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60" windowHeight="11940" tabRatio="916" firstSheet="5" activeTab="6"/>
  </bookViews>
  <sheets>
    <sheet name="Ejemplo 1" sheetId="31" r:id="rId1"/>
    <sheet name="Densidad por estado" sheetId="1" r:id="rId2"/>
    <sheet name="Densidad por municipio" sheetId="2" r:id="rId3"/>
    <sheet name="Municipios y loc" sheetId="3" r:id="rId4"/>
    <sheet name="categorias politicas" sheetId="5" r:id="rId5"/>
    <sheet name="habitantes por vivienda" sheetId="6" r:id="rId6"/>
    <sheet name="Estructura de la población" sheetId="9" r:id="rId7"/>
    <sheet name="conyugal entidad federativa" sheetId="13" r:id="rId8"/>
    <sheet name="Nupcialidad por sexo" sheetId="11" r:id="rId9"/>
    <sheet name="conyugal por edad" sheetId="14" r:id="rId10"/>
    <sheet name="Inmigración" sheetId="16" r:id="rId11"/>
    <sheet name="Extranjeros" sheetId="17" r:id="rId12"/>
    <sheet name="Analfabetismo" sheetId="20" r:id="rId13"/>
    <sheet name="Asistencia esc" sheetId="21" r:id="rId14"/>
    <sheet name="Discapacidad" sheetId="27" r:id="rId15"/>
    <sheet name="Lengua indígena" sheetId="28" r:id="rId16"/>
    <sheet name="Otro idioma" sheetId="29" r:id="rId17"/>
    <sheet name="principales lenguas" sheetId="30" r:id="rId18"/>
  </sheets>
  <definedNames>
    <definedName name="_xlnm._FilterDatabase" localSheetId="1" hidden="1">'Densidad por estado'!$A$6:$D$40</definedName>
    <definedName name="_xlnm._FilterDatabase" localSheetId="2" hidden="1">'Densidad por municipio'!$B$6:$F$2300</definedName>
    <definedName name="_xlnm._FilterDatabase" localSheetId="14" hidden="1">Discapacidad!$A$44:$E$66</definedName>
    <definedName name="_xlnm._FilterDatabase" localSheetId="15" hidden="1">'Lengua indígena'!#REF!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9" i="16" l="1"/>
  <c r="D39" i="16" s="1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7" i="16"/>
  <c r="S22" i="11"/>
  <c r="T22" i="11"/>
  <c r="U22" i="11"/>
  <c r="S23" i="11"/>
  <c r="T23" i="11"/>
  <c r="U23" i="11"/>
  <c r="S24" i="11"/>
  <c r="T24" i="11"/>
  <c r="U24" i="11"/>
  <c r="S25" i="11"/>
  <c r="T25" i="11"/>
  <c r="U25" i="11"/>
  <c r="S26" i="11"/>
  <c r="T26" i="11"/>
  <c r="U26" i="11"/>
  <c r="S27" i="11"/>
  <c r="T27" i="11"/>
  <c r="U27" i="11"/>
  <c r="S28" i="11"/>
  <c r="T28" i="11"/>
  <c r="U28" i="11"/>
  <c r="T21" i="11"/>
  <c r="U21" i="11"/>
  <c r="S21" i="11"/>
  <c r="T17" i="11"/>
  <c r="U17" i="11"/>
  <c r="S17" i="11"/>
  <c r="C29" i="9" l="1"/>
  <c r="E29" i="9"/>
  <c r="D12" i="9"/>
  <c r="D22" i="9"/>
  <c r="B29" i="9"/>
  <c r="F8" i="9" s="1"/>
  <c r="F2027" i="2"/>
  <c r="F2028" i="2"/>
  <c r="F2029" i="2"/>
  <c r="F2030" i="2"/>
  <c r="F2031" i="2"/>
  <c r="F2032" i="2"/>
  <c r="F2033" i="2"/>
  <c r="F2034" i="2"/>
  <c r="F2035" i="2"/>
  <c r="F2036" i="2"/>
  <c r="F2037" i="2"/>
  <c r="F2038" i="2"/>
  <c r="F2039" i="2"/>
  <c r="F2040" i="2"/>
  <c r="F2041" i="2"/>
  <c r="F2042" i="2"/>
  <c r="F2043" i="2"/>
  <c r="F2044" i="2"/>
  <c r="F2045" i="2"/>
  <c r="F2046" i="2"/>
  <c r="F2047" i="2"/>
  <c r="F2048" i="2"/>
  <c r="F2049" i="2"/>
  <c r="F2050" i="2"/>
  <c r="F2051" i="2"/>
  <c r="F2052" i="2"/>
  <c r="F2053" i="2"/>
  <c r="F2054" i="2"/>
  <c r="F2055" i="2"/>
  <c r="F2056" i="2"/>
  <c r="F2057" i="2"/>
  <c r="F2058" i="2"/>
  <c r="F2059" i="2"/>
  <c r="F2060" i="2"/>
  <c r="F2061" i="2"/>
  <c r="F2062" i="2"/>
  <c r="F2063" i="2"/>
  <c r="F2064" i="2"/>
  <c r="F2065" i="2"/>
  <c r="F2066" i="2"/>
  <c r="F2067" i="2"/>
  <c r="F2068" i="2"/>
  <c r="F2069" i="2"/>
  <c r="F2070" i="2"/>
  <c r="F2071" i="2"/>
  <c r="F2072" i="2"/>
  <c r="F2073" i="2"/>
  <c r="F2074" i="2"/>
  <c r="F2075" i="2"/>
  <c r="F2076" i="2"/>
  <c r="F2077" i="2"/>
  <c r="F2078" i="2"/>
  <c r="F2079" i="2"/>
  <c r="F2080" i="2"/>
  <c r="F2081" i="2"/>
  <c r="F2082" i="2"/>
  <c r="F2083" i="2"/>
  <c r="F2084" i="2"/>
  <c r="F2085" i="2"/>
  <c r="F2086" i="2"/>
  <c r="F2087" i="2"/>
  <c r="F2088" i="2"/>
  <c r="F2089" i="2"/>
  <c r="F2090" i="2"/>
  <c r="F2091" i="2"/>
  <c r="F2092" i="2"/>
  <c r="F2093" i="2"/>
  <c r="F2094" i="2"/>
  <c r="F2095" i="2"/>
  <c r="F2096" i="2"/>
  <c r="F2097" i="2"/>
  <c r="F2098" i="2"/>
  <c r="F2099" i="2"/>
  <c r="F2100" i="2"/>
  <c r="F2101" i="2"/>
  <c r="F2102" i="2"/>
  <c r="F2103" i="2"/>
  <c r="F2104" i="2"/>
  <c r="F2105" i="2"/>
  <c r="F2106" i="2"/>
  <c r="F2107" i="2"/>
  <c r="F2108" i="2"/>
  <c r="F2109" i="2"/>
  <c r="F2110" i="2"/>
  <c r="F2111" i="2"/>
  <c r="F2112" i="2"/>
  <c r="F2113" i="2"/>
  <c r="F2114" i="2"/>
  <c r="F2115" i="2"/>
  <c r="F2116" i="2"/>
  <c r="F2117" i="2"/>
  <c r="F2118" i="2"/>
  <c r="F2119" i="2"/>
  <c r="F2120" i="2"/>
  <c r="F2121" i="2"/>
  <c r="F2122" i="2"/>
  <c r="F2123" i="2"/>
  <c r="F2124" i="2"/>
  <c r="F2125" i="2"/>
  <c r="F2126" i="2"/>
  <c r="F2127" i="2"/>
  <c r="F2128" i="2"/>
  <c r="F2129" i="2"/>
  <c r="F2130" i="2"/>
  <c r="F2131" i="2"/>
  <c r="F2132" i="2"/>
  <c r="F2133" i="2"/>
  <c r="F2134" i="2"/>
  <c r="F2135" i="2"/>
  <c r="F2136" i="2"/>
  <c r="F2137" i="2"/>
  <c r="F2138" i="2"/>
  <c r="F2139" i="2"/>
  <c r="F2140" i="2"/>
  <c r="F2141" i="2"/>
  <c r="F2142" i="2"/>
  <c r="F2143" i="2"/>
  <c r="F2144" i="2"/>
  <c r="F2145" i="2"/>
  <c r="F2146" i="2"/>
  <c r="F2147" i="2"/>
  <c r="F2148" i="2"/>
  <c r="F2149" i="2"/>
  <c r="F2150" i="2"/>
  <c r="F2151" i="2"/>
  <c r="F2152" i="2"/>
  <c r="F2153" i="2"/>
  <c r="F2154" i="2"/>
  <c r="F2155" i="2"/>
  <c r="F2156" i="2"/>
  <c r="F2157" i="2"/>
  <c r="F2158" i="2"/>
  <c r="F2159" i="2"/>
  <c r="F2160" i="2"/>
  <c r="F2161" i="2"/>
  <c r="F2162" i="2"/>
  <c r="F2163" i="2"/>
  <c r="F2164" i="2"/>
  <c r="F2165" i="2"/>
  <c r="F2166" i="2"/>
  <c r="F2167" i="2"/>
  <c r="F2168" i="2"/>
  <c r="F2169" i="2"/>
  <c r="F2170" i="2"/>
  <c r="F2171" i="2"/>
  <c r="F2172" i="2"/>
  <c r="F2173" i="2"/>
  <c r="F2174" i="2"/>
  <c r="F2175" i="2"/>
  <c r="F2176" i="2"/>
  <c r="F2177" i="2"/>
  <c r="F2178" i="2"/>
  <c r="F2179" i="2"/>
  <c r="F2180" i="2"/>
  <c r="F2181" i="2"/>
  <c r="F2182" i="2"/>
  <c r="F2183" i="2"/>
  <c r="F2184" i="2"/>
  <c r="F2185" i="2"/>
  <c r="F2186" i="2"/>
  <c r="F2187" i="2"/>
  <c r="F2188" i="2"/>
  <c r="F2189" i="2"/>
  <c r="F2190" i="2"/>
  <c r="F2191" i="2"/>
  <c r="F2192" i="2"/>
  <c r="F2193" i="2"/>
  <c r="F2194" i="2"/>
  <c r="F2195" i="2"/>
  <c r="F2196" i="2"/>
  <c r="F2197" i="2"/>
  <c r="F2198" i="2"/>
  <c r="F2199" i="2"/>
  <c r="F2200" i="2"/>
  <c r="F2201" i="2"/>
  <c r="F2202" i="2"/>
  <c r="F2203" i="2"/>
  <c r="F2204" i="2"/>
  <c r="F2205" i="2"/>
  <c r="F2206" i="2"/>
  <c r="F2207" i="2"/>
  <c r="F2208" i="2"/>
  <c r="F2209" i="2"/>
  <c r="F2210" i="2"/>
  <c r="F2211" i="2"/>
  <c r="F2212" i="2"/>
  <c r="F2213" i="2"/>
  <c r="F2214" i="2"/>
  <c r="F2215" i="2"/>
  <c r="F2216" i="2"/>
  <c r="F2217" i="2"/>
  <c r="F2218" i="2"/>
  <c r="F2219" i="2"/>
  <c r="F2220" i="2"/>
  <c r="F2221" i="2"/>
  <c r="F2222" i="2"/>
  <c r="F2223" i="2"/>
  <c r="F2224" i="2"/>
  <c r="F2225" i="2"/>
  <c r="F2226" i="2"/>
  <c r="F2227" i="2"/>
  <c r="F2228" i="2"/>
  <c r="F2229" i="2"/>
  <c r="F2230" i="2"/>
  <c r="F2231" i="2"/>
  <c r="F2232" i="2"/>
  <c r="F2233" i="2"/>
  <c r="F2234" i="2"/>
  <c r="F2235" i="2"/>
  <c r="F2236" i="2"/>
  <c r="F2237" i="2"/>
  <c r="F2238" i="2"/>
  <c r="F2239" i="2"/>
  <c r="F2240" i="2"/>
  <c r="F2241" i="2"/>
  <c r="F2242" i="2"/>
  <c r="F2243" i="2"/>
  <c r="F2244" i="2"/>
  <c r="F2245" i="2"/>
  <c r="F2246" i="2"/>
  <c r="F2247" i="2"/>
  <c r="F2248" i="2"/>
  <c r="F2249" i="2"/>
  <c r="F2250" i="2"/>
  <c r="F2251" i="2"/>
  <c r="F2252" i="2"/>
  <c r="F2253" i="2"/>
  <c r="F2254" i="2"/>
  <c r="F2255" i="2"/>
  <c r="F2256" i="2"/>
  <c r="F2257" i="2"/>
  <c r="F2258" i="2"/>
  <c r="F2259" i="2"/>
  <c r="F2260" i="2"/>
  <c r="F2261" i="2"/>
  <c r="F2262" i="2"/>
  <c r="F2263" i="2"/>
  <c r="F2264" i="2"/>
  <c r="F2265" i="2"/>
  <c r="F2266" i="2"/>
  <c r="F2267" i="2"/>
  <c r="F2268" i="2"/>
  <c r="F2269" i="2"/>
  <c r="F2270" i="2"/>
  <c r="F2271" i="2"/>
  <c r="F2272" i="2"/>
  <c r="F2273" i="2"/>
  <c r="F2274" i="2"/>
  <c r="F2275" i="2"/>
  <c r="F2276" i="2"/>
  <c r="F2277" i="2"/>
  <c r="F2278" i="2"/>
  <c r="F2279" i="2"/>
  <c r="F2280" i="2"/>
  <c r="F2281" i="2"/>
  <c r="F2282" i="2"/>
  <c r="F2283" i="2"/>
  <c r="F2284" i="2"/>
  <c r="F2285" i="2"/>
  <c r="F2286" i="2"/>
  <c r="F2287" i="2"/>
  <c r="F2288" i="2"/>
  <c r="F2289" i="2"/>
  <c r="F2290" i="2"/>
  <c r="F2291" i="2"/>
  <c r="F2292" i="2"/>
  <c r="F2293" i="2"/>
  <c r="F2294" i="2"/>
  <c r="F2295" i="2"/>
  <c r="F2296" i="2"/>
  <c r="F2297" i="2"/>
  <c r="F2298" i="2"/>
  <c r="F2299" i="2"/>
  <c r="F2300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D11" i="9" l="1"/>
  <c r="D28" i="9"/>
  <c r="D19" i="9"/>
  <c r="D10" i="9"/>
  <c r="D9" i="9"/>
  <c r="D26" i="9"/>
  <c r="D17" i="9"/>
  <c r="D8" i="9"/>
  <c r="D25" i="9"/>
  <c r="D16" i="9"/>
  <c r="D7" i="9"/>
  <c r="D18" i="9"/>
  <c r="D24" i="9"/>
  <c r="D15" i="9"/>
  <c r="D20" i="9"/>
  <c r="D27" i="9"/>
  <c r="D23" i="9"/>
  <c r="D14" i="9"/>
  <c r="D21" i="9"/>
  <c r="D13" i="9"/>
  <c r="D29" i="9" s="1"/>
  <c r="F12" i="9"/>
  <c r="F19" i="9"/>
  <c r="F23" i="9"/>
  <c r="F15" i="9"/>
  <c r="F22" i="9"/>
  <c r="F14" i="9"/>
  <c r="F7" i="9"/>
  <c r="F21" i="9"/>
  <c r="F13" i="9"/>
  <c r="F28" i="9"/>
  <c r="F20" i="9"/>
  <c r="F27" i="9"/>
  <c r="F11" i="9"/>
  <c r="F26" i="9"/>
  <c r="F18" i="9"/>
  <c r="F10" i="9"/>
  <c r="F25" i="9"/>
  <c r="F17" i="9"/>
  <c r="F9" i="9"/>
  <c r="F24" i="9"/>
  <c r="F16" i="9"/>
  <c r="D38" i="29"/>
  <c r="D37" i="29"/>
  <c r="D36" i="29"/>
  <c r="D35" i="29"/>
  <c r="D34" i="29"/>
  <c r="D33" i="29"/>
  <c r="D32" i="29"/>
  <c r="D31" i="29"/>
  <c r="D30" i="29"/>
  <c r="D29" i="29"/>
  <c r="D28" i="29"/>
  <c r="D27" i="29"/>
  <c r="D26" i="29"/>
  <c r="D25" i="29"/>
  <c r="D24" i="29"/>
  <c r="D23" i="29"/>
  <c r="D22" i="29"/>
  <c r="D21" i="29"/>
  <c r="D20" i="29"/>
  <c r="D19" i="29"/>
  <c r="D18" i="29"/>
  <c r="D17" i="29"/>
  <c r="D16" i="29"/>
  <c r="D15" i="29"/>
  <c r="D14" i="29"/>
  <c r="D13" i="29"/>
  <c r="D12" i="29"/>
  <c r="D11" i="29"/>
  <c r="D10" i="29"/>
  <c r="D9" i="29"/>
  <c r="D8" i="29"/>
  <c r="D7" i="29"/>
  <c r="D38" i="28"/>
  <c r="B38" i="28"/>
  <c r="D37" i="28"/>
  <c r="D36" i="28"/>
  <c r="D35" i="28"/>
  <c r="D34" i="28"/>
  <c r="D33" i="28"/>
  <c r="D32" i="28"/>
  <c r="D31" i="28"/>
  <c r="D30" i="28"/>
  <c r="D29" i="28"/>
  <c r="D28" i="28"/>
  <c r="D27" i="28"/>
  <c r="D26" i="28"/>
  <c r="D25" i="28"/>
  <c r="D24" i="28"/>
  <c r="D23" i="28"/>
  <c r="D22" i="28"/>
  <c r="D21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7" i="28"/>
  <c r="I14" i="27"/>
  <c r="I13" i="27"/>
  <c r="I12" i="27"/>
  <c r="I11" i="27"/>
  <c r="I10" i="27"/>
  <c r="I9" i="27"/>
  <c r="I8" i="2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B8" i="17"/>
  <c r="G7" i="17"/>
  <c r="C40" i="6"/>
  <c r="B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E8" i="3"/>
  <c r="B8" i="3"/>
  <c r="E7" i="2"/>
  <c r="F7" i="2" s="1"/>
  <c r="D7" i="2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F29" i="9" l="1"/>
  <c r="D40" i="6"/>
</calcChain>
</file>

<file path=xl/sharedStrings.xml><?xml version="1.0" encoding="utf-8"?>
<sst xmlns="http://schemas.openxmlformats.org/spreadsheetml/2006/main" count="8268" uniqueCount="2394">
  <si>
    <t>Población*</t>
  </si>
  <si>
    <t>Superficie</t>
  </si>
  <si>
    <t>Densidad</t>
  </si>
  <si>
    <t>Estados Unidos Mexicanos</t>
  </si>
  <si>
    <t>Aguascalientes</t>
  </si>
  <si>
    <t>Baja California Norte</t>
  </si>
  <si>
    <t>Baja California Sur</t>
  </si>
  <si>
    <t>Campeche</t>
  </si>
  <si>
    <t>Chiapas</t>
  </si>
  <si>
    <t>Chihuahua</t>
  </si>
  <si>
    <t>Coahuila</t>
  </si>
  <si>
    <t>Colima</t>
  </si>
  <si>
    <t>Durango</t>
  </si>
  <si>
    <t>Guanajuato</t>
  </si>
  <si>
    <t>Guerrero</t>
  </si>
  <si>
    <t>Hidalgo</t>
  </si>
  <si>
    <t>Jalisco</t>
  </si>
  <si>
    <t>México</t>
  </si>
  <si>
    <t>Michoacán</t>
  </si>
  <si>
    <t>Morelos</t>
  </si>
  <si>
    <t xml:space="preserve">Nayarit 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</si>
  <si>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</si>
  <si>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</si>
  <si>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</si>
  <si>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</si>
  <si>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</si>
  <si>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</si>
  <si>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</si>
  <si>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</si>
  <si>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</si>
  <si>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</si>
  <si>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</si>
  <si>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</t>
  </si>
  <si>
    <t>Yucatán</t>
  </si>
  <si>
    <t>Zacatecas</t>
  </si>
  <si>
    <t>DENSIDAD DE POBLACIÓN A NIVEL MUNICIPIO</t>
  </si>
  <si>
    <t>ESTADO</t>
  </si>
  <si>
    <t>MUNICIPIO</t>
  </si>
  <si>
    <t>SUPERFICIE</t>
  </si>
  <si>
    <t>POBLACIÓN</t>
  </si>
  <si>
    <t>DENSIDAD</t>
  </si>
  <si>
    <t>Asientos</t>
  </si>
  <si>
    <t>Cosío</t>
  </si>
  <si>
    <t>Rincón de Romos</t>
  </si>
  <si>
    <t>Tepezalá</t>
  </si>
  <si>
    <t>Ensenada</t>
  </si>
  <si>
    <t>Tijuana</t>
  </si>
  <si>
    <t>Comondú</t>
  </si>
  <si>
    <t>Mulegé</t>
  </si>
  <si>
    <t>Calkiní</t>
  </si>
  <si>
    <t>Champotón</t>
  </si>
  <si>
    <t>Hecelchakán</t>
  </si>
  <si>
    <t>Hopelchén</t>
  </si>
  <si>
    <t>Tenabo</t>
  </si>
  <si>
    <t>Acacoyagua</t>
  </si>
  <si>
    <t>Acala</t>
  </si>
  <si>
    <t>Acapetagua</t>
  </si>
  <si>
    <t>Amatán</t>
  </si>
  <si>
    <t>Amatenango de la Frontera</t>
  </si>
  <si>
    <t>Arriaga</t>
  </si>
  <si>
    <t>Bejucal de Ocampo</t>
  </si>
  <si>
    <t>Berriozábal</t>
  </si>
  <si>
    <t>Bochil</t>
  </si>
  <si>
    <t>Cacahoatán</t>
  </si>
  <si>
    <t>Catazajá</t>
  </si>
  <si>
    <t>Chamula</t>
  </si>
  <si>
    <t>Chapultenango</t>
  </si>
  <si>
    <t>Chiapa</t>
  </si>
  <si>
    <t>Chiapilla</t>
  </si>
  <si>
    <t>Chicoasén</t>
  </si>
  <si>
    <t>Chicomuselo</t>
  </si>
  <si>
    <t>Cintalapa</t>
  </si>
  <si>
    <t>Coapilla</t>
  </si>
  <si>
    <t>Comitán</t>
  </si>
  <si>
    <t>La Concordia</t>
  </si>
  <si>
    <t>Copainalá</t>
  </si>
  <si>
    <t>Escuintla</t>
  </si>
  <si>
    <t>Frontera  Hidalgo</t>
  </si>
  <si>
    <t>Frontera Comalapa</t>
  </si>
  <si>
    <t>La Grandeza</t>
  </si>
  <si>
    <t>Huehuetán</t>
  </si>
  <si>
    <t>Huistán</t>
  </si>
  <si>
    <t>Huixtla</t>
  </si>
  <si>
    <t>La Independencia</t>
  </si>
  <si>
    <t>Ixhuatán</t>
  </si>
  <si>
    <t>Ixtacomitán</t>
  </si>
  <si>
    <t>Ixtapa</t>
  </si>
  <si>
    <t>Ixtapangajoya</t>
  </si>
  <si>
    <t>Jiquipilas</t>
  </si>
  <si>
    <t>Jitotol</t>
  </si>
  <si>
    <t>Juárez</t>
  </si>
  <si>
    <t>La Libertad</t>
  </si>
  <si>
    <t>Magdalena</t>
  </si>
  <si>
    <t>Mapastepec</t>
  </si>
  <si>
    <t>Las Margaritas</t>
  </si>
  <si>
    <t>Mazapa de Madero</t>
  </si>
  <si>
    <t>Mazatán</t>
  </si>
  <si>
    <t>Metapa</t>
  </si>
  <si>
    <t>Montecristo de Guerrero</t>
  </si>
  <si>
    <t>Motozintla</t>
  </si>
  <si>
    <t>Nicapa</t>
  </si>
  <si>
    <t>Ocosingo</t>
  </si>
  <si>
    <t>Ocotepec</t>
  </si>
  <si>
    <t>Ocozocoautla</t>
  </si>
  <si>
    <t>Ostuacán</t>
  </si>
  <si>
    <t>Osumacinta</t>
  </si>
  <si>
    <t>Palenque</t>
  </si>
  <si>
    <t>Pantepec</t>
  </si>
  <si>
    <t>Pichucalco</t>
  </si>
  <si>
    <t>Pijijiapan</t>
  </si>
  <si>
    <t>Pinola</t>
  </si>
  <si>
    <t>El Porvenir</t>
  </si>
  <si>
    <t>Pueblo Nuevo Comaltitlán</t>
  </si>
  <si>
    <t>Pueblo Nuevo Solistahuacán</t>
  </si>
  <si>
    <t>San Andrés</t>
  </si>
  <si>
    <t>San Bartolomé</t>
  </si>
  <si>
    <t>San Bartolomé Solistahuacán</t>
  </si>
  <si>
    <t>San Carlos</t>
  </si>
  <si>
    <t>San Cristóbal</t>
  </si>
  <si>
    <t>San Diego La Reforma</t>
  </si>
  <si>
    <t>San Fernando</t>
  </si>
  <si>
    <t>San Gabriel</t>
  </si>
  <si>
    <t>San Isidro Siltepec</t>
  </si>
  <si>
    <t>San Juan</t>
  </si>
  <si>
    <t>San Lucas</t>
  </si>
  <si>
    <t>San Miguel Mitontic</t>
  </si>
  <si>
    <t>San Pablo</t>
  </si>
  <si>
    <t>San Pedro Chenalhó</t>
  </si>
  <si>
    <t>San Pedro Remate</t>
  </si>
  <si>
    <t>Santa Catarina Pantelhó</t>
  </si>
  <si>
    <t>Socoltenango</t>
  </si>
  <si>
    <t>Solusuchiapa</t>
  </si>
  <si>
    <t>Soyaló</t>
  </si>
  <si>
    <t>Suchiapa</t>
  </si>
  <si>
    <t>Suchiate</t>
  </si>
  <si>
    <t>Sunuapa</t>
  </si>
  <si>
    <t>Tapachula</t>
  </si>
  <si>
    <t>Tapalapa</t>
  </si>
  <si>
    <t>Tapilula</t>
  </si>
  <si>
    <t>Tecpatán</t>
  </si>
  <si>
    <t>Tenejapa</t>
  </si>
  <si>
    <t>Teopisca</t>
  </si>
  <si>
    <t>Terán</t>
  </si>
  <si>
    <t>Tonalá</t>
  </si>
  <si>
    <t>Totolapa</t>
  </si>
  <si>
    <t>Tuxtla Chico</t>
  </si>
  <si>
    <t>Tuxtla Gutiérrez</t>
  </si>
  <si>
    <t>Tuzantán</t>
  </si>
  <si>
    <t>Unión Juárez</t>
  </si>
  <si>
    <t>Villa Corzo</t>
  </si>
  <si>
    <t>Villa Flores</t>
  </si>
  <si>
    <t>Zapaluta</t>
  </si>
  <si>
    <t>Zinacantán</t>
  </si>
  <si>
    <t>Aldama</t>
  </si>
  <si>
    <t>Allende</t>
  </si>
  <si>
    <t>Ascensión</t>
  </si>
  <si>
    <t>Bachíniva</t>
  </si>
  <si>
    <t>Balleza</t>
  </si>
  <si>
    <t>Batopilas</t>
  </si>
  <si>
    <t>Bocoyna</t>
  </si>
  <si>
    <t>Camargo</t>
  </si>
  <si>
    <t>Carichic</t>
  </si>
  <si>
    <t>Carretas</t>
  </si>
  <si>
    <t>Casas Grandes</t>
  </si>
  <si>
    <t>Cerro Prieto</t>
  </si>
  <si>
    <t>Chínipas</t>
  </si>
  <si>
    <t>Coyame</t>
  </si>
  <si>
    <t>La Cruz</t>
  </si>
  <si>
    <t>Cuauhtémoc</t>
  </si>
  <si>
    <t>Cusihuiriáchic</t>
  </si>
  <si>
    <t>Dolores</t>
  </si>
  <si>
    <t>Félix U. Gómez</t>
  </si>
  <si>
    <t>Galeana</t>
  </si>
  <si>
    <t>Guadalupe Bravos</t>
  </si>
  <si>
    <t>Guadalupe Camargo</t>
  </si>
  <si>
    <t>Guadalupe y Calvo</t>
  </si>
  <si>
    <t>Guazapares</t>
  </si>
  <si>
    <t>Hidalgo del Parral</t>
  </si>
  <si>
    <t>Huejotitán</t>
  </si>
  <si>
    <t>Janos</t>
  </si>
  <si>
    <t>Jiménez</t>
  </si>
  <si>
    <t>Julimes</t>
  </si>
  <si>
    <t>Madera</t>
  </si>
  <si>
    <t>Matachic</t>
  </si>
  <si>
    <t>Meoqui</t>
  </si>
  <si>
    <t>Moris</t>
  </si>
  <si>
    <t>Namiquipa</t>
  </si>
  <si>
    <t>Nonoava</t>
  </si>
  <si>
    <t>Nueva Casas Grandes</t>
  </si>
  <si>
    <t>Ocampo</t>
  </si>
  <si>
    <t>Ojinaga</t>
  </si>
  <si>
    <t>Olivos</t>
  </si>
  <si>
    <t>Rosales</t>
  </si>
  <si>
    <t>Rosario</t>
  </si>
  <si>
    <t>San Antonio del Tule</t>
  </si>
  <si>
    <t>San Buenaventura</t>
  </si>
  <si>
    <t>San Francisco de Borja</t>
  </si>
  <si>
    <t>San Francisco de Conchos</t>
  </si>
  <si>
    <t>San Francisco del Oro</t>
  </si>
  <si>
    <t>San Ignacio</t>
  </si>
  <si>
    <t>San Lorenzo</t>
  </si>
  <si>
    <t>Santa Bárbara</t>
  </si>
  <si>
    <t>Santa Eulalia</t>
  </si>
  <si>
    <t>Santa Isabel</t>
  </si>
  <si>
    <t>Santo Tomás</t>
  </si>
  <si>
    <t>Saucillo</t>
  </si>
  <si>
    <t>Temósachic</t>
  </si>
  <si>
    <t>Urique</t>
  </si>
  <si>
    <t>Uruáchic</t>
  </si>
  <si>
    <t>Villa Coronado</t>
  </si>
  <si>
    <t>Villa Escobedo</t>
  </si>
  <si>
    <t>Villa López</t>
  </si>
  <si>
    <t>Villa Matamoros</t>
  </si>
  <si>
    <t>Abasolo</t>
  </si>
  <si>
    <t>Acuña</t>
  </si>
  <si>
    <t>Candela</t>
  </si>
  <si>
    <t>Castaños</t>
  </si>
  <si>
    <t>Cuatrociénegas</t>
  </si>
  <si>
    <t>Escobedo</t>
  </si>
  <si>
    <t>General Cepeda</t>
  </si>
  <si>
    <t>Lamadrid</t>
  </si>
  <si>
    <t>Monclova</t>
  </si>
  <si>
    <t>Múzquiz</t>
  </si>
  <si>
    <t>Nadadores</t>
  </si>
  <si>
    <t>Nava</t>
  </si>
  <si>
    <t>Parras</t>
  </si>
  <si>
    <t>Piedras Negras</t>
  </si>
  <si>
    <t>Progreso</t>
  </si>
  <si>
    <t>Sabinas</t>
  </si>
  <si>
    <t>Sacramento</t>
  </si>
  <si>
    <t>San Juan de Sabinas</t>
  </si>
  <si>
    <t>San Pedro</t>
  </si>
  <si>
    <t>Villa Frontera</t>
  </si>
  <si>
    <t>Villa Unión</t>
  </si>
  <si>
    <t>Zaragoza</t>
  </si>
  <si>
    <t>Manzanillo</t>
  </si>
  <si>
    <t>Tecomán</t>
  </si>
  <si>
    <t>Canelas</t>
  </si>
  <si>
    <t>Copalquín</t>
  </si>
  <si>
    <t>Cuencamé</t>
  </si>
  <si>
    <t>Gómez Palacio</t>
  </si>
  <si>
    <t>Guanaceví</t>
  </si>
  <si>
    <t>Huazamota</t>
  </si>
  <si>
    <t>Indé</t>
  </si>
  <si>
    <t>Lerdo</t>
  </si>
  <si>
    <t>Mapimí</t>
  </si>
  <si>
    <t>Mezquital</t>
  </si>
  <si>
    <t>Nazas</t>
  </si>
  <si>
    <t>Nombre de Dios</t>
  </si>
  <si>
    <t>El Oro</t>
  </si>
  <si>
    <t>Otáez</t>
  </si>
  <si>
    <t>Pánuco de Coronado</t>
  </si>
  <si>
    <t>Peñón Blanco</t>
  </si>
  <si>
    <t>Poanas</t>
  </si>
  <si>
    <t>Pueblo Nuevo</t>
  </si>
  <si>
    <t>Rodeo</t>
  </si>
  <si>
    <t>San Bartolo</t>
  </si>
  <si>
    <t>San Bernardo</t>
  </si>
  <si>
    <t>San Dimas</t>
  </si>
  <si>
    <t>San Juan de Guadalupe</t>
  </si>
  <si>
    <t>San Juan del Río</t>
  </si>
  <si>
    <t>San Luis del Cordero</t>
  </si>
  <si>
    <t>San Pedro del Gallo</t>
  </si>
  <si>
    <t>Santa Clara</t>
  </si>
  <si>
    <t>Santiago Papasquiaro</t>
  </si>
  <si>
    <t>Siánori</t>
  </si>
  <si>
    <t>Súchil</t>
  </si>
  <si>
    <t>Tamazula</t>
  </si>
  <si>
    <t>Tepehuanes</t>
  </si>
  <si>
    <t>Topia</t>
  </si>
  <si>
    <t>Acámbaro</t>
  </si>
  <si>
    <t>Alvaro Obregón</t>
  </si>
  <si>
    <t>Atarjea</t>
  </si>
  <si>
    <t>Ciudad González</t>
  </si>
  <si>
    <t>Ciudad Manuel Doblado</t>
  </si>
  <si>
    <t>Comonfort</t>
  </si>
  <si>
    <t>Coroneo</t>
  </si>
  <si>
    <t>Cuerámaro</t>
  </si>
  <si>
    <t>Dolores Hidalgo</t>
  </si>
  <si>
    <t>Huanímaro</t>
  </si>
  <si>
    <t>Irapuato</t>
  </si>
  <si>
    <t>Jerécuaro</t>
  </si>
  <si>
    <t>León</t>
  </si>
  <si>
    <t>Moroleón</t>
  </si>
  <si>
    <t>Pénjamo</t>
  </si>
  <si>
    <t>Purísima del Rincón</t>
  </si>
  <si>
    <t>Romita</t>
  </si>
  <si>
    <t>Salvatierra</t>
  </si>
  <si>
    <t>San Diego de la Unión</t>
  </si>
  <si>
    <t>San Francisco del Rincón</t>
  </si>
  <si>
    <t>San Luis de la Paz</t>
  </si>
  <si>
    <t>Santa Catarina</t>
  </si>
  <si>
    <t>Santa Cruz de Galeana</t>
  </si>
  <si>
    <t>Silao</t>
  </si>
  <si>
    <t>Santiago Maravatío</t>
  </si>
  <si>
    <t>Tarandacuaro</t>
  </si>
  <si>
    <t>Tierra Blanca</t>
  </si>
  <si>
    <t>Tarimoro</t>
  </si>
  <si>
    <t>Uriangato</t>
  </si>
  <si>
    <t>Valle de Santiago</t>
  </si>
  <si>
    <t>Victoria</t>
  </si>
  <si>
    <t>Xichú</t>
  </si>
  <si>
    <t>Yuriria</t>
  </si>
  <si>
    <t>Ahuacuotzingo</t>
  </si>
  <si>
    <t>Ajuchitlán del Progreso</t>
  </si>
  <si>
    <t>Alcozauca de Guerrero</t>
  </si>
  <si>
    <t>Alpoyeca</t>
  </si>
  <si>
    <t>Apaxtla</t>
  </si>
  <si>
    <t>Arcelia</t>
  </si>
  <si>
    <t>Atenango del Río</t>
  </si>
  <si>
    <t>Atlamajalcingo del Monte</t>
  </si>
  <si>
    <t>Atlixtac</t>
  </si>
  <si>
    <t>Atoyac de Álvarez</t>
  </si>
  <si>
    <t>Azoyú</t>
  </si>
  <si>
    <t>Chilapa</t>
  </si>
  <si>
    <t>Chilpancingo de los Bravo</t>
  </si>
  <si>
    <t>Coahuayutla de Guerrero</t>
  </si>
  <si>
    <t>Cocula</t>
  </si>
  <si>
    <t>Copala</t>
  </si>
  <si>
    <t>Copalillo</t>
  </si>
  <si>
    <t>Copanatoyac</t>
  </si>
  <si>
    <t>Coyuca de Benítez</t>
  </si>
  <si>
    <t>Coyuca de Catalán</t>
  </si>
  <si>
    <t>Cuajinicuilapa</t>
  </si>
  <si>
    <t>Cualac</t>
  </si>
  <si>
    <t>Cuautepec</t>
  </si>
  <si>
    <t>Cuetzala del Progreso</t>
  </si>
  <si>
    <t>Cutzamala de Pinzón</t>
  </si>
  <si>
    <t>Huamuxtitlán</t>
  </si>
  <si>
    <t>Huitzuco</t>
  </si>
  <si>
    <t>Iguala</t>
  </si>
  <si>
    <t>Igualapa</t>
  </si>
  <si>
    <t>Ixcateopan</t>
  </si>
  <si>
    <t>Leonardo Bravo</t>
  </si>
  <si>
    <t>Malinaltepec</t>
  </si>
  <si>
    <t>Mártir de Cuilapan</t>
  </si>
  <si>
    <t>Metlatonoc</t>
  </si>
  <si>
    <t>Mochitlán</t>
  </si>
  <si>
    <t>Olinalá</t>
  </si>
  <si>
    <t>Ometepec</t>
  </si>
  <si>
    <t>Pedro Ascencio Alquisiras</t>
  </si>
  <si>
    <t>Pungarabato</t>
  </si>
  <si>
    <t>Quechultenango</t>
  </si>
  <si>
    <t>San Luis Acatlán</t>
  </si>
  <si>
    <t>San Miguel Totolapan</t>
  </si>
  <si>
    <t>San Vicente Zoyatlán</t>
  </si>
  <si>
    <t>Taxco de Alarcón</t>
  </si>
  <si>
    <t>Tecpan de Galeana</t>
  </si>
  <si>
    <t>Teloloapan</t>
  </si>
  <si>
    <t>Tenango Tepexi</t>
  </si>
  <si>
    <t>Tepecoacuilco de Trujano</t>
  </si>
  <si>
    <t>Tetipac</t>
  </si>
  <si>
    <t>Tixtla de Guerrero</t>
  </si>
  <si>
    <t>Tlacoachixtlahuaca</t>
  </si>
  <si>
    <t>Tlacoapa</t>
  </si>
  <si>
    <t>Tlacotepec</t>
  </si>
  <si>
    <t>Tlalchapa</t>
  </si>
  <si>
    <t>Tlapa</t>
  </si>
  <si>
    <t>La Unión</t>
  </si>
  <si>
    <t>Xalpatlahuac</t>
  </si>
  <si>
    <t>Xochihuehuetlán</t>
  </si>
  <si>
    <t>Xochistlahuaca</t>
  </si>
  <si>
    <t>Zapotitlán</t>
  </si>
  <si>
    <t>Zirándaro</t>
  </si>
  <si>
    <t>Zitlala</t>
  </si>
  <si>
    <t>Zumpango del Río</t>
  </si>
  <si>
    <t>Acatlán</t>
  </si>
  <si>
    <t>Acaxochitlán</t>
  </si>
  <si>
    <t>Agua Blanca de Iturbide</t>
  </si>
  <si>
    <t>Alfajayucan</t>
  </si>
  <si>
    <t>Apam</t>
  </si>
  <si>
    <t>El Arenal</t>
  </si>
  <si>
    <t>Atitalaquia</t>
  </si>
  <si>
    <t>Atotonilco el Grande</t>
  </si>
  <si>
    <t>Atotonilco Tula</t>
  </si>
  <si>
    <t>Calnali</t>
  </si>
  <si>
    <t>Chapantongo</t>
  </si>
  <si>
    <t>Chapulhuacán</t>
  </si>
  <si>
    <t>Epazoyucan</t>
  </si>
  <si>
    <t>Francisco I. Madero</t>
  </si>
  <si>
    <t>Huasca</t>
  </si>
  <si>
    <t>Huautla</t>
  </si>
  <si>
    <t>Huazalingo</t>
  </si>
  <si>
    <t>Huehuetla</t>
  </si>
  <si>
    <t>Huejutla</t>
  </si>
  <si>
    <t>Huichapan</t>
  </si>
  <si>
    <t>Jacala</t>
  </si>
  <si>
    <t>Juárez Hidalgo</t>
  </si>
  <si>
    <t>Lolotla</t>
  </si>
  <si>
    <t>Metepec</t>
  </si>
  <si>
    <t>Metzquititlán</t>
  </si>
  <si>
    <t>Metztitlán</t>
  </si>
  <si>
    <t>Mineral de la Reforma</t>
  </si>
  <si>
    <t>Mineral del Chico</t>
  </si>
  <si>
    <t>Mineral del Monte</t>
  </si>
  <si>
    <t>La Misión</t>
  </si>
  <si>
    <t>Mixquiahuala</t>
  </si>
  <si>
    <t>Molango</t>
  </si>
  <si>
    <t>Nopala</t>
  </si>
  <si>
    <t>Omitlán de Juárez</t>
  </si>
  <si>
    <t>Orizatlán</t>
  </si>
  <si>
    <t>Pachuca</t>
  </si>
  <si>
    <t>Pacula</t>
  </si>
  <si>
    <t>Pisaflores</t>
  </si>
  <si>
    <t>San Agustín Tlaxiaca</t>
  </si>
  <si>
    <t>San Bartolo Tutotepec</t>
  </si>
  <si>
    <t>San Salvador</t>
  </si>
  <si>
    <t>Santa María Tepeji</t>
  </si>
  <si>
    <t>Singuilucan</t>
  </si>
  <si>
    <t>Tasquillo</t>
  </si>
  <si>
    <t>Tecozautla</t>
  </si>
  <si>
    <t>Tenango de Doria</t>
  </si>
  <si>
    <t>Tepeapulco</t>
  </si>
  <si>
    <t>Tepehuacán de Guerrero</t>
  </si>
  <si>
    <t>Tepeji del Río</t>
  </si>
  <si>
    <t>Tepetitlán</t>
  </si>
  <si>
    <t>Tetepango</t>
  </si>
  <si>
    <t>Tezontepec</t>
  </si>
  <si>
    <t>Tezontepec de Aldama</t>
  </si>
  <si>
    <t>Tianguistengo</t>
  </si>
  <si>
    <t>Tizayuca</t>
  </si>
  <si>
    <t>Tlahuiltepa</t>
  </si>
  <si>
    <t>Tlanalapan</t>
  </si>
  <si>
    <t>Tlanchinol</t>
  </si>
  <si>
    <t>Tlaxcoapan</t>
  </si>
  <si>
    <t>Tolcayuca</t>
  </si>
  <si>
    <t>Tula de Allende</t>
  </si>
  <si>
    <t>Tulancingo</t>
  </si>
  <si>
    <t>Xochiatipan</t>
  </si>
  <si>
    <t>Xochicoatlán</t>
  </si>
  <si>
    <t>Yahualica</t>
  </si>
  <si>
    <t>Zacualtipán</t>
  </si>
  <si>
    <t>Zempoala</t>
  </si>
  <si>
    <t>Zimapán</t>
  </si>
  <si>
    <t>Acatic</t>
  </si>
  <si>
    <t>Acatlán de Juárez</t>
  </si>
  <si>
    <t>Amacueca</t>
  </si>
  <si>
    <t>Amatitán</t>
  </si>
  <si>
    <t>Arandas</t>
  </si>
  <si>
    <t>Atemajac de Brizuela</t>
  </si>
  <si>
    <t>Atengo</t>
  </si>
  <si>
    <t>Atenguillo</t>
  </si>
  <si>
    <t>Atotonilco el Alto</t>
  </si>
  <si>
    <t>Atoyac</t>
  </si>
  <si>
    <t>Autlán</t>
  </si>
  <si>
    <t>Ayo el Chico</t>
  </si>
  <si>
    <t>Ayutla</t>
  </si>
  <si>
    <t>La Barca</t>
  </si>
  <si>
    <t>Bolaños</t>
  </si>
  <si>
    <t>Cañadas</t>
  </si>
  <si>
    <t>Chapala</t>
  </si>
  <si>
    <t>Chimaltitán</t>
  </si>
  <si>
    <t>Chiquilistlán</t>
  </si>
  <si>
    <t>Cihuatlán</t>
  </si>
  <si>
    <t>Ciudad Guzmán</t>
  </si>
  <si>
    <t>Colotlán</t>
  </si>
  <si>
    <t>Concepción de Buenos Aires</t>
  </si>
  <si>
    <t>Cuautla</t>
  </si>
  <si>
    <t>Cuquío</t>
  </si>
  <si>
    <t>Degollado</t>
  </si>
  <si>
    <t>Ejutla</t>
  </si>
  <si>
    <t>El Grullo</t>
  </si>
  <si>
    <t>Guachinango</t>
  </si>
  <si>
    <t>Guadalajara</t>
  </si>
  <si>
    <t>Hostotipaquillo</t>
  </si>
  <si>
    <t>Huejúcar</t>
  </si>
  <si>
    <t>Huejuquilla el Alto</t>
  </si>
  <si>
    <t>Ixtlahuacán de los Membrillos</t>
  </si>
  <si>
    <t>Ixtlahuacán del Río</t>
  </si>
  <si>
    <t>Jamay</t>
  </si>
  <si>
    <t>Jesús María</t>
  </si>
  <si>
    <t>Jilotlán de los Dolores</t>
  </si>
  <si>
    <t>Jocotepec</t>
  </si>
  <si>
    <t>Juanacatlán</t>
  </si>
  <si>
    <t>Juchitlán</t>
  </si>
  <si>
    <t>El Limón</t>
  </si>
  <si>
    <t>La Manzanilla</t>
  </si>
  <si>
    <t>Mascota</t>
  </si>
  <si>
    <t>Mazamitla</t>
  </si>
  <si>
    <t>Mezquitic</t>
  </si>
  <si>
    <t>Ocotlán</t>
  </si>
  <si>
    <t>Pihuamo</t>
  </si>
  <si>
    <t>Poncitlán</t>
  </si>
  <si>
    <t>Puerto Vallarta</t>
  </si>
  <si>
    <t>Purificación</t>
  </si>
  <si>
    <t>Quitupan</t>
  </si>
  <si>
    <t>El Salitre</t>
  </si>
  <si>
    <t>San Cristóbal de la Barranca</t>
  </si>
  <si>
    <t>San Diego de Alejandría</t>
  </si>
  <si>
    <t>San Julián</t>
  </si>
  <si>
    <t>San Martín de Bolaños</t>
  </si>
  <si>
    <t>San Miguel el Alto</t>
  </si>
  <si>
    <t>San Sebastián (10° Ex Cantón)</t>
  </si>
  <si>
    <t>San Sebastián (9° Ex Cantón)</t>
  </si>
  <si>
    <t>Santa María de los Ángeles</t>
  </si>
  <si>
    <t>Sayula</t>
  </si>
  <si>
    <t>Tala</t>
  </si>
  <si>
    <t>Talpa de Allende</t>
  </si>
  <si>
    <t>Tamazula de Gordiano</t>
  </si>
  <si>
    <t>Tapalpa</t>
  </si>
  <si>
    <t>Tecalitlán</t>
  </si>
  <si>
    <t>Techaluta</t>
  </si>
  <si>
    <t>Teocuitatlán de Corona</t>
  </si>
  <si>
    <t>Tepatitlán de Morelos</t>
  </si>
  <si>
    <t>Tequila</t>
  </si>
  <si>
    <t>Tizapán el Alto</t>
  </si>
  <si>
    <t>Tlajomulco</t>
  </si>
  <si>
    <t>Tlaquepaque</t>
  </si>
  <si>
    <t>Tolimán</t>
  </si>
  <si>
    <t>Tomatlán</t>
  </si>
  <si>
    <t>Tonaya</t>
  </si>
  <si>
    <t>Tonila</t>
  </si>
  <si>
    <t>Totatiche</t>
  </si>
  <si>
    <t>Tototlán</t>
  </si>
  <si>
    <t>Tuxcacuesco</t>
  </si>
  <si>
    <t>Tuxcueca</t>
  </si>
  <si>
    <t>Tuxpan</t>
  </si>
  <si>
    <t>Unión de San Antonio</t>
  </si>
  <si>
    <t>Unión de Tula</t>
  </si>
  <si>
    <t>Valle de Guadalupe</t>
  </si>
  <si>
    <t>Valle de Juárez</t>
  </si>
  <si>
    <t>Villa Corona</t>
  </si>
  <si>
    <t>Zacoalco de Torres</t>
  </si>
  <si>
    <t>Zapopan</t>
  </si>
  <si>
    <t>Zapotiltic</t>
  </si>
  <si>
    <t>Zapotlán del Rey</t>
  </si>
  <si>
    <t>Zapotlanejo</t>
  </si>
  <si>
    <t>Estado de México</t>
  </si>
  <si>
    <t>Acambay</t>
  </si>
  <si>
    <t>Acolman</t>
  </si>
  <si>
    <t>Aculco</t>
  </si>
  <si>
    <t>Almoloya de Alquisiras</t>
  </si>
  <si>
    <t>Almoloya del Río</t>
  </si>
  <si>
    <t>Amatepec</t>
  </si>
  <si>
    <t>Amecameca</t>
  </si>
  <si>
    <t>Apaxco</t>
  </si>
  <si>
    <t>Atenco</t>
  </si>
  <si>
    <t>Atizapán</t>
  </si>
  <si>
    <t>Atlacomulco</t>
  </si>
  <si>
    <t>Atlautla</t>
  </si>
  <si>
    <t>Axapusco</t>
  </si>
  <si>
    <t>Ayapango</t>
  </si>
  <si>
    <t>Capulhuac</t>
  </si>
  <si>
    <t>Chalco</t>
  </si>
  <si>
    <t>Chapa de Mota</t>
  </si>
  <si>
    <t>Chiautla</t>
  </si>
  <si>
    <t>Chicoloapan</t>
  </si>
  <si>
    <t>Chimalhuacán</t>
  </si>
  <si>
    <t>Chiconcuac</t>
  </si>
  <si>
    <t>Coacalco</t>
  </si>
  <si>
    <t>Coatepec Harinas</t>
  </si>
  <si>
    <t>Cocotitlán</t>
  </si>
  <si>
    <t>Coyotepec</t>
  </si>
  <si>
    <t>Cuautitlán</t>
  </si>
  <si>
    <t>Ecatepec Morelos</t>
  </si>
  <si>
    <t>Ecatzingo</t>
  </si>
  <si>
    <t>Huehuetoca</t>
  </si>
  <si>
    <t>Hueypoxtla</t>
  </si>
  <si>
    <t>Huixquilucan</t>
  </si>
  <si>
    <t>Iturbide</t>
  </si>
  <si>
    <t>Ixtapaluca</t>
  </si>
  <si>
    <t>Ixtapan de la Sal</t>
  </si>
  <si>
    <t>Ixtlahuaca</t>
  </si>
  <si>
    <t>Jalatlaco</t>
  </si>
  <si>
    <t>Jaltenco</t>
  </si>
  <si>
    <t>Jilotepec</t>
  </si>
  <si>
    <t>Jilotzingo</t>
  </si>
  <si>
    <t>Jiquipilco</t>
  </si>
  <si>
    <t>Jocotitlán</t>
  </si>
  <si>
    <t>Joquicingo</t>
  </si>
  <si>
    <t>Juchitepec</t>
  </si>
  <si>
    <t>Lerma</t>
  </si>
  <si>
    <t>Malinalco</t>
  </si>
  <si>
    <t>Melchor Ocampo</t>
  </si>
  <si>
    <t>Naucalpan</t>
  </si>
  <si>
    <t>Nextlalpan</t>
  </si>
  <si>
    <t>Nicolás Romero</t>
  </si>
  <si>
    <t>Nopaltepec</t>
  </si>
  <si>
    <t>Ocoyoacac</t>
  </si>
  <si>
    <t>Ocuilan</t>
  </si>
  <si>
    <t>Otumba</t>
  </si>
  <si>
    <t>Otzoloapan</t>
  </si>
  <si>
    <t>Otzolotepec</t>
  </si>
  <si>
    <t>Ozumba</t>
  </si>
  <si>
    <t>Papalotla</t>
  </si>
  <si>
    <t>La Paz</t>
  </si>
  <si>
    <t>Polotitlán</t>
  </si>
  <si>
    <t>San Felipe del Progreso</t>
  </si>
  <si>
    <t>San Martín de laS Pirámides</t>
  </si>
  <si>
    <t>San Simón de Guerrero</t>
  </si>
  <si>
    <t>Soyaniquilpan</t>
  </si>
  <si>
    <t>Sultepec</t>
  </si>
  <si>
    <t>Tecámac</t>
  </si>
  <si>
    <t>Tejupilco</t>
  </si>
  <si>
    <t>Temamatla</t>
  </si>
  <si>
    <t>Temascalapa</t>
  </si>
  <si>
    <t>Temascalcingo</t>
  </si>
  <si>
    <t>Temoaya</t>
  </si>
  <si>
    <t>Tenancingo</t>
  </si>
  <si>
    <t>Tenango del Aire</t>
  </si>
  <si>
    <t>Teoloyucan</t>
  </si>
  <si>
    <t>Teotihuacán</t>
  </si>
  <si>
    <t>Tepetlaoxtoc</t>
  </si>
  <si>
    <t>Tepetlixpa</t>
  </si>
  <si>
    <t>Tepotzotlán</t>
  </si>
  <si>
    <t>Tequixquiac</t>
  </si>
  <si>
    <t>Texcaltitlán</t>
  </si>
  <si>
    <t>Texcalyacac</t>
  </si>
  <si>
    <t>Texcoco</t>
  </si>
  <si>
    <t>Tezoyuca</t>
  </si>
  <si>
    <t>Tianguistenco</t>
  </si>
  <si>
    <t>Timilpan</t>
  </si>
  <si>
    <t>Tlalmanalco</t>
  </si>
  <si>
    <t>Tlalnepantla</t>
  </si>
  <si>
    <t>Tlatlaya</t>
  </si>
  <si>
    <t>Tonatico</t>
  </si>
  <si>
    <t>Tultepec</t>
  </si>
  <si>
    <t>Tultitlán</t>
  </si>
  <si>
    <t>Villa del Carbón</t>
  </si>
  <si>
    <t>Villa Guerrero</t>
  </si>
  <si>
    <t>Xonacatlán</t>
  </si>
  <si>
    <t>Zacazonapan</t>
  </si>
  <si>
    <t>Zacualpan</t>
  </si>
  <si>
    <t>Zumpahuacán</t>
  </si>
  <si>
    <t>Zumpango</t>
  </si>
  <si>
    <t>Acuitzio</t>
  </si>
  <si>
    <t>Aguililla</t>
  </si>
  <si>
    <t>Álvaro Obregón</t>
  </si>
  <si>
    <t>Angamacutiro</t>
  </si>
  <si>
    <t>Apatzingán</t>
  </si>
  <si>
    <t>Aquila</t>
  </si>
  <si>
    <t>Ario</t>
  </si>
  <si>
    <t>Arteaga</t>
  </si>
  <si>
    <t>Buenavista Tomatlán</t>
  </si>
  <si>
    <t>Carácuaro</t>
  </si>
  <si>
    <t>Charapan</t>
  </si>
  <si>
    <t>Charo</t>
  </si>
  <si>
    <t>Cherán</t>
  </si>
  <si>
    <t>Chucándiro</t>
  </si>
  <si>
    <t>Churumuco</t>
  </si>
  <si>
    <t>Coalcomán</t>
  </si>
  <si>
    <t>Coeneo</t>
  </si>
  <si>
    <t>Cotija</t>
  </si>
  <si>
    <t>Cruz de Caminos</t>
  </si>
  <si>
    <t>Cuitzeo</t>
  </si>
  <si>
    <t>Erongarícuaro</t>
  </si>
  <si>
    <t>Guarachita</t>
  </si>
  <si>
    <t>La Huacana</t>
  </si>
  <si>
    <t>Huandacareo</t>
  </si>
  <si>
    <t>Huaniqueo</t>
  </si>
  <si>
    <t>Huetamo</t>
  </si>
  <si>
    <t>Indaparapeo</t>
  </si>
  <si>
    <t>Jiquilpan</t>
  </si>
  <si>
    <t>Jungapeo</t>
  </si>
  <si>
    <t>Morelia</t>
  </si>
  <si>
    <t>Nahuatzen</t>
  </si>
  <si>
    <t>Nocupétaro</t>
  </si>
  <si>
    <t>Nuevo Urecho</t>
  </si>
  <si>
    <t>Pajacuarán</t>
  </si>
  <si>
    <t>Panindícuaro</t>
  </si>
  <si>
    <t>Paracho</t>
  </si>
  <si>
    <t>Parácuaro</t>
  </si>
  <si>
    <t>Parangaricutiro</t>
  </si>
  <si>
    <t>Pátzcuaro</t>
  </si>
  <si>
    <t>Penjamillo</t>
  </si>
  <si>
    <t>Peribán</t>
  </si>
  <si>
    <t>Puruándiro</t>
  </si>
  <si>
    <t>Queréndaro</t>
  </si>
  <si>
    <t>Quiroga</t>
  </si>
  <si>
    <t>Régules</t>
  </si>
  <si>
    <t>Los Reyes</t>
  </si>
  <si>
    <t>Sahuayo</t>
  </si>
  <si>
    <t>Santa Ana Maya</t>
  </si>
  <si>
    <t>Susupuato</t>
  </si>
  <si>
    <t>Tacámbaro</t>
  </si>
  <si>
    <t>Tancítaro</t>
  </si>
  <si>
    <t>Taretan</t>
  </si>
  <si>
    <t>Tarímbaro</t>
  </si>
  <si>
    <t>Tepalcatepec</t>
  </si>
  <si>
    <t>Tingambato</t>
  </si>
  <si>
    <t>Tingüindín</t>
  </si>
  <si>
    <t>Tiquicheo</t>
  </si>
  <si>
    <t>Tocumbo</t>
  </si>
  <si>
    <t>Tuzantla</t>
  </si>
  <si>
    <t>Uruapan</t>
  </si>
  <si>
    <t>Villa Jimenéz</t>
  </si>
  <si>
    <t>Villa Victoria</t>
  </si>
  <si>
    <t>Vista Hermosa de Negrete</t>
  </si>
  <si>
    <t>Zacapu</t>
  </si>
  <si>
    <t>Zinapécuaro</t>
  </si>
  <si>
    <t>Ziracuaretiro</t>
  </si>
  <si>
    <t>Zitácuaro</t>
  </si>
  <si>
    <t>Amacuzac</t>
  </si>
  <si>
    <t>Ayala</t>
  </si>
  <si>
    <t>Coatlán del Río</t>
  </si>
  <si>
    <t>Cuernavaca</t>
  </si>
  <si>
    <t>Huitzilac</t>
  </si>
  <si>
    <t>Jiutepec</t>
  </si>
  <si>
    <t>Jojutla</t>
  </si>
  <si>
    <t>Mazatepec</t>
  </si>
  <si>
    <t>Miacatlán</t>
  </si>
  <si>
    <t>Puente de Ixtla</t>
  </si>
  <si>
    <t>Tepalcingo</t>
  </si>
  <si>
    <t>Tepoztlán</t>
  </si>
  <si>
    <t>Tetecala</t>
  </si>
  <si>
    <t>Tlaltizapán</t>
  </si>
  <si>
    <t>Tlaquiltenango</t>
  </si>
  <si>
    <t>Tlayacapan</t>
  </si>
  <si>
    <t>Totolapan</t>
  </si>
  <si>
    <t>Xochitepec</t>
  </si>
  <si>
    <t>Yautepec</t>
  </si>
  <si>
    <t>Yecapixtla</t>
  </si>
  <si>
    <t>Nayarit</t>
  </si>
  <si>
    <t>Acaponeta</t>
  </si>
  <si>
    <t>Ahuacatlán</t>
  </si>
  <si>
    <t>Amatlán de Cañas</t>
  </si>
  <si>
    <t>Huajicori</t>
  </si>
  <si>
    <t>Ixtlán</t>
  </si>
  <si>
    <t>Jala</t>
  </si>
  <si>
    <t>La Sierra</t>
  </si>
  <si>
    <t>Rosamorada</t>
  </si>
  <si>
    <t>San Pedro Lagunillas</t>
  </si>
  <si>
    <t>Santa María del Oro</t>
  </si>
  <si>
    <t>Santiago Ixcuintla</t>
  </si>
  <si>
    <t>Tecuala</t>
  </si>
  <si>
    <t>La Yesca</t>
  </si>
  <si>
    <t>Agualeguas</t>
  </si>
  <si>
    <t>Los Aldamas</t>
  </si>
  <si>
    <t>Apodaca</t>
  </si>
  <si>
    <t>Aramberri</t>
  </si>
  <si>
    <t>Bustamante</t>
  </si>
  <si>
    <t>Cadereyta Jiménez</t>
  </si>
  <si>
    <t>Carmen</t>
  </si>
  <si>
    <t>Cerralvo</t>
  </si>
  <si>
    <t>China</t>
  </si>
  <si>
    <t>Ciénega de Flores</t>
  </si>
  <si>
    <t>Doctor Arroyo</t>
  </si>
  <si>
    <t>Doctor Coss</t>
  </si>
  <si>
    <t>Doctor González</t>
  </si>
  <si>
    <t>García</t>
  </si>
  <si>
    <t>Garza García</t>
  </si>
  <si>
    <t>General Bravo</t>
  </si>
  <si>
    <t>General Escobedo</t>
  </si>
  <si>
    <t>General Terán</t>
  </si>
  <si>
    <t>General Treviño</t>
  </si>
  <si>
    <t>General Zaragoza</t>
  </si>
  <si>
    <t>General Zuazua</t>
  </si>
  <si>
    <t>Guadalupe</t>
  </si>
  <si>
    <t>Los Herreras</t>
  </si>
  <si>
    <t>Higueras</t>
  </si>
  <si>
    <t>Hualahuises</t>
  </si>
  <si>
    <t>Linares</t>
  </si>
  <si>
    <t>Marín</t>
  </si>
  <si>
    <t>Mier y Noriega</t>
  </si>
  <si>
    <t>Mina</t>
  </si>
  <si>
    <t>Montemorelos</t>
  </si>
  <si>
    <t>Monterrey</t>
  </si>
  <si>
    <t>Parás</t>
  </si>
  <si>
    <t>Pesquería Chica</t>
  </si>
  <si>
    <t>Los Ramones</t>
  </si>
  <si>
    <t>Rayones</t>
  </si>
  <si>
    <t>Sabinas Hidalgo</t>
  </si>
  <si>
    <t>Salinas Victoria</t>
  </si>
  <si>
    <t>San Nicolás de los Garza</t>
  </si>
  <si>
    <t>Santiago</t>
  </si>
  <si>
    <t>Vallecillo</t>
  </si>
  <si>
    <t>Villaldama</t>
  </si>
  <si>
    <t>Abejones</t>
  </si>
  <si>
    <t>Acatlán de Pérez Figueroa</t>
  </si>
  <si>
    <t>Asunción Acatlancito</t>
  </si>
  <si>
    <t>Asunción Cacalotepec</t>
  </si>
  <si>
    <t>Asunción Cuyotepeji</t>
  </si>
  <si>
    <t>Asunción Ixtaltepec</t>
  </si>
  <si>
    <t>Asunción Nochixtlán</t>
  </si>
  <si>
    <t>Asunción Ocotlán</t>
  </si>
  <si>
    <t>Asunción Tataltepec</t>
  </si>
  <si>
    <t>Asunción Tlacolulita</t>
  </si>
  <si>
    <t>El Barrio</t>
  </si>
  <si>
    <t>Benito Juárez</t>
  </si>
  <si>
    <t>Buenavista</t>
  </si>
  <si>
    <t>Calihualá</t>
  </si>
  <si>
    <t>Candelaria Loxicha</t>
  </si>
  <si>
    <t>Chalcatongo de Hidalgo</t>
  </si>
  <si>
    <t>Chiquihuitlán de Benito Juárez</t>
  </si>
  <si>
    <t>La Ciénega</t>
  </si>
  <si>
    <t>Coatecas Altas</t>
  </si>
  <si>
    <t>La Compañía</t>
  </si>
  <si>
    <t>Concepción Buenavista</t>
  </si>
  <si>
    <t>Concepción Pápalo</t>
  </si>
  <si>
    <t>Constancia del Rosario</t>
  </si>
  <si>
    <t>Cuilápam de Guerrero</t>
  </si>
  <si>
    <t>Cuyamecalco de Cancino</t>
  </si>
  <si>
    <t>Díaz Ordaz</t>
  </si>
  <si>
    <t>Ejutla de Crespo</t>
  </si>
  <si>
    <t>El Espinal</t>
  </si>
  <si>
    <t>Espíritu Santo Tamazulapan</t>
  </si>
  <si>
    <t>Guadalupe Etla</t>
  </si>
  <si>
    <t>Guadalupe Ramírez</t>
  </si>
  <si>
    <t>Hidalgo Yalalag</t>
  </si>
  <si>
    <t>Huautla de Jiménez</t>
  </si>
  <si>
    <t>Ixtlán de juárez</t>
  </si>
  <si>
    <t>Juchitán de Zaragoza</t>
  </si>
  <si>
    <t>Magdalena Apasco</t>
  </si>
  <si>
    <t>Magdalena Jaltepec</t>
  </si>
  <si>
    <t>Magdalena Jicotlán</t>
  </si>
  <si>
    <t>Magdalena Mixtepec</t>
  </si>
  <si>
    <t>Magdalena Ocotlán</t>
  </si>
  <si>
    <t>Magdalena Peñasco</t>
  </si>
  <si>
    <t>Magdalena Teitipac</t>
  </si>
  <si>
    <t>Magdalena Tequisistlán</t>
  </si>
  <si>
    <t>Magdalena Tlacotepec</t>
  </si>
  <si>
    <t>Magdalena Zahuatlán</t>
  </si>
  <si>
    <t>Mariscala de Iturbide</t>
  </si>
  <si>
    <t>Mártires de Tacubaya</t>
  </si>
  <si>
    <t>Matías Romero</t>
  </si>
  <si>
    <t>Mazatlán de Flores</t>
  </si>
  <si>
    <t>Monjas</t>
  </si>
  <si>
    <t>Nazareno Etla</t>
  </si>
  <si>
    <t>Nieves Ixpantepec</t>
  </si>
  <si>
    <t>Niltepec</t>
  </si>
  <si>
    <t>Oaxaca de Juárez</t>
  </si>
  <si>
    <t>Ocotlán de Morelos</t>
  </si>
  <si>
    <t>La Pe</t>
  </si>
  <si>
    <t>Pinotepa de Don Luis</t>
  </si>
  <si>
    <t>Pluma Hidalgo</t>
  </si>
  <si>
    <t>Poblete</t>
  </si>
  <si>
    <t>Putla de Guerrero</t>
  </si>
  <si>
    <t>Quioquitani</t>
  </si>
  <si>
    <t>Reforma</t>
  </si>
  <si>
    <t>La Reforma</t>
  </si>
  <si>
    <t>Reyes Etla</t>
  </si>
  <si>
    <t>Rojas de Cuauhtémoc</t>
  </si>
  <si>
    <t>Salina Cruz</t>
  </si>
  <si>
    <t>San Agustín Amatengo</t>
  </si>
  <si>
    <t>San Agustín Atenango</t>
  </si>
  <si>
    <t>San Agustín Chayuco</t>
  </si>
  <si>
    <t>San Agustín de las Juntas</t>
  </si>
  <si>
    <t>San Agustín Etla</t>
  </si>
  <si>
    <t>San Agustín Loxicha</t>
  </si>
  <si>
    <t>San Agustín Tlacotepec</t>
  </si>
  <si>
    <t>San Agustín Yatareni</t>
  </si>
  <si>
    <t>San Andrés Cabecera Nueva</t>
  </si>
  <si>
    <t>San Andrés Chicahuaxtla</t>
  </si>
  <si>
    <t>San Andrés Dinicuiti</t>
  </si>
  <si>
    <t>San Andrés Huaxpaltepec</t>
  </si>
  <si>
    <t>San Andrés Huayapám</t>
  </si>
  <si>
    <t>San Andrés Ixtlahuaca</t>
  </si>
  <si>
    <t>San Andrés Lagunas</t>
  </si>
  <si>
    <t>San Andrés Miahuatlán</t>
  </si>
  <si>
    <t>San Andrés Nuxiño</t>
  </si>
  <si>
    <t>San Andrés Paxtlán</t>
  </si>
  <si>
    <t>San Andrés Sinaxtla</t>
  </si>
  <si>
    <t>San Andrés Solaga</t>
  </si>
  <si>
    <t>San Andrés Teotilálpam</t>
  </si>
  <si>
    <t>San Andrés Tepetlapa</t>
  </si>
  <si>
    <t>San Andrés Yaá</t>
  </si>
  <si>
    <t>San Andrés Zabache</t>
  </si>
  <si>
    <t>San Andrés Zautla</t>
  </si>
  <si>
    <t>San Antonio Acutla</t>
  </si>
  <si>
    <t>San Antonio Castillo Velasco</t>
  </si>
  <si>
    <t>San Antonio de la Cal</t>
  </si>
  <si>
    <t>San Antonio el Alto</t>
  </si>
  <si>
    <t>San Antonio Eloxochitlán</t>
  </si>
  <si>
    <t>San Antonio Huitepec</t>
  </si>
  <si>
    <t>San Antonio Monteverde</t>
  </si>
  <si>
    <t>San Antonio Nanahuatípam</t>
  </si>
  <si>
    <t>San Antonio Sinicahua</t>
  </si>
  <si>
    <t>San Antonio Tepetlapa</t>
  </si>
  <si>
    <t>San Baltasar Chichicápam</t>
  </si>
  <si>
    <t>San Baltasar Guelavila</t>
  </si>
  <si>
    <t>San Baltasar Loxicha</t>
  </si>
  <si>
    <t>San Baltasar Yatzachi el Bajo</t>
  </si>
  <si>
    <t>San Bartolo Coyotepec</t>
  </si>
  <si>
    <t>San Bartolo Soyaltepec</t>
  </si>
  <si>
    <t>San Bartolo Yautepec</t>
  </si>
  <si>
    <t>San Bartolomé Ayautla</t>
  </si>
  <si>
    <t>San Bartolomé Loxicha</t>
  </si>
  <si>
    <t>San Bartolomé Quialana</t>
  </si>
  <si>
    <t>San Bartolomé Yucuañe</t>
  </si>
  <si>
    <t>San Bartolomé Zoogocho</t>
  </si>
  <si>
    <t>San Bernardo Mixtepec</t>
  </si>
  <si>
    <t>San Blas Atempa</t>
  </si>
  <si>
    <t>San Carlos Yautepec</t>
  </si>
  <si>
    <t>San Cristóbal Amatlán</t>
  </si>
  <si>
    <t>San Cristóbal Amoltepec</t>
  </si>
  <si>
    <t>San Cristóbal Lachirioag</t>
  </si>
  <si>
    <t>San Cristóbal Suchixtlahuaca</t>
  </si>
  <si>
    <t>San Dionisio del Mar</t>
  </si>
  <si>
    <t>San Dionisio Ocotepec</t>
  </si>
  <si>
    <t>San Dionisio Ocotlán</t>
  </si>
  <si>
    <t>San Esteban Atatlahuca</t>
  </si>
  <si>
    <t>San Felipe del Agua</t>
  </si>
  <si>
    <t>San Felipe Jalapa de Díaz</t>
  </si>
  <si>
    <t>San Felipe Tejalápam</t>
  </si>
  <si>
    <t>San Felipe Usila</t>
  </si>
  <si>
    <t>San Francisco Cahuacuá</t>
  </si>
  <si>
    <t>San Francisco Cajonos</t>
  </si>
  <si>
    <t>San Francisco Chapulapa</t>
  </si>
  <si>
    <t>San Francisco Chindúa</t>
  </si>
  <si>
    <t>San Francisco del Mar</t>
  </si>
  <si>
    <t>San Francisco Huehuetlán</t>
  </si>
  <si>
    <t>San Francisco Ixhuatán</t>
  </si>
  <si>
    <t>San Francisco Jaltepetongo</t>
  </si>
  <si>
    <t>San Francisco Lachigoló</t>
  </si>
  <si>
    <t>San Francisco Logueche</t>
  </si>
  <si>
    <t>San Francisco Nuxaño</t>
  </si>
  <si>
    <t>San Francisco Ozolotepec</t>
  </si>
  <si>
    <t>San Francisco Sola</t>
  </si>
  <si>
    <t>San Francisco Telixtlahuaca</t>
  </si>
  <si>
    <t>San Francisco Teopan</t>
  </si>
  <si>
    <t>San Francisco Tlapancingo</t>
  </si>
  <si>
    <t>San Francisco Yateé</t>
  </si>
  <si>
    <t>San Gabriel Mixtepec</t>
  </si>
  <si>
    <t>San Ildefonso Amatlán</t>
  </si>
  <si>
    <t>San Ildefonso Sola</t>
  </si>
  <si>
    <t>San Ildefonso Villa Alta</t>
  </si>
  <si>
    <t>San Jacinto Amilpas</t>
  </si>
  <si>
    <t>San Jacinto Chilateca</t>
  </si>
  <si>
    <t>San Jacinto Tlacotepec</t>
  </si>
  <si>
    <t>San Jerónimo Coatlán</t>
  </si>
  <si>
    <t>San Jerónimo Ixtepec</t>
  </si>
  <si>
    <t>San Jerónimo Silacayoapilla</t>
  </si>
  <si>
    <t>San Jerónimo sosola</t>
  </si>
  <si>
    <t>San Jerónimo Taviche</t>
  </si>
  <si>
    <t>San Jerónimo Tecoatl</t>
  </si>
  <si>
    <t>San Jorge Nuchita</t>
  </si>
  <si>
    <t>San José Ayuquila</t>
  </si>
  <si>
    <t>San José Chiltepec</t>
  </si>
  <si>
    <t>San José del Peñasco</t>
  </si>
  <si>
    <t>San José Estancia Grande</t>
  </si>
  <si>
    <t>San José Independencia</t>
  </si>
  <si>
    <t>San José Lachiguirí</t>
  </si>
  <si>
    <t>San José Tenango</t>
  </si>
  <si>
    <t>San Juan Achiutla</t>
  </si>
  <si>
    <t>San Juan Atepec</t>
  </si>
  <si>
    <t>San Juan Bautista Animas Trujano</t>
  </si>
  <si>
    <t>San Juan Bautista Atatlahuaca</t>
  </si>
  <si>
    <t>San Juan Bautista Cuicatlán</t>
  </si>
  <si>
    <t>San Juan Bautista Guelache</t>
  </si>
  <si>
    <t>San Juan Bautista Jayacatlán</t>
  </si>
  <si>
    <t>San Juan Bautista Lo de Soto</t>
  </si>
  <si>
    <t>San Juan Bautista Suchitepec</t>
  </si>
  <si>
    <t>San Juan Bautista Tlachichilco</t>
  </si>
  <si>
    <t>San Juan Bautista Tlacoatzintepec</t>
  </si>
  <si>
    <t>San Juan Bautista Tuxtepec</t>
  </si>
  <si>
    <t>San Juan Bautista Valle Nacional</t>
  </si>
  <si>
    <t>San Juan Cacahuatepec</t>
  </si>
  <si>
    <t>San Juan Chicomezúchil</t>
  </si>
  <si>
    <t>San Juan Chilateca</t>
  </si>
  <si>
    <t>San Juan Cieneguilla</t>
  </si>
  <si>
    <t>San Juan Coatzóspam</t>
  </si>
  <si>
    <t>San Juan Colorado</t>
  </si>
  <si>
    <t>San Juan Comaltepec</t>
  </si>
  <si>
    <t>San Juan Copala</t>
  </si>
  <si>
    <t>San Juan Cotzocón</t>
  </si>
  <si>
    <t>San Juan del Estado</t>
  </si>
  <si>
    <t>San Juan Diuxi</t>
  </si>
  <si>
    <t>San Juan Evangelista Analco</t>
  </si>
  <si>
    <t>San Juan Guelavía</t>
  </si>
  <si>
    <t>San Juan Guichicovi</t>
  </si>
  <si>
    <t>San Juan Igualtepec</t>
  </si>
  <si>
    <t>San Juan Juquila</t>
  </si>
  <si>
    <t>San Juan Juquila Mixes</t>
  </si>
  <si>
    <t>San Juan Lachao</t>
  </si>
  <si>
    <t>San Juan Lachigalla</t>
  </si>
  <si>
    <t>San Juan Lajarcia</t>
  </si>
  <si>
    <t>San Juan Lalana</t>
  </si>
  <si>
    <t>San Juan los Cues</t>
  </si>
  <si>
    <t>San Juan Mazatlán</t>
  </si>
  <si>
    <t>San Juan Mixtepec Miahuatlán</t>
  </si>
  <si>
    <t>San Juan Mixtepec Tlaxiaco</t>
  </si>
  <si>
    <t>San Juan Numí</t>
  </si>
  <si>
    <t>San Juan Ozolotepec</t>
  </si>
  <si>
    <t>San Juan Petlapa</t>
  </si>
  <si>
    <t>San Juan Quiahije</t>
  </si>
  <si>
    <t>San Juan Quiotepec</t>
  </si>
  <si>
    <t>San Juan Sayultepec</t>
  </si>
  <si>
    <t>San Juan Tabaá</t>
  </si>
  <si>
    <t>San Juan Tamazola</t>
  </si>
  <si>
    <t>San Juan Teita</t>
  </si>
  <si>
    <t>San Juan Teitipac</t>
  </si>
  <si>
    <t>San Juan Tepeuxila</t>
  </si>
  <si>
    <t>San Juan Teposcolula</t>
  </si>
  <si>
    <t>San Juan Yaé</t>
  </si>
  <si>
    <t>San Juan Yatzona</t>
  </si>
  <si>
    <t>San Juan Yucuita</t>
  </si>
  <si>
    <t>San Lorenzo Albarradas</t>
  </si>
  <si>
    <t>San Lorenzo Cacaotepec</t>
  </si>
  <si>
    <t>San Lorenzo Cuaunecuiltitla</t>
  </si>
  <si>
    <t>San Lorenzo Texmelucan</t>
  </si>
  <si>
    <t>San Lorenzo Victoria</t>
  </si>
  <si>
    <t>San Lucas Camotlán</t>
  </si>
  <si>
    <t>San Lucas Ojitlán</t>
  </si>
  <si>
    <t>San Lucas Quiaviní</t>
  </si>
  <si>
    <t>San Lucas Zoquiapám</t>
  </si>
  <si>
    <t>San Luis Amatlán</t>
  </si>
  <si>
    <t>San Marcial Ozolotepec</t>
  </si>
  <si>
    <t>San Marcos Arteaga</t>
  </si>
  <si>
    <t>San Marcos Monte de León</t>
  </si>
  <si>
    <t>San Martín de los Canseco</t>
  </si>
  <si>
    <t>San Martín Huamelúlpam</t>
  </si>
  <si>
    <t>San Martín Itunyoso</t>
  </si>
  <si>
    <t>San Martín Lachilá</t>
  </si>
  <si>
    <t>San Martín Peras</t>
  </si>
  <si>
    <t>San Martín Tilcajete</t>
  </si>
  <si>
    <t>San Martín Toxpálam</t>
  </si>
  <si>
    <t>San Martín Zacatepec</t>
  </si>
  <si>
    <t>San Mateo Cajonos</t>
  </si>
  <si>
    <t>San Mateo Capulálpam</t>
  </si>
  <si>
    <t>San Mateo del Mar</t>
  </si>
  <si>
    <t>San Mateo Etlatongo</t>
  </si>
  <si>
    <t>San Mateo Huautla</t>
  </si>
  <si>
    <t>San Mateo Macuilzóchitl</t>
  </si>
  <si>
    <t>San Mateo Nejápam</t>
  </si>
  <si>
    <t>San Mateo Peñasco</t>
  </si>
  <si>
    <t>San Mateo Piñas</t>
  </si>
  <si>
    <t>San Mateo Río Hondo</t>
  </si>
  <si>
    <t>San Mateo Sindihui</t>
  </si>
  <si>
    <t>San Mateo Tlapiltepec</t>
  </si>
  <si>
    <t>San Mateo Tuñuchi</t>
  </si>
  <si>
    <t>San Mateo Yucutindoo</t>
  </si>
  <si>
    <t>San Melchor Betaza</t>
  </si>
  <si>
    <t>San Miguel Achiutla</t>
  </si>
  <si>
    <t>San Miguel Ahuehuetitlán</t>
  </si>
  <si>
    <t>San Miguel Aloápam</t>
  </si>
  <si>
    <t>San Miguel Amatitlán</t>
  </si>
  <si>
    <t>San Miguel Amatlán</t>
  </si>
  <si>
    <t>San Miguel Chicahua</t>
  </si>
  <si>
    <t>San Miguel Chimalapa</t>
  </si>
  <si>
    <t>San Miguel Coatlán</t>
  </si>
  <si>
    <t>San Miguel del Puerto</t>
  </si>
  <si>
    <t>San Miguel del Río</t>
  </si>
  <si>
    <t>San Miguel Ejutla</t>
  </si>
  <si>
    <t>San Miguel el Grande</t>
  </si>
  <si>
    <t>San Miguel Huautla Nochixtlan</t>
  </si>
  <si>
    <t>San Miguel Huautla Teotitlán</t>
  </si>
  <si>
    <t>San Miguel Mixtepec</t>
  </si>
  <si>
    <t>San Miguel Panixtlahuaca</t>
  </si>
  <si>
    <t>San Miguel Peras</t>
  </si>
  <si>
    <t>San Miguel Piedras</t>
  </si>
  <si>
    <t>San Miguel Quetzaltepec</t>
  </si>
  <si>
    <t>San Miguel Santa Flor</t>
  </si>
  <si>
    <t>San Miguel Sola de Vega</t>
  </si>
  <si>
    <t>San Miguel Soyaltepec</t>
  </si>
  <si>
    <t>San Miguel Suchixtepec</t>
  </si>
  <si>
    <t>San Miguel Talea de Castro</t>
  </si>
  <si>
    <t>San Miguel Tecomatlán</t>
  </si>
  <si>
    <t>San Miguel Tenango</t>
  </si>
  <si>
    <t>San Miguel Tequixtepec</t>
  </si>
  <si>
    <t>San Miguel Tilquiápam</t>
  </si>
  <si>
    <t>San Miguel Tlacamama</t>
  </si>
  <si>
    <t>San Miguel Tlacotepec</t>
  </si>
  <si>
    <t>San Miguel Tulancingo</t>
  </si>
  <si>
    <t>San Miguel Yotao</t>
  </si>
  <si>
    <t>San Nicolás</t>
  </si>
  <si>
    <t>San Nicolás Hidalgo</t>
  </si>
  <si>
    <t>San Pablo Coatlán</t>
  </si>
  <si>
    <t>San Pablo Cuatro Venados</t>
  </si>
  <si>
    <t>San Pablo Etla</t>
  </si>
  <si>
    <t>San Pablo Güilá</t>
  </si>
  <si>
    <t>San Pablo Huitzo</t>
  </si>
  <si>
    <t>San Pablo Huixtepec</t>
  </si>
  <si>
    <t>San Pablo Macuiltianguis</t>
  </si>
  <si>
    <t>San Pablo Tijaltepec</t>
  </si>
  <si>
    <t>San Pablo Villa de Mitla</t>
  </si>
  <si>
    <t>San Pablo Yaganiza</t>
  </si>
  <si>
    <t>San Pedro Amusgos</t>
  </si>
  <si>
    <t>San Pedro Apóstol</t>
  </si>
  <si>
    <t>San Pedro Atoyac</t>
  </si>
  <si>
    <t>San Pedro Cajonos</t>
  </si>
  <si>
    <t>San Pedro Cántaros</t>
  </si>
  <si>
    <t>San Pedro Comitancillo</t>
  </si>
  <si>
    <t>San Pedro el Alto</t>
  </si>
  <si>
    <t>San Pedro Huamelula</t>
  </si>
  <si>
    <t>San Pedro Huilotepec</t>
  </si>
  <si>
    <t>San Pedro Ixcatlán</t>
  </si>
  <si>
    <t>San Pedro Ixtlahuaca</t>
  </si>
  <si>
    <t>San Pedro Jaltepetongo</t>
  </si>
  <si>
    <t>San Pedro Jicayán</t>
  </si>
  <si>
    <t>San Pedro Jocotipac</t>
  </si>
  <si>
    <t>San Pedro Juchatengo</t>
  </si>
  <si>
    <t>San Pedro Mártir</t>
  </si>
  <si>
    <t>San Pedro Mártir Quiechapa</t>
  </si>
  <si>
    <t>San Pedro Mártir Yucuxaco</t>
  </si>
  <si>
    <t>San Pedro Mixtepec Juquila</t>
  </si>
  <si>
    <t>San Pedro Mixtepec Miahuatlán</t>
  </si>
  <si>
    <t>San Pedro Molinos</t>
  </si>
  <si>
    <t>San Pedro Nopala</t>
  </si>
  <si>
    <t>San Pedro Ocopetatillo</t>
  </si>
  <si>
    <t>San Pedro Ocotepec</t>
  </si>
  <si>
    <t>San Pedro Ozumacín</t>
  </si>
  <si>
    <t>San Pedro Pochutla</t>
  </si>
  <si>
    <t>San Pedro Quiatoni</t>
  </si>
  <si>
    <t>San Pedro Sochiápam</t>
  </si>
  <si>
    <t>San Pedro Tapanatepec</t>
  </si>
  <si>
    <t>San Pedro Taviche</t>
  </si>
  <si>
    <t>San Pedro Teococuilco</t>
  </si>
  <si>
    <t>San Pedro Teozacoalco</t>
  </si>
  <si>
    <t>San Pedro Teutila</t>
  </si>
  <si>
    <t>San Pedro Tidaá</t>
  </si>
  <si>
    <t>San Pedro Topiltepec</t>
  </si>
  <si>
    <t>San Pedro Totolápam</t>
  </si>
  <si>
    <t>San Pedro Totomachápam</t>
  </si>
  <si>
    <t>San Pedro Tututepec</t>
  </si>
  <si>
    <t>San Pedro y San Pablo Etla</t>
  </si>
  <si>
    <t>San Pedro y San Pablo Ayutla</t>
  </si>
  <si>
    <t>San Pedro y San Pablo Teposcolula</t>
  </si>
  <si>
    <t>San Pedro y San Pablo Tequixtepec</t>
  </si>
  <si>
    <t>San Pedro Yaneri</t>
  </si>
  <si>
    <t>San Pedro Yólox</t>
  </si>
  <si>
    <t>San Pedro Yucunama</t>
  </si>
  <si>
    <t>San Raymundo Jálpam</t>
  </si>
  <si>
    <t>San Sebastián Abasolo</t>
  </si>
  <si>
    <t>San Sebastián Coatlán</t>
  </si>
  <si>
    <t>San Sebastián Ixcapa</t>
  </si>
  <si>
    <t>San Sebastián Nicananduta</t>
  </si>
  <si>
    <t>San Sebastián Río Hondo</t>
  </si>
  <si>
    <t>San Sebastián Tecomaxtlahuaca</t>
  </si>
  <si>
    <t>San Sebastián Teitipac</t>
  </si>
  <si>
    <t>San Sebastián Tutla</t>
  </si>
  <si>
    <t>San Simón Almolongas</t>
  </si>
  <si>
    <t>San Simón Zahuatlán</t>
  </si>
  <si>
    <t>San Vicente Coatlán</t>
  </si>
  <si>
    <t>San Vicente Lachixío</t>
  </si>
  <si>
    <t>San Vicente Nuñú</t>
  </si>
  <si>
    <t>Santa Ana</t>
  </si>
  <si>
    <t>Santa Ana Ateixtlahuaca</t>
  </si>
  <si>
    <t>Santa Ana Chiquihuitlán</t>
  </si>
  <si>
    <t>Santa Ana del Valle</t>
  </si>
  <si>
    <t>Santa Ana Tlapacoyan</t>
  </si>
  <si>
    <t>Santa Ana Yareni</t>
  </si>
  <si>
    <t>Santa Ana Zegache</t>
  </si>
  <si>
    <t>Santa Catarina Cuixtla</t>
  </si>
  <si>
    <t>Santa Catarina Estetla</t>
  </si>
  <si>
    <t>Santa Catarina Ixtepeji</t>
  </si>
  <si>
    <t>Santa Catarina Juquila</t>
  </si>
  <si>
    <t>Santa Catarina Lachatao</t>
  </si>
  <si>
    <t>Santa Catarina Loxicha</t>
  </si>
  <si>
    <t>Santa Catarina Mechoacán</t>
  </si>
  <si>
    <t>Santa Catarina Minas</t>
  </si>
  <si>
    <t>Santa Catarina Ocotlán</t>
  </si>
  <si>
    <t>Santa Catarina Quiané</t>
  </si>
  <si>
    <t>Santa Catalina Quierí</t>
  </si>
  <si>
    <t>Santa Catarina Tayata</t>
  </si>
  <si>
    <t>Santa Catarina Ticuá</t>
  </si>
  <si>
    <t>Santa Catarina Yosonotú</t>
  </si>
  <si>
    <t>Santa Catarina Zapoquila</t>
  </si>
  <si>
    <t>Santa Cruz</t>
  </si>
  <si>
    <t>Santa Cruz Acatepec</t>
  </si>
  <si>
    <t>Santa Cruz Amilpas</t>
  </si>
  <si>
    <t>Santa Cruz Itundujia</t>
  </si>
  <si>
    <t>Santa Cruz Mixtepec</t>
  </si>
  <si>
    <t>Santa Cruz Nundaco</t>
  </si>
  <si>
    <t>Santa Cruz Papalutla</t>
  </si>
  <si>
    <t>Santa Cruz Tacache Mina</t>
  </si>
  <si>
    <t>Santa Cruz Tacahua</t>
  </si>
  <si>
    <t>Santa Cruz Tayata</t>
  </si>
  <si>
    <t>Santa Cruz Xitla</t>
  </si>
  <si>
    <t>Santa Cruz Xoxocotlán</t>
  </si>
  <si>
    <t>Santa Cruz Zenzontepec</t>
  </si>
  <si>
    <t>Santa Gertrudis</t>
  </si>
  <si>
    <t>Santa Gertrudis Cozoltepec</t>
  </si>
  <si>
    <t>Santa Inés del Monte</t>
  </si>
  <si>
    <t>Santa Inés del Río</t>
  </si>
  <si>
    <t>Santa Inés Yatzechi</t>
  </si>
  <si>
    <t>Santa Lucía del Camino</t>
  </si>
  <si>
    <t>Santa Lucía Miahuatlán</t>
  </si>
  <si>
    <t>Santa Lucía Monteverde</t>
  </si>
  <si>
    <t>Santa Lucía Ocotlán</t>
  </si>
  <si>
    <t>Santa Lucía Teotepec</t>
  </si>
  <si>
    <t>Santa María Alotepec</t>
  </si>
  <si>
    <t>Santa María Apasco</t>
  </si>
  <si>
    <t>Santa María Asunción Tlaxiaco</t>
  </si>
  <si>
    <t>Santa María Ayoquezco de Aldama</t>
  </si>
  <si>
    <t>Santa María Azompa</t>
  </si>
  <si>
    <t>Santa María Camotlán</t>
  </si>
  <si>
    <t>Santa María Chachoápam</t>
  </si>
  <si>
    <t>Santa María Chichihualtepec</t>
  </si>
  <si>
    <t>Santa María Chilapa de Díaz</t>
  </si>
  <si>
    <t>Santa María Chilchotla</t>
  </si>
  <si>
    <t>Santa María Chimalapa</t>
  </si>
  <si>
    <t>Santa María Colotepec</t>
  </si>
  <si>
    <t>Santa María Cortijos</t>
  </si>
  <si>
    <t>Santa María Coyotepec</t>
  </si>
  <si>
    <t>Santa María Cuquila</t>
  </si>
  <si>
    <t>Santa María del Rosario</t>
  </si>
  <si>
    <t>Santa María del Tule</t>
  </si>
  <si>
    <t>Santa María Ecatepec</t>
  </si>
  <si>
    <t>Santa María Guelaxé</t>
  </si>
  <si>
    <t>Santa María Guienagati</t>
  </si>
  <si>
    <t>Santa María Huatulco</t>
  </si>
  <si>
    <t>Santa María Huazolotitlán</t>
  </si>
  <si>
    <t>Santa María Ipalapa</t>
  </si>
  <si>
    <t>Santa María Ixcatlán</t>
  </si>
  <si>
    <t>Santa María Jacatepec</t>
  </si>
  <si>
    <t>Santa María Jalapa del Marqués</t>
  </si>
  <si>
    <t>Santa María Jaltianguis</t>
  </si>
  <si>
    <t>Santa María Jiotes</t>
  </si>
  <si>
    <t>Santa María Lachixío</t>
  </si>
  <si>
    <t>Santa María Mixistlán</t>
  </si>
  <si>
    <t>Santa María Mixtequilla</t>
  </si>
  <si>
    <t>Santa María Nativitas</t>
  </si>
  <si>
    <t>Santa María Nduayaco</t>
  </si>
  <si>
    <t>Santa María Ozolotepec</t>
  </si>
  <si>
    <t>Santa María Pápalo</t>
  </si>
  <si>
    <t>Santa María Peñoles</t>
  </si>
  <si>
    <t>Santa María Petapa</t>
  </si>
  <si>
    <t>Santa María Quiegolani</t>
  </si>
  <si>
    <t>Santa María Sola</t>
  </si>
  <si>
    <t>Santa María Tataltepec</t>
  </si>
  <si>
    <t>Santa María Tecomavaca</t>
  </si>
  <si>
    <t>Santa María Temaxcalapa</t>
  </si>
  <si>
    <t>Santa María Temaxcaltepec</t>
  </si>
  <si>
    <t>Santa María Tepantlali</t>
  </si>
  <si>
    <t>Santa María Teopoxco</t>
  </si>
  <si>
    <t>Santa María Texcatitlán</t>
  </si>
  <si>
    <t>Santa María Tlahuitoltepec</t>
  </si>
  <si>
    <t>Santa María Tlalixtac</t>
  </si>
  <si>
    <t>Santa María Tonameca</t>
  </si>
  <si>
    <t>Santa María Totolapilla</t>
  </si>
  <si>
    <t>Santa María Totontepec Villa de Zertuche</t>
  </si>
  <si>
    <t>Santa María Xadani</t>
  </si>
  <si>
    <t>Santa María Yalina</t>
  </si>
  <si>
    <t>Santa María Yavesía</t>
  </si>
  <si>
    <t>Santa María Yolotepec</t>
  </si>
  <si>
    <t>Santa María Yosoyúa</t>
  </si>
  <si>
    <t>Santa María Yucuhiti</t>
  </si>
  <si>
    <t>Santa María Yucuñuti</t>
  </si>
  <si>
    <t>Santa María Yutanduchi</t>
  </si>
  <si>
    <t>Santa María Zacatepec</t>
  </si>
  <si>
    <t>Santa María Zaniza</t>
  </si>
  <si>
    <t>Santa María Zoogochí</t>
  </si>
  <si>
    <t>Santa María Zoquitlán</t>
  </si>
  <si>
    <t>Santiago Amoltepec</t>
  </si>
  <si>
    <t>Santiago Apoala</t>
  </si>
  <si>
    <t>Santiago Apóstol</t>
  </si>
  <si>
    <t>Santiago Astata</t>
  </si>
  <si>
    <t>Santiago Atitlán</t>
  </si>
  <si>
    <t>Santiago Ayuquililla</t>
  </si>
  <si>
    <t>Santiago Cacaloxtepec</t>
  </si>
  <si>
    <t>Santiago Camotlán</t>
  </si>
  <si>
    <t>Santiago Chilixtlahuaca</t>
  </si>
  <si>
    <t>Santiago Chazumba</t>
  </si>
  <si>
    <t>Santiago Choápam</t>
  </si>
  <si>
    <t>Santiago Coicoyán</t>
  </si>
  <si>
    <t>Santiago Comaltepec</t>
  </si>
  <si>
    <t>Santiago del Río</t>
  </si>
  <si>
    <t>Santiago Guevea</t>
  </si>
  <si>
    <t>Santiago Huajolotitlán</t>
  </si>
  <si>
    <t>Santiago Huauclilla</t>
  </si>
  <si>
    <t>Santiago Igüitlán Plumas</t>
  </si>
  <si>
    <t>Santiago Ixcuintepec</t>
  </si>
  <si>
    <t>Santiago Ixtayutla</t>
  </si>
  <si>
    <t>Santiago Jamiltepec</t>
  </si>
  <si>
    <t>Santiago Jocotepec</t>
  </si>
  <si>
    <t>Santiago Juxtlahuaca</t>
  </si>
  <si>
    <t>Santiago Lachiguirí</t>
  </si>
  <si>
    <t>Santiago Lachivía</t>
  </si>
  <si>
    <t>Santiago Lalopa</t>
  </si>
  <si>
    <t>Santiago Laollaga</t>
  </si>
  <si>
    <t>Santiago Laxopa</t>
  </si>
  <si>
    <t>Santiago Llano Grande</t>
  </si>
  <si>
    <t>Santiago Matatlán</t>
  </si>
  <si>
    <t>Santiago Miltepec</t>
  </si>
  <si>
    <t>Santiago Minas</t>
  </si>
  <si>
    <t>Santiago Nacaltepec</t>
  </si>
  <si>
    <t>Santiago Nejapilla</t>
  </si>
  <si>
    <t>Santiago Nundichi</t>
  </si>
  <si>
    <t>Santiago Nuyoó</t>
  </si>
  <si>
    <t>Santiago Pinotepa Nacional</t>
  </si>
  <si>
    <t>Santiago Suchilquitongo</t>
  </si>
  <si>
    <t>Santiago Tamazola</t>
  </si>
  <si>
    <t>Santiago Tapextla</t>
  </si>
  <si>
    <t>Santiago Tejúpam</t>
  </si>
  <si>
    <t>Santiago Tenango</t>
  </si>
  <si>
    <t>Santiago Teotongo</t>
  </si>
  <si>
    <t>Santiago Tetepec</t>
  </si>
  <si>
    <t>Santiago Texcalcingo</t>
  </si>
  <si>
    <t>Santiago Textitlán</t>
  </si>
  <si>
    <t>Santiago Tilantongo</t>
  </si>
  <si>
    <t>Santiago Tillo</t>
  </si>
  <si>
    <t>Santiago Tlazoyaltepec</t>
  </si>
  <si>
    <t>Santiago Xanica</t>
  </si>
  <si>
    <t>Santiago Xiacuí</t>
  </si>
  <si>
    <t>Santiago Yaitepec</t>
  </si>
  <si>
    <t>Santiago Yaveo</t>
  </si>
  <si>
    <t>Santiago Yocuyachi</t>
  </si>
  <si>
    <t>Santiago Yolomécatl</t>
  </si>
  <si>
    <t>Santiago Yosondúa</t>
  </si>
  <si>
    <t>Santiago Zacatepec</t>
  </si>
  <si>
    <t>Santiago Zoochila</t>
  </si>
  <si>
    <t>Santiago Zoquiápam</t>
  </si>
  <si>
    <t>Santo Domingo Albarradas</t>
  </si>
  <si>
    <t>Santo Domingo Armenta</t>
  </si>
  <si>
    <t>Santo Domingo Cacalotepec</t>
  </si>
  <si>
    <t>Santo Domingo Chihuitán</t>
  </si>
  <si>
    <t>Santo Domingo Ixcatlán</t>
  </si>
  <si>
    <t>Santo Domingo Nejapa</t>
  </si>
  <si>
    <t>Santo Domingo Nuxaá</t>
  </si>
  <si>
    <t>Santo Domingo Ozolotepec</t>
  </si>
  <si>
    <t>Santo Domingo Petapa</t>
  </si>
  <si>
    <t>Santo Domingo Roayaga</t>
  </si>
  <si>
    <t>Santo Domingo Teojomulco</t>
  </si>
  <si>
    <t>Santo Domingo Tepuxtepec</t>
  </si>
  <si>
    <t>Santo Domingo Tlatayápam</t>
  </si>
  <si>
    <t>Santo Domingo Tomaltepec</t>
  </si>
  <si>
    <t>Santo Domingo Tonalá</t>
  </si>
  <si>
    <t>Santo Domingo Tonaltepec</t>
  </si>
  <si>
    <t>Santo Domingo Xagacía</t>
  </si>
  <si>
    <t>Santo Domingo Yanhuitlán</t>
  </si>
  <si>
    <t>Santo Domingo Yodohino</t>
  </si>
  <si>
    <t>Santo Domingo Zanatepec</t>
  </si>
  <si>
    <t>Santo Niño Chochos</t>
  </si>
  <si>
    <t>Santo Tomás Jalieza</t>
  </si>
  <si>
    <t>Santo Tomás Mazaltepec</t>
  </si>
  <si>
    <t>Santo Tomás Ocotepec</t>
  </si>
  <si>
    <t>Santo Tomás Tamazulapan</t>
  </si>
  <si>
    <t>Santos Reyes Nopala</t>
  </si>
  <si>
    <t>Santos Reyes Pápalo</t>
  </si>
  <si>
    <t>Santos Reyes Tepejillo</t>
  </si>
  <si>
    <t>Santos Reyes Yucuná</t>
  </si>
  <si>
    <t>Silacayoápam</t>
  </si>
  <si>
    <t>Sitio de Xitlapehua</t>
  </si>
  <si>
    <t>Soledad Etla</t>
  </si>
  <si>
    <t>Tamazulápam del Progreso</t>
  </si>
  <si>
    <t>Tanetze de Zaragoza</t>
  </si>
  <si>
    <t>Taniche</t>
  </si>
  <si>
    <t>Teotitlán del Camino</t>
  </si>
  <si>
    <t>Teotitlán del Valle</t>
  </si>
  <si>
    <t>Tepelmeme de Morelos</t>
  </si>
  <si>
    <t>Tepetlapa</t>
  </si>
  <si>
    <t>Tezoatlán de Segura y Luna</t>
  </si>
  <si>
    <t>Tlacochahuaya de Morelos</t>
  </si>
  <si>
    <t>Tlacolula de Matamoros</t>
  </si>
  <si>
    <t>Tlacotepec Plumas</t>
  </si>
  <si>
    <t>Tlalixtac de Cabrera</t>
  </si>
  <si>
    <t>Trinidad de Zaachila</t>
  </si>
  <si>
    <t>La Trinidad Vista Hermosa</t>
  </si>
  <si>
    <t>Unión Hidalgo</t>
  </si>
  <si>
    <t>Valdeflores</t>
  </si>
  <si>
    <t>Valerio Trujano</t>
  </si>
  <si>
    <t>El Vergel</t>
  </si>
  <si>
    <t>Yaxe</t>
  </si>
  <si>
    <t>Yodocono de Porfirio Díaz</t>
  </si>
  <si>
    <t>Yogana</t>
  </si>
  <si>
    <t>Zaachila</t>
  </si>
  <si>
    <t>Zapotitlán del Río</t>
  </si>
  <si>
    <t>Zapotitlán Lagunas</t>
  </si>
  <si>
    <t>Zapotitlán Palmas</t>
  </si>
  <si>
    <t>Zimatlán de Álvarez</t>
  </si>
  <si>
    <t>Acateno</t>
  </si>
  <si>
    <t>Acajete</t>
  </si>
  <si>
    <t>Acatzingo</t>
  </si>
  <si>
    <t>Acteopan</t>
  </si>
  <si>
    <t>Ahuatlán</t>
  </si>
  <si>
    <t>Ahuazotepec</t>
  </si>
  <si>
    <t>Ahuehuetitla</t>
  </si>
  <si>
    <t>Ajalpan</t>
  </si>
  <si>
    <t>ALjojuca</t>
  </si>
  <si>
    <t>Albino Zertuche</t>
  </si>
  <si>
    <t>Altepexi</t>
  </si>
  <si>
    <t>Amixtlán</t>
  </si>
  <si>
    <t>Amozoc</t>
  </si>
  <si>
    <t>Aquixtla</t>
  </si>
  <si>
    <t>Atempan</t>
  </si>
  <si>
    <t>Atexcal</t>
  </si>
  <si>
    <t>Atlequizayan</t>
  </si>
  <si>
    <t>Atlixco</t>
  </si>
  <si>
    <t>Atzala</t>
  </si>
  <si>
    <t>Atzitzihuacán</t>
  </si>
  <si>
    <t>Atzitzintla</t>
  </si>
  <si>
    <t>Axutla</t>
  </si>
  <si>
    <t>Ayotoxco de Guerrero</t>
  </si>
  <si>
    <t>Calpan</t>
  </si>
  <si>
    <t>Caltepec</t>
  </si>
  <si>
    <t>Camocuautla</t>
  </si>
  <si>
    <t>Chalchicomula</t>
  </si>
  <si>
    <t>Chapulco</t>
  </si>
  <si>
    <t>Chiautzingo</t>
  </si>
  <si>
    <t>Chichiquila</t>
  </si>
  <si>
    <t>Chiconcuautla</t>
  </si>
  <si>
    <t>Chietla</t>
  </si>
  <si>
    <t>Chigmecatitlán</t>
  </si>
  <si>
    <t>Chignahuapan</t>
  </si>
  <si>
    <t>Chignautla</t>
  </si>
  <si>
    <t>Chila</t>
  </si>
  <si>
    <t>Chila de la Sal</t>
  </si>
  <si>
    <t>Chila Honey</t>
  </si>
  <si>
    <t>Chilchotla</t>
  </si>
  <si>
    <t>Chinantla</t>
  </si>
  <si>
    <t>Coatzingo</t>
  </si>
  <si>
    <t>Cohetzala</t>
  </si>
  <si>
    <t>Cohuecán</t>
  </si>
  <si>
    <t>Coronanco</t>
  </si>
  <si>
    <t>Coxcatlán</t>
  </si>
  <si>
    <t>Coyomeapan</t>
  </si>
  <si>
    <t>Cuautempan</t>
  </si>
  <si>
    <t>Cuautlancingo</t>
  </si>
  <si>
    <t>Cuayuca</t>
  </si>
  <si>
    <t>Cuetzalan del Progreso</t>
  </si>
  <si>
    <t>Cuyoaco</t>
  </si>
  <si>
    <t>Eloxochitlán</t>
  </si>
  <si>
    <t>Epatlán</t>
  </si>
  <si>
    <t>Esperanza</t>
  </si>
  <si>
    <t>Francisco Z. Mena</t>
  </si>
  <si>
    <t>General Felipe Ángeles</t>
  </si>
  <si>
    <t>Guadalupe Victoria</t>
  </si>
  <si>
    <t>Hermenegildo Galeana</t>
  </si>
  <si>
    <t>Huitzilan</t>
  </si>
  <si>
    <t>Huitziltepec</t>
  </si>
  <si>
    <t>Huaquechula</t>
  </si>
  <si>
    <t>Huatlatlauca</t>
  </si>
  <si>
    <t>Huauchinango</t>
  </si>
  <si>
    <t>Huejotzingo</t>
  </si>
  <si>
    <t>Hueyapan</t>
  </si>
  <si>
    <t>Hueytamalco</t>
  </si>
  <si>
    <t>Hueytlalpán</t>
  </si>
  <si>
    <t>Ignacio Mariscal</t>
  </si>
  <si>
    <t>Ixcamilpa</t>
  </si>
  <si>
    <t>Ixcaquixtla</t>
  </si>
  <si>
    <t>Ixtacamaxtitlán</t>
  </si>
  <si>
    <t>Jalpan</t>
  </si>
  <si>
    <t>Jolalpan</t>
  </si>
  <si>
    <t>Jonotla</t>
  </si>
  <si>
    <t>Jopala</t>
  </si>
  <si>
    <t>Juan C. Bonilla</t>
  </si>
  <si>
    <t>Juan N. Méndez</t>
  </si>
  <si>
    <t>Lafragua</t>
  </si>
  <si>
    <t>Libres</t>
  </si>
  <si>
    <t>Malpaís</t>
  </si>
  <si>
    <t>Mariano Escobedo</t>
  </si>
  <si>
    <t>Izúcar de Matamoros</t>
  </si>
  <si>
    <t>Mazapiltepec de Juárez</t>
  </si>
  <si>
    <t>Mixtla</t>
  </si>
  <si>
    <t>Molcaxac</t>
  </si>
  <si>
    <t>Morelos Cañada</t>
  </si>
  <si>
    <t>Naupan</t>
  </si>
  <si>
    <t>Nauzontla</t>
  </si>
  <si>
    <t>Nealtican</t>
  </si>
  <si>
    <t>Nicolás Bravo</t>
  </si>
  <si>
    <t>Nopalucan</t>
  </si>
  <si>
    <t>Ocoyucan</t>
  </si>
  <si>
    <t>Olintla</t>
  </si>
  <si>
    <t>Pahuatlán</t>
  </si>
  <si>
    <t>Palmar de Bravo</t>
  </si>
  <si>
    <t>Petlalcingo</t>
  </si>
  <si>
    <t>Piaxtla</t>
  </si>
  <si>
    <t>Quecholac</t>
  </si>
  <si>
    <t>Quimixtlán</t>
  </si>
  <si>
    <t>Resurrección</t>
  </si>
  <si>
    <t>San Andrés Cholula</t>
  </si>
  <si>
    <t>San Antonio Cañada</t>
  </si>
  <si>
    <t>San Antonio Tepango</t>
  </si>
  <si>
    <t>San Felipe Hueyotlipan</t>
  </si>
  <si>
    <t>San Felipe Teotlalcingo</t>
  </si>
  <si>
    <t>San Gabriel Chilac</t>
  </si>
  <si>
    <t>san Jerónimo Caleras</t>
  </si>
  <si>
    <t>San Jerónimo Tecuanipan</t>
  </si>
  <si>
    <t>San Jerónimo Xayacatlán</t>
  </si>
  <si>
    <t>San José Chiapa</t>
  </si>
  <si>
    <t>San José Miahuatlán</t>
  </si>
  <si>
    <t>San Martín Texmelucan</t>
  </si>
  <si>
    <t>San Martín Totoltepec</t>
  </si>
  <si>
    <t>San Matías Tlalancaleca</t>
  </si>
  <si>
    <t>San Miguel Canoa</t>
  </si>
  <si>
    <t>San Miguel Ixitlán</t>
  </si>
  <si>
    <t>San Nicolás de los Ranchos</t>
  </si>
  <si>
    <t>San Pablo Anicano</t>
  </si>
  <si>
    <t>San Pedro Cholula</t>
  </si>
  <si>
    <t>San Pedro Yeloixtlahuacán</t>
  </si>
  <si>
    <t>San Salvador el Seco</t>
  </si>
  <si>
    <t>San Salvador el Verde</t>
  </si>
  <si>
    <t>San Sebastián Tlacotepec</t>
  </si>
  <si>
    <t>Santa Catarina Tlaltempan</t>
  </si>
  <si>
    <t>Santa Inés Ahuatempan</t>
  </si>
  <si>
    <t>Santa Isabel Cholula</t>
  </si>
  <si>
    <t>Santiago Miahuatlán</t>
  </si>
  <si>
    <t>Santo Tomás Hueyotlipan</t>
  </si>
  <si>
    <t>Soltepec</t>
  </si>
  <si>
    <t>Tecamachalco</t>
  </si>
  <si>
    <t>Tecomatlán</t>
  </si>
  <si>
    <t>Tehuacán</t>
  </si>
  <si>
    <t>Tehuitzingo</t>
  </si>
  <si>
    <t>Tenampulco</t>
  </si>
  <si>
    <t>Teotlalco</t>
  </si>
  <si>
    <t>Tepanco de López</t>
  </si>
  <si>
    <t>Tepatlaxco de Hidalgo</t>
  </si>
  <si>
    <t>Tepeaca</t>
  </si>
  <si>
    <t>Tepemaxalco</t>
  </si>
  <si>
    <t>Tepeojuma</t>
  </si>
  <si>
    <t>Tepetzintla</t>
  </si>
  <si>
    <t>Tepexco</t>
  </si>
  <si>
    <t>Tepexí de Rodríguez</t>
  </si>
  <si>
    <t>Tepeyahualco</t>
  </si>
  <si>
    <t>Tepeyahualco Cuauhtémoc</t>
  </si>
  <si>
    <t>Tetela de Ocampo</t>
  </si>
  <si>
    <t>Teteles</t>
  </si>
  <si>
    <t>Teziutlán</t>
  </si>
  <si>
    <t>Tianguismanalco</t>
  </si>
  <si>
    <t>Tilapa</t>
  </si>
  <si>
    <t>Tlachichuca</t>
  </si>
  <si>
    <t>Tlacuilotepec</t>
  </si>
  <si>
    <t>Tlahuapán</t>
  </si>
  <si>
    <t>Tlaltenango</t>
  </si>
  <si>
    <t>Tlanepantla</t>
  </si>
  <si>
    <t>Tlaola</t>
  </si>
  <si>
    <t>Tlapacoyan</t>
  </si>
  <si>
    <t>Tlapanalá</t>
  </si>
  <si>
    <t>Tlaxco</t>
  </si>
  <si>
    <t>Tochimilco</t>
  </si>
  <si>
    <t>Tochtepec</t>
  </si>
  <si>
    <t>Totoltepec de Guerrero</t>
  </si>
  <si>
    <t>Tulcingo</t>
  </si>
  <si>
    <t>Tuzamapan de Galeana</t>
  </si>
  <si>
    <t>Vicente Guerrero</t>
  </si>
  <si>
    <t>Villa Juárez</t>
  </si>
  <si>
    <t>Xayacatlán de Bravo</t>
  </si>
  <si>
    <t>Xicotlán</t>
  </si>
  <si>
    <t>Xiutetelco</t>
  </si>
  <si>
    <t>Xochiapulco</t>
  </si>
  <si>
    <t>Xochiltepec</t>
  </si>
  <si>
    <t>Xochitlán</t>
  </si>
  <si>
    <t>Xochitlán Todos Santos</t>
  </si>
  <si>
    <t>Yaonahuac</t>
  </si>
  <si>
    <t>Yehualtepec</t>
  </si>
  <si>
    <t>Zacapala</t>
  </si>
  <si>
    <t>Zacapoaxtla</t>
  </si>
  <si>
    <t>Zacatlán</t>
  </si>
  <si>
    <t>Zapotitlán de Méndez</t>
  </si>
  <si>
    <t>Zautla</t>
  </si>
  <si>
    <t>Zihuateutla</t>
  </si>
  <si>
    <t>Zinacatepec</t>
  </si>
  <si>
    <t>Zongozotla</t>
  </si>
  <si>
    <t>Zoquiapan</t>
  </si>
  <si>
    <t>Zoquitlán</t>
  </si>
  <si>
    <t>Cadereyta</t>
  </si>
  <si>
    <t>Santa Cruz de Bravo</t>
  </si>
  <si>
    <t>Ahualulco</t>
  </si>
  <si>
    <t>Alaquines</t>
  </si>
  <si>
    <t>Aquismón</t>
  </si>
  <si>
    <t>Armadillo</t>
  </si>
  <si>
    <t>Axtla</t>
  </si>
  <si>
    <t>Cárdenas</t>
  </si>
  <si>
    <t>Catorce</t>
  </si>
  <si>
    <t>Cedral</t>
  </si>
  <si>
    <t>Cerritos</t>
  </si>
  <si>
    <t>Cerro de San Pedro</t>
  </si>
  <si>
    <t>Ciudad del Maíz</t>
  </si>
  <si>
    <t>Ciudad Fernández</t>
  </si>
  <si>
    <t>Guadalcázar</t>
  </si>
  <si>
    <t>Huehuetlán</t>
  </si>
  <si>
    <t>Lagunillas</t>
  </si>
  <si>
    <t>Matehuala</t>
  </si>
  <si>
    <t>Mexquitic</t>
  </si>
  <si>
    <t>La Palma</t>
  </si>
  <si>
    <t>Pastora</t>
  </si>
  <si>
    <t>Pozos</t>
  </si>
  <si>
    <t>Ramos</t>
  </si>
  <si>
    <t>Rayón</t>
  </si>
  <si>
    <t>Rioverde</t>
  </si>
  <si>
    <t>Salinas</t>
  </si>
  <si>
    <t>San Antonio</t>
  </si>
  <si>
    <t>San Ciro</t>
  </si>
  <si>
    <t>San Martín</t>
  </si>
  <si>
    <t>San Nicolás de los Montes</t>
  </si>
  <si>
    <t>San Nicolás Tolentino</t>
  </si>
  <si>
    <t>Santa María del Río</t>
  </si>
  <si>
    <t>Santo Domingo</t>
  </si>
  <si>
    <t>Soledad</t>
  </si>
  <si>
    <t>Tamazunchale</t>
  </si>
  <si>
    <t>Tampacán</t>
  </si>
  <si>
    <t>Tampamolón</t>
  </si>
  <si>
    <t>Tancanhuitz</t>
  </si>
  <si>
    <t>Tancuayalab</t>
  </si>
  <si>
    <t>Tanlajás</t>
  </si>
  <si>
    <t>Tanquián</t>
  </si>
  <si>
    <t>Tierra Nueva</t>
  </si>
  <si>
    <t>Vanegas</t>
  </si>
  <si>
    <t>Villa de Arriaga</t>
  </si>
  <si>
    <t>Villa de Hidalgo</t>
  </si>
  <si>
    <t>Villa de Reyes</t>
  </si>
  <si>
    <t>Xilitla</t>
  </si>
  <si>
    <t>Ahome</t>
  </si>
  <si>
    <t>Angostura</t>
  </si>
  <si>
    <t>Badiraguato</t>
  </si>
  <si>
    <t>Choix</t>
  </si>
  <si>
    <t>Del Fuerte</t>
  </si>
  <si>
    <t>Guasave</t>
  </si>
  <si>
    <t>Mazatlán</t>
  </si>
  <si>
    <t>Mocorito</t>
  </si>
  <si>
    <t>Aconchi</t>
  </si>
  <si>
    <t>Agua Prieta</t>
  </si>
  <si>
    <t>Altar</t>
  </si>
  <si>
    <t>Arivechi</t>
  </si>
  <si>
    <t>Arizpe</t>
  </si>
  <si>
    <t>Atil</t>
  </si>
  <si>
    <t>Bacadéhuachi</t>
  </si>
  <si>
    <t>Bacerac</t>
  </si>
  <si>
    <t>Bacoachi</t>
  </si>
  <si>
    <t>Bácum</t>
  </si>
  <si>
    <t>Banámichi</t>
  </si>
  <si>
    <t>Baviácora</t>
  </si>
  <si>
    <t>Bavispe</t>
  </si>
  <si>
    <t>Caborca</t>
  </si>
  <si>
    <t>Cajeme</t>
  </si>
  <si>
    <t>Cananea</t>
  </si>
  <si>
    <t>Cócorit</t>
  </si>
  <si>
    <t>La Colorada</t>
  </si>
  <si>
    <t>Cucurpe</t>
  </si>
  <si>
    <t>Cumpas</t>
  </si>
  <si>
    <t>La Dura</t>
  </si>
  <si>
    <t>Fronteras</t>
  </si>
  <si>
    <t>Granados</t>
  </si>
  <si>
    <t>Guaymas</t>
  </si>
  <si>
    <t>Hermosillo</t>
  </si>
  <si>
    <t>Huachinera</t>
  </si>
  <si>
    <t>Huásabas</t>
  </si>
  <si>
    <t>Huépac</t>
  </si>
  <si>
    <t>Imuris</t>
  </si>
  <si>
    <t>Moctezuma</t>
  </si>
  <si>
    <t>Mulatos</t>
  </si>
  <si>
    <t>Nácori Chico</t>
  </si>
  <si>
    <t>Nacozari de García</t>
  </si>
  <si>
    <t>Nogales</t>
  </si>
  <si>
    <t>Nuri</t>
  </si>
  <si>
    <t>Onavas</t>
  </si>
  <si>
    <t>Oputo</t>
  </si>
  <si>
    <t>Oquitoa</t>
  </si>
  <si>
    <t>Pilares de Nacozari</t>
  </si>
  <si>
    <t>Quiriego</t>
  </si>
  <si>
    <t>San Felipe</t>
  </si>
  <si>
    <t>San Javier</t>
  </si>
  <si>
    <t>San Miguel de Horcasitas</t>
  </si>
  <si>
    <t>Sáric</t>
  </si>
  <si>
    <t>Soyopa</t>
  </si>
  <si>
    <t>Suaqui Grande</t>
  </si>
  <si>
    <t>Tacupeto</t>
  </si>
  <si>
    <t>Tubutama</t>
  </si>
  <si>
    <t>Ures</t>
  </si>
  <si>
    <t>Villa de Seris</t>
  </si>
  <si>
    <t>Villa del Tigre</t>
  </si>
  <si>
    <t>Villa Pesqueira</t>
  </si>
  <si>
    <t>Yécora</t>
  </si>
  <si>
    <t>Balancán</t>
  </si>
  <si>
    <t>Centla</t>
  </si>
  <si>
    <t>Centro</t>
  </si>
  <si>
    <t>Comalcalco</t>
  </si>
  <si>
    <t>Cunduacán</t>
  </si>
  <si>
    <t>Emiliano Zapata</t>
  </si>
  <si>
    <t>Huimanguillo</t>
  </si>
  <si>
    <t>Jalapa</t>
  </si>
  <si>
    <t>Jalpa</t>
  </si>
  <si>
    <t>Jonuta</t>
  </si>
  <si>
    <t>Macuspana</t>
  </si>
  <si>
    <t>Nacajuca</t>
  </si>
  <si>
    <t>Paraíso</t>
  </si>
  <si>
    <t>Tacotalpa</t>
  </si>
  <si>
    <t>Teapa</t>
  </si>
  <si>
    <t>Tenosique</t>
  </si>
  <si>
    <t>Altamira</t>
  </si>
  <si>
    <t>Antiguo Morelos</t>
  </si>
  <si>
    <t>Burgos</t>
  </si>
  <si>
    <t>Casas</t>
  </si>
  <si>
    <t>Cecilia</t>
  </si>
  <si>
    <t>Cruillas</t>
  </si>
  <si>
    <t>Gómez Farías</t>
  </si>
  <si>
    <t>Jaumave</t>
  </si>
  <si>
    <t>Llera</t>
  </si>
  <si>
    <t>Magiscatzin</t>
  </si>
  <si>
    <t>Mainero</t>
  </si>
  <si>
    <t>Matamoros</t>
  </si>
  <si>
    <t>Méndez</t>
  </si>
  <si>
    <t>Miquihuana</t>
  </si>
  <si>
    <t>Nuevo Morelos</t>
  </si>
  <si>
    <t>Palmillas</t>
  </si>
  <si>
    <t>Reynosa</t>
  </si>
  <si>
    <t>Soto la Marina</t>
  </si>
  <si>
    <t>Tampico</t>
  </si>
  <si>
    <t>Tula</t>
  </si>
  <si>
    <t>Villagrán</t>
  </si>
  <si>
    <t>Xicoténcatl</t>
  </si>
  <si>
    <t>Altzayanca</t>
  </si>
  <si>
    <t>Atlangatepec</t>
  </si>
  <si>
    <t>Calpulálpam</t>
  </si>
  <si>
    <t>El Carmen</t>
  </si>
  <si>
    <t>Cuapiaxtla</t>
  </si>
  <si>
    <t>Españita</t>
  </si>
  <si>
    <t>Huamantla</t>
  </si>
  <si>
    <t>Hueyotlipan</t>
  </si>
  <si>
    <t>Ixtacuixtla</t>
  </si>
  <si>
    <t>Ixtenco</t>
  </si>
  <si>
    <t>Panotla</t>
  </si>
  <si>
    <t>Terrenate</t>
  </si>
  <si>
    <t>Tetla</t>
  </si>
  <si>
    <t>Xaltocan</t>
  </si>
  <si>
    <t>Zitlaltepec</t>
  </si>
  <si>
    <t>Actopan</t>
  </si>
  <si>
    <t>Acula</t>
  </si>
  <si>
    <t>Acultzingo</t>
  </si>
  <si>
    <t>Alpatlahua</t>
  </si>
  <si>
    <t>Alto Lucero</t>
  </si>
  <si>
    <t>Altotonga</t>
  </si>
  <si>
    <t>Alvarado</t>
  </si>
  <si>
    <t>Amatlán de los Reyes</t>
  </si>
  <si>
    <t>Amatlán Tuxpan</t>
  </si>
  <si>
    <t>La Antigua</t>
  </si>
  <si>
    <t>Astacinga</t>
  </si>
  <si>
    <t>Atlahuilco</t>
  </si>
  <si>
    <t>Atzacan</t>
  </si>
  <si>
    <t>Atzalan</t>
  </si>
  <si>
    <t>Boca del Río</t>
  </si>
  <si>
    <t>Calcahualco</t>
  </si>
  <si>
    <t>Catemaco</t>
  </si>
  <si>
    <t>Chiconamel</t>
  </si>
  <si>
    <t>Chiconquiaco</t>
  </si>
  <si>
    <t>Chicontepec</t>
  </si>
  <si>
    <t>Chinameca</t>
  </si>
  <si>
    <t>Chocamán</t>
  </si>
  <si>
    <t>Chontla</t>
  </si>
  <si>
    <t>Citlaltepec</t>
  </si>
  <si>
    <t>Coahuitlán</t>
  </si>
  <si>
    <t>Coatzacoalcos</t>
  </si>
  <si>
    <t>Coatzintla</t>
  </si>
  <si>
    <t>Coetzala</t>
  </si>
  <si>
    <t>Colipa</t>
  </si>
  <si>
    <t>Comapa</t>
  </si>
  <si>
    <t>Córdoba</t>
  </si>
  <si>
    <t>Coscomatepec</t>
  </si>
  <si>
    <t>Cosoleacaque</t>
  </si>
  <si>
    <t>Cotaxtla</t>
  </si>
  <si>
    <t>Coxquihui</t>
  </si>
  <si>
    <t>Coyutla</t>
  </si>
  <si>
    <t>Cuichapa</t>
  </si>
  <si>
    <t>Espinal</t>
  </si>
  <si>
    <t>Gutiérrez Zamora</t>
  </si>
  <si>
    <t>Hidalgotitlán</t>
  </si>
  <si>
    <t>Huatusco</t>
  </si>
  <si>
    <t>Huayacocotla</t>
  </si>
  <si>
    <t>Hueyapan de Ocampo</t>
  </si>
  <si>
    <t>Huiloapan</t>
  </si>
  <si>
    <t>Ilamatlán</t>
  </si>
  <si>
    <t>Ixcatepec</t>
  </si>
  <si>
    <t>Ixhuatlán Córdoba</t>
  </si>
  <si>
    <t>Ixhuatlán de Madero</t>
  </si>
  <si>
    <t>Ixhuatlán Minatitlán</t>
  </si>
  <si>
    <t>Ixhuatlancillo</t>
  </si>
  <si>
    <t>Ixtaczoquitlán</t>
  </si>
  <si>
    <t>Jalacingo</t>
  </si>
  <si>
    <t>Jáltipan</t>
  </si>
  <si>
    <t>Jamapa</t>
  </si>
  <si>
    <t>Juchique de Ferrer</t>
  </si>
  <si>
    <t>Lerdo de Tejada</t>
  </si>
  <si>
    <t>Maltrata</t>
  </si>
  <si>
    <t>Martínez de la Torre</t>
  </si>
  <si>
    <t>Mecatlán</t>
  </si>
  <si>
    <t>Mecayapan</t>
  </si>
  <si>
    <t>Medellín</t>
  </si>
  <si>
    <t>Las Minas</t>
  </si>
  <si>
    <t>Minatitlán</t>
  </si>
  <si>
    <t>Misantla</t>
  </si>
  <si>
    <t>Moloacán</t>
  </si>
  <si>
    <t>Naranjal</t>
  </si>
  <si>
    <t>Nautla</t>
  </si>
  <si>
    <t>Oluta</t>
  </si>
  <si>
    <t>Orizaba</t>
  </si>
  <si>
    <t>Oteapan</t>
  </si>
  <si>
    <t>Pajapan</t>
  </si>
  <si>
    <t>Papantla</t>
  </si>
  <si>
    <t>Paso de Ovejas</t>
  </si>
  <si>
    <t>Paso del Macho</t>
  </si>
  <si>
    <t>La Perla</t>
  </si>
  <si>
    <t>Perote</t>
  </si>
  <si>
    <t>Platón Sánchez</t>
  </si>
  <si>
    <t>Puente Nacional</t>
  </si>
  <si>
    <t>Reyes</t>
  </si>
  <si>
    <t>Saltabarranca</t>
  </si>
  <si>
    <t>San Andrés Mixtla</t>
  </si>
  <si>
    <t>San Andrés Tenejapan</t>
  </si>
  <si>
    <t>San Andrés Tuxtla</t>
  </si>
  <si>
    <t>San Antonio Chinampa</t>
  </si>
  <si>
    <t>San Antonio Tenejapa</t>
  </si>
  <si>
    <t>San Cristóbal Llave</t>
  </si>
  <si>
    <t>San Juan de la Punta</t>
  </si>
  <si>
    <t>San Miguel del Soldado</t>
  </si>
  <si>
    <t>San Pedro Tequila</t>
  </si>
  <si>
    <t>San Salvador Acajete</t>
  </si>
  <si>
    <t>Santa Cruz de Juárez</t>
  </si>
  <si>
    <t>Santa Lucrecia</t>
  </si>
  <si>
    <t>Santa Rosa Necoxtla</t>
  </si>
  <si>
    <t>Santiago Huatusco</t>
  </si>
  <si>
    <t>Santiago Tuxtla</t>
  </si>
  <si>
    <t>Soconusco</t>
  </si>
  <si>
    <t>Soledad Atzompa</t>
  </si>
  <si>
    <t>Soledad de Doblado</t>
  </si>
  <si>
    <t>Soteapan</t>
  </si>
  <si>
    <t>Tamalín</t>
  </si>
  <si>
    <t>Tamiahua</t>
  </si>
  <si>
    <t>Tancoco</t>
  </si>
  <si>
    <t>Tantima</t>
  </si>
  <si>
    <t>Tantoyuca</t>
  </si>
  <si>
    <t>Tatatila</t>
  </si>
  <si>
    <t>Teayo</t>
  </si>
  <si>
    <t>Tecolutla</t>
  </si>
  <si>
    <t>Tehuipango</t>
  </si>
  <si>
    <t>Temapache</t>
  </si>
  <si>
    <t>Temaxcal Camarón</t>
  </si>
  <si>
    <t>Tempoal</t>
  </si>
  <si>
    <t>Tenango de Río Blanco</t>
  </si>
  <si>
    <t>Tepatlaxco</t>
  </si>
  <si>
    <t>Texcatepec</t>
  </si>
  <si>
    <t>Texhuacán</t>
  </si>
  <si>
    <t>Texistepec</t>
  </si>
  <si>
    <t>Tihuatlán</t>
  </si>
  <si>
    <t>Tlachichilco</t>
  </si>
  <si>
    <t>Tlacolulan</t>
  </si>
  <si>
    <t>Tlacotalpan</t>
  </si>
  <si>
    <t>Tlalixcoyan</t>
  </si>
  <si>
    <t>Tlaquilpa</t>
  </si>
  <si>
    <t>Tlilapan</t>
  </si>
  <si>
    <t>Vega de Alatorre</t>
  </si>
  <si>
    <t>Las Vigas</t>
  </si>
  <si>
    <t>Villa Aldama</t>
  </si>
  <si>
    <t>Xoxocotla</t>
  </si>
  <si>
    <t>Yecuatla</t>
  </si>
  <si>
    <t>Zentla</t>
  </si>
  <si>
    <t>Zongolica</t>
  </si>
  <si>
    <t>Zontecomatlán</t>
  </si>
  <si>
    <t>Zozocolco</t>
  </si>
  <si>
    <t>Abalá</t>
  </si>
  <si>
    <t>Acancéh</t>
  </si>
  <si>
    <t>Baca</t>
  </si>
  <si>
    <t>Bokobá</t>
  </si>
  <si>
    <t>Buctzotz</t>
  </si>
  <si>
    <t>Cacalchén</t>
  </si>
  <si>
    <t>Calotmul</t>
  </si>
  <si>
    <t>Cansahcab</t>
  </si>
  <si>
    <t>Cantamayec</t>
  </si>
  <si>
    <t>Cenotillo</t>
  </si>
  <si>
    <t>Chaczinkín</t>
  </si>
  <si>
    <t>Chemax</t>
  </si>
  <si>
    <t>Chichimilá</t>
  </si>
  <si>
    <t>Chicxulub</t>
  </si>
  <si>
    <t>Chocholá</t>
  </si>
  <si>
    <t>Conkal</t>
  </si>
  <si>
    <t>Cuncunul</t>
  </si>
  <si>
    <t>Cuzamá</t>
  </si>
  <si>
    <t>Dzemul</t>
  </si>
  <si>
    <t>Dzidzantún</t>
  </si>
  <si>
    <t>Dzilam de Bravo</t>
  </si>
  <si>
    <t>Dzilam González</t>
  </si>
  <si>
    <t>Dzitás</t>
  </si>
  <si>
    <t>Dzoncauich</t>
  </si>
  <si>
    <t>Espita</t>
  </si>
  <si>
    <t>Halachó</t>
  </si>
  <si>
    <t>Hocabá</t>
  </si>
  <si>
    <t>Hoctún</t>
  </si>
  <si>
    <t>Homún</t>
  </si>
  <si>
    <t>Huhí</t>
  </si>
  <si>
    <t>Ixil</t>
  </si>
  <si>
    <t>Izamal</t>
  </si>
  <si>
    <t>Kanasín</t>
  </si>
  <si>
    <t>Kantunil</t>
  </si>
  <si>
    <t>Maxcanú</t>
  </si>
  <si>
    <t>Mérida</t>
  </si>
  <si>
    <t>Mocochá</t>
  </si>
  <si>
    <t>Motul</t>
  </si>
  <si>
    <t>Muna</t>
  </si>
  <si>
    <t>Muxupip</t>
  </si>
  <si>
    <t>Opichén</t>
  </si>
  <si>
    <t>Panabá</t>
  </si>
  <si>
    <t>Peto</t>
  </si>
  <si>
    <t>Río Lagartos</t>
  </si>
  <si>
    <t>Sacalum</t>
  </si>
  <si>
    <t>Sanahcat</t>
  </si>
  <si>
    <t>Seyé</t>
  </si>
  <si>
    <t>Sinanché</t>
  </si>
  <si>
    <t>Sotuta</t>
  </si>
  <si>
    <t>Sucilá</t>
  </si>
  <si>
    <t>Suma</t>
  </si>
  <si>
    <t>Tahdziú</t>
  </si>
  <si>
    <t>Tahmek</t>
  </si>
  <si>
    <t>Tecoh</t>
  </si>
  <si>
    <t>Tekantó</t>
  </si>
  <si>
    <t>Tekax</t>
  </si>
  <si>
    <t>Tekom</t>
  </si>
  <si>
    <t>Telchac</t>
  </si>
  <si>
    <t>Telchac Puerto</t>
  </si>
  <si>
    <t>Temax</t>
  </si>
  <si>
    <t>Temozón</t>
  </si>
  <si>
    <t>Tepakán</t>
  </si>
  <si>
    <t>Teya</t>
  </si>
  <si>
    <t>Timucuy</t>
  </si>
  <si>
    <t>Tinum</t>
  </si>
  <si>
    <t>Tixcacalcupul</t>
  </si>
  <si>
    <t>Tixkokob</t>
  </si>
  <si>
    <t>Tixmeuac</t>
  </si>
  <si>
    <t>Tixpehual</t>
  </si>
  <si>
    <t>Tizimín</t>
  </si>
  <si>
    <t>Tunkás</t>
  </si>
  <si>
    <t>Tzucacab</t>
  </si>
  <si>
    <t>Uayma</t>
  </si>
  <si>
    <t>Ucú</t>
  </si>
  <si>
    <t>Umán</t>
  </si>
  <si>
    <t>Valladolid</t>
  </si>
  <si>
    <t>Xocchel</t>
  </si>
  <si>
    <t>Yaxcabá</t>
  </si>
  <si>
    <t>Yaxkukul</t>
  </si>
  <si>
    <t>Yobain</t>
  </si>
  <si>
    <t>Apozol</t>
  </si>
  <si>
    <t>Apulco</t>
  </si>
  <si>
    <t>La Blanca</t>
  </si>
  <si>
    <t>Calera</t>
  </si>
  <si>
    <t>Chalchihuites</t>
  </si>
  <si>
    <t>Ciudad García</t>
  </si>
  <si>
    <t>Concepción del Oro</t>
  </si>
  <si>
    <t>Estanzuela</t>
  </si>
  <si>
    <t>Juchipila</t>
  </si>
  <si>
    <t>Mazapil</t>
  </si>
  <si>
    <t>Mezquital del Oro</t>
  </si>
  <si>
    <t>Momax</t>
  </si>
  <si>
    <t>Monte Escobedo</t>
  </si>
  <si>
    <t>Moyahua</t>
  </si>
  <si>
    <t>Nieves</t>
  </si>
  <si>
    <t>Nochistlán</t>
  </si>
  <si>
    <t>Noria de Ángeles</t>
  </si>
  <si>
    <t>Ojocaliente</t>
  </si>
  <si>
    <t>Pánuco</t>
  </si>
  <si>
    <t>Pinos</t>
  </si>
  <si>
    <t>El Plateado</t>
  </si>
  <si>
    <t>Río Grande</t>
  </si>
  <si>
    <t>Sain Alto</t>
  </si>
  <si>
    <t>San Andrés del Téul</t>
  </si>
  <si>
    <t>San Francisco de los Adames</t>
  </si>
  <si>
    <t>San José de la Isla</t>
  </si>
  <si>
    <t>San Juan B. del Téul</t>
  </si>
  <si>
    <t>San Juan del Mezquital</t>
  </si>
  <si>
    <t>San Miguel del Mezquital</t>
  </si>
  <si>
    <t>San Pedro Piedra Gorda</t>
  </si>
  <si>
    <t>Santa Rita</t>
  </si>
  <si>
    <t>Sombrerete</t>
  </si>
  <si>
    <t>Susticacán</t>
  </si>
  <si>
    <t>Tepetongo</t>
  </si>
  <si>
    <t>Valparaíso</t>
  </si>
  <si>
    <t>Vetagrande</t>
  </si>
  <si>
    <t>Villa del Refugio</t>
  </si>
  <si>
    <t>Villa García</t>
  </si>
  <si>
    <t>Villa González Ortega</t>
  </si>
  <si>
    <t>Villanueva</t>
  </si>
  <si>
    <t>Entidad</t>
  </si>
  <si>
    <t>Municipios</t>
  </si>
  <si>
    <t>Localidades</t>
  </si>
  <si>
    <t>1930*</t>
  </si>
  <si>
    <t>Distrito Federal</t>
  </si>
  <si>
    <t>-</t>
  </si>
  <si>
    <t>Estado</t>
  </si>
  <si>
    <t>Municipio</t>
  </si>
  <si>
    <t>Población</t>
  </si>
  <si>
    <t>San Marcos</t>
  </si>
  <si>
    <t>La Piedad</t>
  </si>
  <si>
    <t>Santa Elena</t>
  </si>
  <si>
    <t>San Blas</t>
  </si>
  <si>
    <t>Carrizal</t>
  </si>
  <si>
    <t>Zamora</t>
  </si>
  <si>
    <t>Colón</t>
  </si>
  <si>
    <t>Concordia</t>
  </si>
  <si>
    <t>Fresnillo</t>
  </si>
  <si>
    <t>Saltillo</t>
  </si>
  <si>
    <t>Charcas</t>
  </si>
  <si>
    <t>Calvillo</t>
  </si>
  <si>
    <t>Ayahualulco</t>
  </si>
  <si>
    <t>Xalostoc</t>
  </si>
  <si>
    <t>Tecoanapa</t>
  </si>
  <si>
    <t>Amealco</t>
  </si>
  <si>
    <t>Contla</t>
  </si>
  <si>
    <t>El Chico</t>
  </si>
  <si>
    <t>Pueblo Viejo</t>
  </si>
  <si>
    <t>San Juan Evangelista</t>
  </si>
  <si>
    <t>Chapultepec</t>
  </si>
  <si>
    <t>Toluca</t>
  </si>
  <si>
    <t>Coatepec</t>
  </si>
  <si>
    <t>Totutla</t>
  </si>
  <si>
    <t>Salamanca</t>
  </si>
  <si>
    <t>Quinto Censo de Población 1930. Tabulado. Microdatos*</t>
  </si>
  <si>
    <t>LOCALIDADES CLASIFICADAS SEGÚN SUS CATEGORÍAS POLÍTICAS</t>
  </si>
  <si>
    <t>CENSO DE 1930</t>
  </si>
  <si>
    <t>ENTIDADES</t>
  </si>
  <si>
    <t>Categorías Políticas</t>
  </si>
  <si>
    <t>TOTALES</t>
  </si>
  <si>
    <t>Ciudades</t>
  </si>
  <si>
    <t>Villas</t>
  </si>
  <si>
    <t>Pueblos</t>
  </si>
  <si>
    <t>Colonias</t>
  </si>
  <si>
    <t>Barrios</t>
  </si>
  <si>
    <t>Fábricas</t>
  </si>
  <si>
    <t>Congregaciones</t>
  </si>
  <si>
    <t>Haciendas</t>
  </si>
  <si>
    <t>Rancherías</t>
  </si>
  <si>
    <t>Ranchos</t>
  </si>
  <si>
    <t>Colonias Agrícolas</t>
  </si>
  <si>
    <t>Minerales</t>
  </si>
  <si>
    <t>Plantas Eléctricas</t>
  </si>
  <si>
    <t>Estaciones F. C.</t>
  </si>
  <si>
    <t>Secciones F. C.</t>
  </si>
  <si>
    <t>Campamentos</t>
  </si>
  <si>
    <t>Otras</t>
  </si>
  <si>
    <t>Total</t>
  </si>
  <si>
    <t>* Fuente. Microdatos obtenidos en el proyecto de investigación: "187486", Fondo Sectorial CONACYT-INEGI, Universidad Autónoma Chapingo</t>
  </si>
  <si>
    <t>Quinto Censo de Población 1930. Descriptivo. Microdatos*</t>
  </si>
  <si>
    <t>PROMEDIO DE OCUPANTES POR VIVIENDA PARTICULAR HABITADA</t>
  </si>
  <si>
    <t>Total de hogares</t>
  </si>
  <si>
    <t>Total de población</t>
  </si>
  <si>
    <t>Promedio</t>
  </si>
  <si>
    <t>Familias</t>
  </si>
  <si>
    <t>Habitantes</t>
  </si>
  <si>
    <t>Habitantes/familia</t>
  </si>
  <si>
    <t>Promedio de Habitantes por Vivienda</t>
  </si>
  <si>
    <t>Total general</t>
  </si>
  <si>
    <t>Totales</t>
  </si>
  <si>
    <t>Hombres</t>
  </si>
  <si>
    <t>Mujeres</t>
  </si>
  <si>
    <t>ESTRUCTURA DE LA POBLACIÓN (PIRAMIDES)</t>
  </si>
  <si>
    <t>Rango de edades</t>
  </si>
  <si>
    <t>% hombres</t>
  </si>
  <si>
    <t>% mujeres</t>
  </si>
  <si>
    <t>Para gráfica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</si>
  <si>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</si>
  <si>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</si>
  <si>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</si>
  <si>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</si>
  <si>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</si>
  <si>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</si>
  <si>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</si>
  <si>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</si>
  <si>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</si>
  <si>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</si>
  <si>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</si>
  <si>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</si>
  <si>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</si>
  <si>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</si>
  <si>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</si>
  <si>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</si>
  <si>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</si>
  <si>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85-89</t>
  </si>
  <si>
    <t>90-94</t>
  </si>
  <si>
    <t>95-99</t>
  </si>
  <si>
    <t>100 y mas</t>
  </si>
  <si>
    <t>100 y más</t>
  </si>
  <si>
    <t>X6E</t>
  </si>
  <si>
    <t>union libre</t>
  </si>
  <si>
    <t>Hombre</t>
  </si>
  <si>
    <t>Mujer</t>
  </si>
  <si>
    <t>Estado conyugal</t>
  </si>
  <si>
    <t>Distribución porcentual de la población de 12 y más años según sexo y situación conyugal para cada entidad federativa, 2000 y 2010</t>
  </si>
  <si>
    <t>***Para 1930 se toman en cuenta hombres mayores de 16 años y mujeres mayores de 14 años</t>
  </si>
  <si>
    <t>Entidad federativa</t>
  </si>
  <si>
    <t>Solteros</t>
  </si>
  <si>
    <t>Casados y unidos</t>
  </si>
  <si>
    <t>Separados y divorciados</t>
  </si>
  <si>
    <t>Viudos</t>
  </si>
  <si>
    <t>Solteras</t>
  </si>
  <si>
    <t>Casadas y unidas</t>
  </si>
  <si>
    <t>Separadas y divorciadas</t>
  </si>
  <si>
    <t>Viudas</t>
  </si>
  <si>
    <t>Baja California</t>
  </si>
  <si>
    <t>Coahuila de Zaragoza</t>
  </si>
  <si>
    <t>Michoacán de Ocampo</t>
  </si>
  <si>
    <t>Veracruz de Ignacio de la Llave</t>
  </si>
  <si>
    <t>Nota:</t>
  </si>
  <si>
    <r>
      <t xml:space="preserve">En las distribuciones se excluy_ el </t>
    </r>
    <r>
      <rPr>
        <i/>
        <sz val="10"/>
        <color theme="1"/>
        <rFont val="Calibri"/>
        <family val="2"/>
        <scheme val="minor"/>
      </rPr>
      <t>No especificado</t>
    </r>
    <r>
      <rPr>
        <sz val="10"/>
        <color theme="1"/>
        <rFont val="Calibri"/>
        <family val="2"/>
        <scheme val="minor"/>
      </rPr>
      <t xml:space="preserve"> del estado conyugal. Cifras correspondientes a las siguientes fechas censales: 14 de febrero (2000) y 12 de junio (2010).</t>
    </r>
  </si>
  <si>
    <t>Fuente: </t>
  </si>
  <si>
    <r>
      <t>INEGI.</t>
    </r>
    <r>
      <rPr>
        <sz val="10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Censos de Poblaci_n y Vivienda, 2000 y 2010.</t>
    </r>
  </si>
  <si>
    <t>Fecha de actualizaci_n: Martes 25 de enero de 2011</t>
  </si>
  <si>
    <t>Distribución porcentual de la población de 12 y más años según situación conyugal para cada sexo y grupo decenal de edad, 2000 y 2010</t>
  </si>
  <si>
    <t>Sexo</t>
  </si>
  <si>
    <t>   Grupos decenales de edad</t>
  </si>
  <si>
    <t>Soltero</t>
  </si>
  <si>
    <t>Casado</t>
  </si>
  <si>
    <t>Unido</t>
  </si>
  <si>
    <t>Separado</t>
  </si>
  <si>
    <t>Divorciado</t>
  </si>
  <si>
    <t>Viudo</t>
  </si>
  <si>
    <t>Población de 12 y más años</t>
  </si>
  <si>
    <t>   12 a 19 años</t>
  </si>
  <si>
    <t>NS</t>
  </si>
  <si>
    <t>   20 a 29 años</t>
  </si>
  <si>
    <t>   30 a 39 años</t>
  </si>
  <si>
    <t>   40 a 49 años</t>
  </si>
  <si>
    <t>   50 a 59 años</t>
  </si>
  <si>
    <t>   60 y m_s años</t>
  </si>
  <si>
    <r>
      <t xml:space="preserve">En las distribuciones se excluye el </t>
    </r>
    <r>
      <rPr>
        <i/>
        <sz val="10"/>
        <color theme="1"/>
        <rFont val="Calibri"/>
        <family val="2"/>
        <scheme val="minor"/>
      </rPr>
      <t>No especificado</t>
    </r>
    <r>
      <rPr>
        <sz val="10"/>
        <color theme="1"/>
        <rFont val="Calibri"/>
        <family val="2"/>
        <scheme val="minor"/>
      </rPr>
      <t xml:space="preserve"> del estado conyugal. Cifras correspondientes a las siguientes fechas censales: 14 de febrero (2000) y 12 de junio (2010).</t>
    </r>
  </si>
  <si>
    <t>No significativo.</t>
  </si>
  <si>
    <r>
      <t>INEGI.</t>
    </r>
    <r>
      <rPr>
        <sz val="10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Censos de Población y Vivienda, 2000 y 2010.</t>
    </r>
  </si>
  <si>
    <t>Fecha de actualización: Jueves 3 de marzo de 2011</t>
  </si>
  <si>
    <t>Población no nacida en el lugar de residencia</t>
  </si>
  <si>
    <t>Población total</t>
  </si>
  <si>
    <t>%</t>
  </si>
  <si>
    <t>Población extranjera</t>
  </si>
  <si>
    <t>Poblacion extranjera</t>
  </si>
  <si>
    <t>% de Poblacion extranjera</t>
  </si>
  <si>
    <t>Hablantes de lengua indígena</t>
  </si>
  <si>
    <t>% Población que habla lengua indígena</t>
  </si>
  <si>
    <t>Población que habla otro idioma</t>
  </si>
  <si>
    <t>TASA DE ANALFABETISMO POR ENTIDAD FEDERATIVA</t>
  </si>
  <si>
    <t>Alfabetas</t>
  </si>
  <si>
    <t>Analfabetas</t>
  </si>
  <si>
    <t>Tasa de analfabetismo</t>
  </si>
  <si>
    <t>Para gráfica ( orden descendente)</t>
  </si>
  <si>
    <t>POBLACIÓN DE 6 A 14 AÑOS QUE ASISTE A LA ESCUELA POR ENTIDAD FEDERATIVA</t>
  </si>
  <si>
    <t>Para gráfica (ORDEN DESCENDENTE)</t>
  </si>
  <si>
    <t>% de personas de 6 a 14 años que asisten a la escuela</t>
  </si>
  <si>
    <t>Para gráfica (ORDEN ALFABÉTICO)</t>
  </si>
  <si>
    <t>POBLACIÓN CON DISCAPACIDAD POR TIPO DE LIMITACIÓN</t>
  </si>
  <si>
    <t>Discapacidad</t>
  </si>
  <si>
    <t>Para Gráfica</t>
  </si>
  <si>
    <t>Mal de pinto</t>
  </si>
  <si>
    <t>Cojo</t>
  </si>
  <si>
    <t>Ciego</t>
  </si>
  <si>
    <t>Sordo</t>
  </si>
  <si>
    <t>Tullido</t>
  </si>
  <si>
    <t>Problemas mentales</t>
  </si>
  <si>
    <t>Manco</t>
  </si>
  <si>
    <t>Otros</t>
  </si>
  <si>
    <t>POBLACIÓN DE 5 AÑOS Y MÁS HABLANTE DE LENGUA INDÍGENA POR PRINCIPALES LENGUAS</t>
  </si>
  <si>
    <t>Lengua</t>
  </si>
  <si>
    <t>Nahuatl</t>
  </si>
  <si>
    <t>Otomí</t>
  </si>
  <si>
    <t>Maya</t>
  </si>
  <si>
    <t>Zapoteco</t>
  </si>
  <si>
    <t>Mixteco</t>
  </si>
  <si>
    <t>Mazahua</t>
  </si>
  <si>
    <t>Mazateco</t>
  </si>
  <si>
    <t>Huasteco</t>
  </si>
  <si>
    <t>Tarahumara</t>
  </si>
  <si>
    <t>Totonaco</t>
  </si>
  <si>
    <t>Mexicali</t>
  </si>
  <si>
    <t>San José del Cabo</t>
  </si>
  <si>
    <t>Todos Santos</t>
  </si>
  <si>
    <t>Palizada</t>
  </si>
  <si>
    <t>Chilón</t>
  </si>
  <si>
    <t>Huitiupán</t>
  </si>
  <si>
    <t>Sabanilla</t>
  </si>
  <si>
    <t>Salto de Agua</t>
  </si>
  <si>
    <t>Simojovel</t>
  </si>
  <si>
    <t>Tila</t>
  </si>
  <si>
    <t>Yajalón</t>
  </si>
  <si>
    <t>Satevó</t>
  </si>
  <si>
    <t>Villa Ahumada</t>
  </si>
  <si>
    <t>Ramos Arizpe</t>
  </si>
  <si>
    <t>Sierra Mojada</t>
  </si>
  <si>
    <t>Torreón</t>
  </si>
  <si>
    <t>Viesca</t>
  </si>
  <si>
    <t>Comala</t>
  </si>
  <si>
    <t>Coquimatlán</t>
  </si>
  <si>
    <t>Villa de Alvarez</t>
  </si>
  <si>
    <t>Canatlán</t>
  </si>
  <si>
    <t>Apaseo</t>
  </si>
  <si>
    <t>Celaya</t>
  </si>
  <si>
    <t>Cortazar</t>
  </si>
  <si>
    <t>Jaral del Progreso</t>
  </si>
  <si>
    <t>Acapulco de Juárez</t>
  </si>
  <si>
    <t>Ayutla de los Libres</t>
  </si>
  <si>
    <t>Florencio Villarreal</t>
  </si>
  <si>
    <t>Cardonal</t>
  </si>
  <si>
    <t>Chilcuautla</t>
  </si>
  <si>
    <t>Ixmiquilpan</t>
  </si>
  <si>
    <t>Ahualulco de Mercado</t>
  </si>
  <si>
    <t>Ameca</t>
  </si>
  <si>
    <t>Encarnación de Díaz</t>
  </si>
  <si>
    <t>Etzatlán</t>
  </si>
  <si>
    <t>Jalostotitlán</t>
  </si>
  <si>
    <t>Lagos de Moreno</t>
  </si>
  <si>
    <t>Mexticacán</t>
  </si>
  <si>
    <t>Ojuelos de Jalisco</t>
  </si>
  <si>
    <t>Paso de Sotos</t>
  </si>
  <si>
    <t>San Juan de los Lagos</t>
  </si>
  <si>
    <t>San Martín Hidalgo</t>
  </si>
  <si>
    <t>Tecolotlán</t>
  </si>
  <si>
    <t>Tenamaxtlán</t>
  </si>
  <si>
    <t>Teocaltiche</t>
  </si>
  <si>
    <t>Teuchitlán</t>
  </si>
  <si>
    <t>Almoloya de Juárez</t>
  </si>
  <si>
    <t>Amanalco</t>
  </si>
  <si>
    <t>Calimaya</t>
  </si>
  <si>
    <t>Donato Guerra</t>
  </si>
  <si>
    <t>Ixtapan del Oro</t>
  </si>
  <si>
    <t>Mexicalcingo</t>
  </si>
  <si>
    <t>San Antonio la Isla</t>
  </si>
  <si>
    <t>San Mateo Atenco</t>
  </si>
  <si>
    <t>Temascaltepec</t>
  </si>
  <si>
    <t>Tenango del Valle</t>
  </si>
  <si>
    <t>Valle de Bravo</t>
  </si>
  <si>
    <t>Villa de Allende</t>
  </si>
  <si>
    <t>Zinacantepec</t>
  </si>
  <si>
    <t>Angangueo</t>
  </si>
  <si>
    <t>Aporo</t>
  </si>
  <si>
    <t>Chavinda</t>
  </si>
  <si>
    <t>Chilchota</t>
  </si>
  <si>
    <t>Churintzio</t>
  </si>
  <si>
    <t>Contepec</t>
  </si>
  <si>
    <t>Ecuandureo</t>
  </si>
  <si>
    <t xml:space="preserve">Hidalgo </t>
  </si>
  <si>
    <t>Irimbo</t>
  </si>
  <si>
    <t>Jacona</t>
  </si>
  <si>
    <t>Maravatío</t>
  </si>
  <si>
    <t>Numarán</t>
  </si>
  <si>
    <t>Purépero</t>
  </si>
  <si>
    <t>Senguio</t>
  </si>
  <si>
    <t>Tangamandapio</t>
  </si>
  <si>
    <t>Tangancícuaro</t>
  </si>
  <si>
    <t>Tanhuato</t>
  </si>
  <si>
    <t>Tlalpujahua</t>
  </si>
  <si>
    <t>Tlazazalca</t>
  </si>
  <si>
    <t>Yurécuaro</t>
  </si>
  <si>
    <t>Zináparo</t>
  </si>
  <si>
    <t>Axochiapan</t>
  </si>
  <si>
    <t>Jantetelco</t>
  </si>
  <si>
    <t>Jonacatepec</t>
  </si>
  <si>
    <t>Ocuituco</t>
  </si>
  <si>
    <t>Compostela</t>
  </si>
  <si>
    <t>Tepic</t>
  </si>
  <si>
    <t>Colombia (2)</t>
  </si>
  <si>
    <t>Lampazos de Naranjo</t>
  </si>
  <si>
    <t>Huajuápam de León</t>
  </si>
  <si>
    <t>San Juan Bautista Coixtlahuaca</t>
  </si>
  <si>
    <t>Santo Domingo Tehuantepec</t>
  </si>
  <si>
    <t>Atoyatempan</t>
  </si>
  <si>
    <t>Cuautinchán</t>
  </si>
  <si>
    <t>Huehuetlán el Chico</t>
  </si>
  <si>
    <t>La Magdalena Tlatlauquitepec</t>
  </si>
  <si>
    <t>San Gregorio Atzompa</t>
  </si>
  <si>
    <t>San Juan Atzompa</t>
  </si>
  <si>
    <t>Santo Domingo Huehuetlán</t>
  </si>
  <si>
    <t>Tecali de Herrera</t>
  </si>
  <si>
    <t>Teopantlán</t>
  </si>
  <si>
    <t>Tlatlauquitepec</t>
  </si>
  <si>
    <t>Totimehuacán</t>
  </si>
  <si>
    <t>Tzicatlacoyan</t>
  </si>
  <si>
    <t>Cozumel</t>
  </si>
  <si>
    <t>Isla Mujeres</t>
  </si>
  <si>
    <t>Payo Obispo</t>
  </si>
  <si>
    <t>Arista</t>
  </si>
  <si>
    <t>Ciudad de Valles</t>
  </si>
  <si>
    <t>Venado</t>
  </si>
  <si>
    <t>Cosalá</t>
  </si>
  <si>
    <t>Culiacán</t>
  </si>
  <si>
    <t>Elota</t>
  </si>
  <si>
    <t>Escuinapa</t>
  </si>
  <si>
    <t>Alamos</t>
  </si>
  <si>
    <t>Bacanora</t>
  </si>
  <si>
    <t>Bátuc</t>
  </si>
  <si>
    <t>Etchojoa</t>
  </si>
  <si>
    <t>Huatabampo</t>
  </si>
  <si>
    <t>Navojoa</t>
  </si>
  <si>
    <t>Opodepe</t>
  </si>
  <si>
    <t>Pitiquito</t>
  </si>
  <si>
    <t>Sahuaripa</t>
  </si>
  <si>
    <t>San Pedro de la Cueva</t>
  </si>
  <si>
    <t>Suaqui</t>
  </si>
  <si>
    <t>Tepache</t>
  </si>
  <si>
    <t>Tepupa</t>
  </si>
  <si>
    <t>Trincheras</t>
  </si>
  <si>
    <t>Güémez</t>
  </si>
  <si>
    <t>Mier</t>
  </si>
  <si>
    <t>Nuevo Laredo</t>
  </si>
  <si>
    <t>Padilla</t>
  </si>
  <si>
    <t>Apetatitlán</t>
  </si>
  <si>
    <t>Barrón Escandón</t>
  </si>
  <si>
    <t>Chiautempan</t>
  </si>
  <si>
    <t>Lardizábal</t>
  </si>
  <si>
    <t>Natívitas</t>
  </si>
  <si>
    <t>San Pablo del Monte</t>
  </si>
  <si>
    <t>Santa Cruz Tlaxcala</t>
  </si>
  <si>
    <t>Teolocholco</t>
  </si>
  <si>
    <t>Tepeyanco</t>
  </si>
  <si>
    <t>Tetlatlauhca</t>
  </si>
  <si>
    <t>Totolac</t>
  </si>
  <si>
    <t>Tzompantepec</t>
  </si>
  <si>
    <t>Xicohténcatl</t>
  </si>
  <si>
    <t>Yauhquemehcan</t>
  </si>
  <si>
    <t>Zacatelco</t>
  </si>
  <si>
    <t>Acayucan</t>
  </si>
  <si>
    <t>Amatlán Cosamaloapan</t>
  </si>
  <si>
    <t>Apazapan</t>
  </si>
  <si>
    <t>Axocuapan</t>
  </si>
  <si>
    <t>Banderilla</t>
  </si>
  <si>
    <t>Chacaltianguis</t>
  </si>
  <si>
    <t>Coacoatzintla</t>
  </si>
  <si>
    <t>Cosamaloapan</t>
  </si>
  <si>
    <t>Cosautlán</t>
  </si>
  <si>
    <t>Ixhuacán</t>
  </si>
  <si>
    <t>Ixmatlahuacan</t>
  </si>
  <si>
    <t>Jalcomulco</t>
  </si>
  <si>
    <t>Jico</t>
  </si>
  <si>
    <t>Naolinco</t>
  </si>
  <si>
    <t>Otatitlán</t>
  </si>
  <si>
    <t>Ozuluama</t>
  </si>
  <si>
    <t>Playa Vicente</t>
  </si>
  <si>
    <t>San Juan Miahuatlán</t>
  </si>
  <si>
    <t>Sochiapa</t>
  </si>
  <si>
    <t>Tampico Alto</t>
  </si>
  <si>
    <t>Tenampa</t>
  </si>
  <si>
    <t>Teocelo</t>
  </si>
  <si>
    <t>Tepetlán</t>
  </si>
  <si>
    <t>Tesechoacán</t>
  </si>
  <si>
    <t>Tlacojalpan</t>
  </si>
  <si>
    <t>Tlalnelhuayocan</t>
  </si>
  <si>
    <t>Tonayán</t>
  </si>
  <si>
    <t>Tuxtilla</t>
  </si>
  <si>
    <t>Akil</t>
  </si>
  <si>
    <t>Celestún</t>
  </si>
  <si>
    <t>Chapab</t>
  </si>
  <si>
    <t>Chumayel</t>
  </si>
  <si>
    <t>Hunucmá</t>
  </si>
  <si>
    <t>Kinchil</t>
  </si>
  <si>
    <t>Mama</t>
  </si>
  <si>
    <t>Maní</t>
  </si>
  <si>
    <t>Oxkutzcab</t>
  </si>
  <si>
    <t>Samahil</t>
  </si>
  <si>
    <t>Teabo</t>
  </si>
  <si>
    <t>Tekit</t>
  </si>
  <si>
    <t>Tetiz</t>
  </si>
  <si>
    <t>Ticul</t>
  </si>
  <si>
    <t>Atolinga</t>
  </si>
  <si>
    <t>Huanusco</t>
  </si>
  <si>
    <t>Sánchez Román</t>
  </si>
  <si>
    <t>Tepechitlán</t>
  </si>
  <si>
    <t>Villa de Cos</t>
  </si>
  <si>
    <t>DISTRITO FEDERAL</t>
  </si>
  <si>
    <t>AZCAPOTZALCO</t>
  </si>
  <si>
    <t>CIUDAD DE MEXICO</t>
  </si>
  <si>
    <t>COYOACAN</t>
  </si>
  <si>
    <t>CUAJIMALPA</t>
  </si>
  <si>
    <t>IXTACALCO</t>
  </si>
  <si>
    <t>IXTAPALAPA</t>
  </si>
  <si>
    <t>LA MAGDALENA CONTRERAS</t>
  </si>
  <si>
    <t>MILPA ALTA</t>
  </si>
  <si>
    <t>SAN ANGEL</t>
  </si>
  <si>
    <t>TLAHUAC</t>
  </si>
  <si>
    <t>TLALPAN</t>
  </si>
  <si>
    <t>XOCHIMILCO</t>
  </si>
  <si>
    <t>Quintana Roo (5)</t>
  </si>
  <si>
    <t xml:space="preserve">Puebla </t>
  </si>
  <si>
    <t xml:space="preserve">Quintana Roo </t>
  </si>
  <si>
    <t>Poblacion total</t>
  </si>
  <si>
    <t>.</t>
  </si>
  <si>
    <t xml:space="preserve">        Totales</t>
  </si>
  <si>
    <t xml:space="preserve">      Ciegos</t>
  </si>
  <si>
    <t xml:space="preserve">      Cojos</t>
  </si>
  <si>
    <t xml:space="preserve">       Idiotas</t>
  </si>
  <si>
    <t xml:space="preserve">      Jorobados</t>
  </si>
  <si>
    <t xml:space="preserve">     Locos</t>
  </si>
  <si>
    <t xml:space="preserve">      Mancos</t>
  </si>
  <si>
    <t xml:space="preserve">     Mudos</t>
  </si>
  <si>
    <t xml:space="preserve">    Sordos</t>
  </si>
  <si>
    <t xml:space="preserve">    Sordomudos</t>
  </si>
  <si>
    <t xml:space="preserve">       Tullidos</t>
  </si>
  <si>
    <t>* Se tomó en cuenta personas que hablan exclusivamente idiomas extranjeros</t>
  </si>
  <si>
    <t>Total de personas de 6 a 10 años</t>
  </si>
  <si>
    <t>Personas que asisten</t>
  </si>
  <si>
    <t>Se ignora la edad</t>
  </si>
  <si>
    <t xml:space="preserve">hombres </t>
  </si>
  <si>
    <t>mujeres</t>
  </si>
  <si>
    <t>solteros</t>
  </si>
  <si>
    <t>casados civil</t>
  </si>
  <si>
    <t>casados iglesia</t>
  </si>
  <si>
    <t>casados i y c</t>
  </si>
  <si>
    <t>viudos</t>
  </si>
  <si>
    <t>divorciados</t>
  </si>
  <si>
    <t>se ignora</t>
  </si>
  <si>
    <t>totales</t>
  </si>
  <si>
    <t>**No habia informacion por municipio</t>
  </si>
  <si>
    <t>Estado Civil</t>
  </si>
  <si>
    <t>Casados por el civil</t>
  </si>
  <si>
    <t>Casados por la iglesia</t>
  </si>
  <si>
    <t>Casados civil e iglesia</t>
  </si>
  <si>
    <t>Union libre</t>
  </si>
  <si>
    <t>Divorciados</t>
  </si>
  <si>
    <t>Se Ignora</t>
  </si>
  <si>
    <t>Estados Civil</t>
  </si>
  <si>
    <t>DENSIDAD DE LA POBLACIÓN POR ESTADO</t>
  </si>
  <si>
    <t xml:space="preserve">MUNICIPIOS Y LOCALIDADES </t>
  </si>
  <si>
    <t>SITUACIÓN CONYUGAL POR SEXO</t>
  </si>
  <si>
    <t>POBLACIÓN QUE NO NACIÓ EN EL LUGAR DE RESIDENCIA</t>
  </si>
  <si>
    <t>POBLACIÓN EXTRANJERA</t>
  </si>
  <si>
    <t>POBLACIÓN QUE HABLA LENGUA INDÍGENA</t>
  </si>
  <si>
    <t>POBLACIÓN QUE HABLAOTROS IDIOMAS</t>
  </si>
  <si>
    <t>CENSO DE 1930.</t>
  </si>
  <si>
    <t>FAMILIAS</t>
  </si>
  <si>
    <t>PROMEDIO DE HABITANTES POR FAMILIA</t>
  </si>
  <si>
    <t>Comparación</t>
  </si>
  <si>
    <t>Estimado (sin datos faltantes)</t>
  </si>
  <si>
    <t>Valor Real</t>
  </si>
  <si>
    <t>**Recuperaciones basadas en los datos del "Quinto Censo de Población. 15 de mayo de 1930. Resumen general" INEGI.</t>
  </si>
  <si>
    <t>RECUPERACIÓN DE DATOS FALTANTES PARA EL NÚMERO DE FAMILIAS Y PROMEDIO DE HABITANTES POR FAMILIA A NIVEL MUNICIPIO**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</si>
</sst>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0"/>
    <numFmt numFmtId="165" formatCode="###\ ###\ ##0"/>
    <numFmt numFmtId="166" formatCode="0.0"/>
    <numFmt numFmtId="167" formatCode="#\ ##0"/>
    <numFmt numFmtId="168" formatCode="###0"/>
    <numFmt numFmtId="169" formatCode="###\ ###\ ##\-"/>
    <numFmt numFmtId="170" formatCode="General_)"/>
    <numFmt numFmtId="171" formatCode="#\ ###\ ##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336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Times New Roman"/>
      <family val="1"/>
    </font>
    <font>
      <b/>
      <sz val="8"/>
      <name val="Arial"/>
      <family val="2"/>
    </font>
    <font>
      <b/>
      <sz val="8"/>
      <color theme="0"/>
      <name val="Arial"/>
      <family val="2"/>
    </font>
    <font>
      <sz val="12"/>
      <color theme="1"/>
      <name val="Calibri"/>
      <family val="2"/>
      <charset val="128"/>
      <scheme val="minor"/>
    </font>
    <font>
      <sz val="10"/>
      <color theme="1"/>
      <name val="Calibri"/>
      <family val="2"/>
      <scheme val="minor"/>
    </font>
    <font>
      <sz val="12"/>
      <color rgb="FF006100"/>
      <name val="Calibri"/>
      <family val="2"/>
      <charset val="128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Courier"/>
      <family val="3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9"/>
      </patternFill>
    </fill>
    <fill>
      <patternFill patternType="solid">
        <fgColor rgb="FF0070C0"/>
        <bgColor indexed="64"/>
      </patternFill>
    </fill>
    <fill>
      <patternFill patternType="solid">
        <fgColor rgb="FFEFEF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888888"/>
      </left>
      <right style="thin">
        <color rgb="FF000000"/>
      </right>
      <top style="medium">
        <color rgb="FF888888"/>
      </top>
      <bottom/>
      <diagonal/>
    </border>
    <border>
      <left style="thin">
        <color rgb="FF000000"/>
      </left>
      <right/>
      <top style="medium">
        <color rgb="FF888888"/>
      </top>
      <bottom style="thin">
        <color rgb="FF000000"/>
      </bottom>
      <diagonal/>
    </border>
    <border>
      <left/>
      <right/>
      <top style="medium">
        <color rgb="FF888888"/>
      </top>
      <bottom style="thin">
        <color rgb="FF000000"/>
      </bottom>
      <diagonal/>
    </border>
    <border>
      <left/>
      <right style="thin">
        <color rgb="FF000000"/>
      </right>
      <top style="medium">
        <color rgb="FF888888"/>
      </top>
      <bottom style="thin">
        <color rgb="FF000000"/>
      </bottom>
      <diagonal/>
    </border>
    <border>
      <left/>
      <right style="medium">
        <color rgb="FF888888"/>
      </right>
      <top style="medium">
        <color rgb="FF888888"/>
      </top>
      <bottom style="thin">
        <color rgb="FF000000"/>
      </bottom>
      <diagonal/>
    </border>
    <border>
      <left style="medium">
        <color rgb="FF888888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888888"/>
      </right>
      <top style="thin">
        <color rgb="FF000000"/>
      </top>
      <bottom style="thin">
        <color rgb="FF000000"/>
      </bottom>
      <diagonal/>
    </border>
    <border>
      <left style="medium">
        <color rgb="FF88888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888888"/>
      </right>
      <top style="thin">
        <color rgb="FF000000"/>
      </top>
      <bottom style="thin">
        <color rgb="FF000000"/>
      </bottom>
      <diagonal/>
    </border>
    <border>
      <left style="medium">
        <color rgb="FF888888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888888"/>
      </left>
      <right style="thin">
        <color rgb="FF000000"/>
      </right>
      <top style="thin">
        <color rgb="FF000000"/>
      </top>
      <bottom style="medium">
        <color rgb="FF88888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888888"/>
      </bottom>
      <diagonal/>
    </border>
    <border>
      <left style="thin">
        <color rgb="FF000000"/>
      </left>
      <right style="medium">
        <color rgb="FF888888"/>
      </right>
      <top style="thin">
        <color rgb="FF000000"/>
      </top>
      <bottom style="medium">
        <color rgb="FF888888"/>
      </bottom>
      <diagonal/>
    </border>
    <border>
      <left/>
      <right/>
      <top style="medium">
        <color rgb="FF888888"/>
      </top>
      <bottom/>
      <diagonal/>
    </border>
    <border>
      <left/>
      <right/>
      <top/>
      <bottom style="medium">
        <color rgb="FF888888"/>
      </bottom>
      <diagonal/>
    </border>
    <border>
      <left style="medium">
        <color rgb="FF888888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10" fillId="0" borderId="0"/>
    <xf numFmtId="0" fontId="12" fillId="2" borderId="0" applyNumberFormat="0" applyBorder="0" applyAlignment="0" applyProtection="0"/>
    <xf numFmtId="170" fontId="20" fillId="0" borderId="0"/>
    <xf numFmtId="170" fontId="20" fillId="0" borderId="0"/>
    <xf numFmtId="170" fontId="20" fillId="0" borderId="0"/>
  </cellStyleXfs>
  <cellXfs count="26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164" fontId="0" fillId="0" borderId="7" xfId="0" applyNumberFormat="1" applyBorder="1"/>
    <xf numFmtId="0" fontId="0" fillId="0" borderId="8" xfId="0" applyBorder="1"/>
    <xf numFmtId="0" fontId="0" fillId="0" borderId="0" xfId="0" applyBorder="1"/>
    <xf numFmtId="164" fontId="0" fillId="0" borderId="9" xfId="0" applyNumberFormat="1" applyBorder="1"/>
    <xf numFmtId="0" fontId="0" fillId="0" borderId="10" xfId="0" applyBorder="1"/>
    <xf numFmtId="0" fontId="0" fillId="0" borderId="11" xfId="0" applyBorder="1"/>
    <xf numFmtId="164" fontId="0" fillId="0" borderId="12" xfId="0" applyNumberFormat="1" applyBorder="1"/>
    <xf numFmtId="0" fontId="2" fillId="0" borderId="0" xfId="0" applyFont="1"/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center"/>
    </xf>
    <xf numFmtId="0" fontId="3" fillId="0" borderId="0" xfId="0" applyFont="1" applyBorder="1"/>
    <xf numFmtId="0" fontId="0" fillId="0" borderId="9" xfId="0" applyBorder="1"/>
    <xf numFmtId="0" fontId="2" fillId="0" borderId="2" xfId="0" applyFont="1" applyBorder="1"/>
    <xf numFmtId="0" fontId="2" fillId="0" borderId="4" xfId="0" applyFont="1" applyBorder="1"/>
    <xf numFmtId="0" fontId="0" fillId="0" borderId="12" xfId="0" applyBorder="1"/>
    <xf numFmtId="0" fontId="0" fillId="0" borderId="0" xfId="0" applyAlignment="1">
      <alignment horizontal="left"/>
    </xf>
    <xf numFmtId="0" fontId="0" fillId="0" borderId="0" xfId="0" applyNumberFormat="1"/>
    <xf numFmtId="0" fontId="5" fillId="3" borderId="0" xfId="0" applyFont="1" applyFill="1" applyBorder="1"/>
    <xf numFmtId="0" fontId="6" fillId="3" borderId="0" xfId="0" applyFont="1" applyFill="1" applyBorder="1"/>
    <xf numFmtId="165" fontId="8" fillId="0" borderId="15" xfId="2" applyNumberFormat="1" applyFont="1" applyBorder="1" applyAlignment="1">
      <alignment horizontal="centerContinuous" vertical="top"/>
    </xf>
    <xf numFmtId="165" fontId="8" fillId="0" borderId="16" xfId="2" applyNumberFormat="1" applyFont="1" applyBorder="1" applyAlignment="1">
      <alignment horizontal="right" vertical="center"/>
    </xf>
    <xf numFmtId="0" fontId="8" fillId="0" borderId="0" xfId="0" applyFont="1" applyAlignment="1" applyProtection="1">
      <alignment horizontal="left" vertical="center"/>
    </xf>
    <xf numFmtId="165" fontId="8" fillId="0" borderId="0" xfId="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4" borderId="16" xfId="0" applyFont="1" applyFill="1" applyBorder="1" applyAlignment="1" applyProtection="1">
      <alignment horizontal="left" vertical="center"/>
    </xf>
    <xf numFmtId="165" fontId="9" fillId="4" borderId="16" xfId="2" applyNumberFormat="1" applyFont="1" applyFill="1" applyBorder="1" applyAlignment="1">
      <alignment horizontal="right" vertical="center"/>
    </xf>
    <xf numFmtId="0" fontId="0" fillId="0" borderId="0" xfId="0" applyFont="1" applyBorder="1"/>
    <xf numFmtId="0" fontId="6" fillId="0" borderId="0" xfId="0" applyFont="1" applyFill="1" applyBorder="1" applyAlignment="1">
      <alignment vertical="center"/>
    </xf>
    <xf numFmtId="2" fontId="0" fillId="0" borderId="12" xfId="0" applyNumberFormat="1" applyBorder="1"/>
    <xf numFmtId="0" fontId="2" fillId="0" borderId="1" xfId="0" applyFont="1" applyBorder="1"/>
    <xf numFmtId="0" fontId="0" fillId="0" borderId="13" xfId="0" applyFont="1" applyBorder="1"/>
    <xf numFmtId="0" fontId="0" fillId="0" borderId="19" xfId="0" applyBorder="1"/>
    <xf numFmtId="0" fontId="0" fillId="0" borderId="20" xfId="0" applyFont="1" applyBorder="1"/>
    <xf numFmtId="0" fontId="0" fillId="0" borderId="15" xfId="0" applyFont="1" applyBorder="1"/>
    <xf numFmtId="0" fontId="0" fillId="0" borderId="21" xfId="0" applyBorder="1"/>
    <xf numFmtId="0" fontId="0" fillId="0" borderId="17" xfId="0" applyFont="1" applyBorder="1"/>
    <xf numFmtId="0" fontId="0" fillId="0" borderId="22" xfId="0" applyFont="1" applyBorder="1"/>
    <xf numFmtId="0" fontId="0" fillId="0" borderId="23" xfId="0" applyFont="1" applyBorder="1"/>
    <xf numFmtId="0" fontId="0" fillId="0" borderId="18" xfId="0" applyFont="1" applyBorder="1"/>
    <xf numFmtId="0" fontId="0" fillId="0" borderId="14" xfId="0" applyFont="1" applyBorder="1"/>
    <xf numFmtId="0" fontId="0" fillId="0" borderId="24" xfId="0" applyFont="1" applyBorder="1"/>
    <xf numFmtId="0" fontId="0" fillId="0" borderId="25" xfId="0" applyBorder="1"/>
    <xf numFmtId="0" fontId="0" fillId="0" borderId="7" xfId="0" applyBorder="1"/>
    <xf numFmtId="2" fontId="0" fillId="0" borderId="0" xfId="0" applyNumberFormat="1" applyBorder="1"/>
    <xf numFmtId="2" fontId="0" fillId="0" borderId="9" xfId="0" applyNumberFormat="1" applyBorder="1"/>
    <xf numFmtId="16" fontId="0" fillId="0" borderId="13" xfId="0" quotePrefix="1" applyNumberFormat="1" applyBorder="1"/>
    <xf numFmtId="17" fontId="0" fillId="0" borderId="13" xfId="0" quotePrefix="1" applyNumberFormat="1" applyBorder="1"/>
    <xf numFmtId="0" fontId="0" fillId="0" borderId="13" xfId="0" quotePrefix="1" applyBorder="1"/>
    <xf numFmtId="0" fontId="0" fillId="0" borderId="14" xfId="0" quotePrefix="1" applyBorder="1"/>
    <xf numFmtId="2" fontId="0" fillId="0" borderId="11" xfId="0" applyNumberFormat="1" applyBorder="1"/>
    <xf numFmtId="16" fontId="0" fillId="0" borderId="0" xfId="0" applyNumberFormat="1"/>
    <xf numFmtId="1" fontId="0" fillId="0" borderId="0" xfId="0" applyNumberFormat="1"/>
    <xf numFmtId="10" fontId="0" fillId="0" borderId="0" xfId="1" applyNumberFormat="1" applyFont="1"/>
    <xf numFmtId="0" fontId="10" fillId="0" borderId="0" xfId="3"/>
    <xf numFmtId="0" fontId="11" fillId="0" borderId="32" xfId="3" applyFont="1" applyBorder="1" applyAlignment="1">
      <alignment horizontal="right" wrapText="1"/>
    </xf>
    <xf numFmtId="0" fontId="11" fillId="0" borderId="33" xfId="3" applyFont="1" applyBorder="1" applyAlignment="1">
      <alignment horizontal="right" wrapText="1"/>
    </xf>
    <xf numFmtId="0" fontId="13" fillId="5" borderId="37" xfId="3" applyFont="1" applyFill="1" applyBorder="1" applyAlignment="1">
      <alignment horizontal="left" vertical="top" wrapText="1"/>
    </xf>
    <xf numFmtId="166" fontId="13" fillId="5" borderId="32" xfId="3" applyNumberFormat="1" applyFont="1" applyFill="1" applyBorder="1" applyAlignment="1">
      <alignment horizontal="right" wrapText="1"/>
    </xf>
    <xf numFmtId="166" fontId="13" fillId="5" borderId="33" xfId="3" applyNumberFormat="1" applyFont="1" applyFill="1" applyBorder="1" applyAlignment="1">
      <alignment horizontal="right" wrapText="1"/>
    </xf>
    <xf numFmtId="0" fontId="11" fillId="0" borderId="37" xfId="3" applyFont="1" applyBorder="1" applyAlignment="1">
      <alignment horizontal="left" vertical="top" wrapText="1"/>
    </xf>
    <xf numFmtId="166" fontId="11" fillId="0" borderId="32" xfId="3" applyNumberFormat="1" applyFont="1" applyBorder="1" applyAlignment="1">
      <alignment horizontal="right" vertical="top" wrapText="1"/>
    </xf>
    <xf numFmtId="166" fontId="11" fillId="0" borderId="33" xfId="3" applyNumberFormat="1" applyFont="1" applyBorder="1" applyAlignment="1">
      <alignment horizontal="right" vertical="top" wrapText="1"/>
    </xf>
    <xf numFmtId="0" fontId="11" fillId="0" borderId="38" xfId="3" applyFont="1" applyBorder="1" applyAlignment="1">
      <alignment horizontal="left" vertical="top" wrapText="1"/>
    </xf>
    <xf numFmtId="166" fontId="11" fillId="0" borderId="39" xfId="3" applyNumberFormat="1" applyFont="1" applyBorder="1" applyAlignment="1">
      <alignment horizontal="right" vertical="top" wrapText="1"/>
    </xf>
    <xf numFmtId="166" fontId="11" fillId="0" borderId="40" xfId="3" applyNumberFormat="1" applyFont="1" applyBorder="1" applyAlignment="1">
      <alignment horizontal="right" vertical="top" wrapText="1"/>
    </xf>
    <xf numFmtId="0" fontId="13" fillId="5" borderId="32" xfId="3" applyFont="1" applyFill="1" applyBorder="1" applyAlignment="1">
      <alignment horizontal="right" wrapText="1"/>
    </xf>
    <xf numFmtId="0" fontId="13" fillId="5" borderId="33" xfId="3" applyFont="1" applyFill="1" applyBorder="1" applyAlignment="1">
      <alignment horizontal="right" wrapText="1"/>
    </xf>
    <xf numFmtId="0" fontId="11" fillId="0" borderId="32" xfId="3" applyFont="1" applyBorder="1" applyAlignment="1">
      <alignment horizontal="right" vertical="top" wrapText="1"/>
    </xf>
    <xf numFmtId="0" fontId="11" fillId="0" borderId="33" xfId="3" applyFont="1" applyBorder="1" applyAlignment="1">
      <alignment horizontal="right" vertical="top" wrapText="1"/>
    </xf>
    <xf numFmtId="0" fontId="11" fillId="0" borderId="39" xfId="3" applyFont="1" applyBorder="1" applyAlignment="1">
      <alignment horizontal="right" vertical="top" wrapText="1"/>
    </xf>
    <xf numFmtId="0" fontId="11" fillId="0" borderId="40" xfId="3" applyFont="1" applyBorder="1" applyAlignment="1">
      <alignment horizontal="right" vertical="top" wrapText="1"/>
    </xf>
    <xf numFmtId="0" fontId="11" fillId="0" borderId="0" xfId="3" applyFont="1" applyAlignment="1">
      <alignment horizontal="left" vertical="top" wrapText="1"/>
    </xf>
    <xf numFmtId="0" fontId="11" fillId="0" borderId="26" xfId="3" applyFont="1" applyBorder="1" applyAlignment="1">
      <alignment horizontal="left" wrapText="1"/>
    </xf>
    <xf numFmtId="0" fontId="11" fillId="0" borderId="43" xfId="3" applyFont="1" applyBorder="1" applyAlignment="1">
      <alignment horizontal="left" wrapText="1"/>
    </xf>
    <xf numFmtId="0" fontId="11" fillId="0" borderId="31" xfId="3" applyFont="1" applyBorder="1" applyAlignment="1">
      <alignment horizontal="left" wrapText="1"/>
    </xf>
    <xf numFmtId="0" fontId="11" fillId="0" borderId="41" xfId="3" applyFont="1" applyBorder="1" applyAlignment="1">
      <alignment vertical="top" wrapText="1"/>
    </xf>
    <xf numFmtId="0" fontId="11" fillId="0" borderId="0" xfId="3" applyFont="1" applyAlignment="1">
      <alignment vertical="top" wrapText="1"/>
    </xf>
    <xf numFmtId="0" fontId="13" fillId="0" borderId="0" xfId="3" applyFont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0" fontId="0" fillId="0" borderId="9" xfId="1" applyNumberFormat="1" applyFont="1" applyBorder="1"/>
    <xf numFmtId="10" fontId="0" fillId="0" borderId="7" xfId="1" applyNumberFormat="1" applyFont="1" applyBorder="1"/>
    <xf numFmtId="10" fontId="0" fillId="0" borderId="12" xfId="1" applyNumberFormat="1" applyFont="1" applyBorder="1"/>
    <xf numFmtId="10" fontId="0" fillId="0" borderId="4" xfId="1" applyNumberFormat="1" applyFont="1" applyBorder="1"/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0" fontId="0" fillId="0" borderId="5" xfId="1" applyNumberFormat="1" applyFont="1" applyBorder="1" applyAlignment="1">
      <alignment horizontal="center"/>
    </xf>
    <xf numFmtId="10" fontId="0" fillId="0" borderId="10" xfId="1" applyNumberFormat="1" applyFont="1" applyBorder="1"/>
    <xf numFmtId="10" fontId="0" fillId="0" borderId="8" xfId="1" applyNumberFormat="1" applyFont="1" applyBorder="1" applyAlignment="1">
      <alignment horizontal="center"/>
    </xf>
    <xf numFmtId="0" fontId="0" fillId="0" borderId="0" xfId="0" applyFill="1" applyBorder="1"/>
    <xf numFmtId="10" fontId="0" fillId="0" borderId="10" xfId="1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15" fillId="0" borderId="5" xfId="0" applyFont="1" applyFill="1" applyBorder="1"/>
    <xf numFmtId="10" fontId="0" fillId="0" borderId="5" xfId="1" applyNumberFormat="1" applyFont="1" applyBorder="1"/>
    <xf numFmtId="0" fontId="15" fillId="0" borderId="8" xfId="0" applyFont="1" applyFill="1" applyBorder="1"/>
    <xf numFmtId="10" fontId="0" fillId="0" borderId="8" xfId="1" applyNumberFormat="1" applyFont="1" applyBorder="1"/>
    <xf numFmtId="0" fontId="15" fillId="0" borderId="10" xfId="0" applyFont="1" applyFill="1" applyBorder="1"/>
    <xf numFmtId="2" fontId="0" fillId="0" borderId="5" xfId="0" applyNumberFormat="1" applyBorder="1"/>
    <xf numFmtId="2" fontId="0" fillId="0" borderId="8" xfId="0" applyNumberFormat="1" applyBorder="1"/>
    <xf numFmtId="2" fontId="0" fillId="0" borderId="10" xfId="0" applyNumberFormat="1" applyBorder="1"/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4" xfId="0" applyFont="1" applyBorder="1" applyAlignment="1"/>
    <xf numFmtId="0" fontId="0" fillId="0" borderId="0" xfId="0"/>
    <xf numFmtId="0" fontId="0" fillId="0" borderId="0" xfId="0"/>
    <xf numFmtId="0" fontId="17" fillId="6" borderId="0" xfId="3" applyNumberFormat="1" applyFont="1" applyFill="1" applyBorder="1"/>
    <xf numFmtId="165" fontId="8" fillId="0" borderId="16" xfId="2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0" fontId="0" fillId="0" borderId="7" xfId="1" applyNumberFormat="1" applyFont="1" applyBorder="1" applyAlignment="1">
      <alignment horizontal="center"/>
    </xf>
    <xf numFmtId="10" fontId="0" fillId="0" borderId="9" xfId="1" applyNumberFormat="1" applyFont="1" applyBorder="1" applyAlignment="1">
      <alignment horizontal="center"/>
    </xf>
    <xf numFmtId="10" fontId="0" fillId="0" borderId="12" xfId="1" applyNumberFormat="1" applyFont="1" applyBorder="1" applyAlignment="1">
      <alignment horizontal="center"/>
    </xf>
    <xf numFmtId="0" fontId="18" fillId="0" borderId="0" xfId="0" applyFont="1" applyFill="1" applyBorder="1"/>
    <xf numFmtId="0" fontId="0" fillId="0" borderId="13" xfId="0" applyFill="1" applyBorder="1"/>
    <xf numFmtId="0" fontId="8" fillId="0" borderId="0" xfId="0" applyFont="1" applyBorder="1" applyAlignment="1">
      <alignment vertical="center"/>
    </xf>
    <xf numFmtId="167" fontId="8" fillId="0" borderId="0" xfId="0" applyNumberFormat="1" applyFont="1" applyBorder="1"/>
    <xf numFmtId="169" fontId="19" fillId="0" borderId="0" xfId="0" applyNumberFormat="1" applyFont="1"/>
    <xf numFmtId="171" fontId="19" fillId="0" borderId="0" xfId="5" applyNumberFormat="1" applyFont="1" applyProtection="1"/>
    <xf numFmtId="171" fontId="19" fillId="0" borderId="0" xfId="5" applyNumberFormat="1" applyFont="1" applyFill="1" applyProtection="1"/>
    <xf numFmtId="170" fontId="8" fillId="0" borderId="0" xfId="6" applyFont="1" applyAlignment="1" applyProtection="1">
      <alignment horizontal="left" wrapText="1"/>
    </xf>
    <xf numFmtId="171" fontId="8" fillId="0" borderId="0" xfId="6" applyNumberFormat="1" applyFont="1" applyProtection="1"/>
    <xf numFmtId="171" fontId="0" fillId="0" borderId="0" xfId="0" applyNumberFormat="1"/>
    <xf numFmtId="0" fontId="19" fillId="0" borderId="0" xfId="0" applyFont="1" applyAlignment="1" applyProtection="1">
      <alignment horizontal="left"/>
    </xf>
    <xf numFmtId="171" fontId="19" fillId="0" borderId="0" xfId="6" applyNumberFormat="1" applyFont="1" applyProtection="1"/>
    <xf numFmtId="170" fontId="19" fillId="0" borderId="0" xfId="7" applyFont="1" applyAlignment="1" applyProtection="1">
      <alignment horizontal="left" wrapText="1"/>
    </xf>
    <xf numFmtId="170" fontId="19" fillId="0" borderId="0" xfId="7" applyFont="1" applyAlignment="1" applyProtection="1">
      <alignment horizontal="left"/>
    </xf>
    <xf numFmtId="0" fontId="19" fillId="0" borderId="0" xfId="0" applyFont="1" applyAlignment="1" applyProtection="1">
      <alignment horizontal="left" wrapText="1"/>
    </xf>
    <xf numFmtId="0" fontId="15" fillId="0" borderId="0" xfId="0" applyFont="1" applyFill="1" applyBorder="1"/>
    <xf numFmtId="171" fontId="0" fillId="0" borderId="8" xfId="0" applyNumberFormat="1" applyBorder="1"/>
    <xf numFmtId="171" fontId="0" fillId="0" borderId="10" xfId="0" applyNumberFormat="1" applyBorder="1"/>
    <xf numFmtId="0" fontId="0" fillId="0" borderId="0" xfId="0" applyBorder="1" applyAlignment="1">
      <alignment horizontal="center" vertical="center"/>
    </xf>
    <xf numFmtId="0" fontId="10" fillId="0" borderId="0" xfId="3" applyBorder="1"/>
    <xf numFmtId="0" fontId="17" fillId="0" borderId="0" xfId="3" applyNumberFormat="1" applyFont="1" applyFill="1" applyBorder="1"/>
    <xf numFmtId="0" fontId="16" fillId="6" borderId="0" xfId="3" applyNumberFormat="1" applyFont="1" applyFill="1" applyBorder="1"/>
    <xf numFmtId="0" fontId="17" fillId="6" borderId="11" xfId="3" applyNumberFormat="1" applyFont="1" applyFill="1" applyBorder="1"/>
    <xf numFmtId="0" fontId="3" fillId="0" borderId="14" xfId="0" applyFont="1" applyBorder="1"/>
    <xf numFmtId="0" fontId="3" fillId="0" borderId="24" xfId="0" applyFont="1" applyBorder="1" applyAlignment="1"/>
    <xf numFmtId="0" fontId="3" fillId="0" borderId="11" xfId="0" applyFont="1" applyBorder="1" applyAlignment="1"/>
    <xf numFmtId="0" fontId="3" fillId="0" borderId="48" xfId="0" applyFont="1" applyBorder="1"/>
    <xf numFmtId="0" fontId="3" fillId="0" borderId="12" xfId="0" applyFont="1" applyBorder="1"/>
    <xf numFmtId="0" fontId="3" fillId="0" borderId="3" xfId="0" applyFont="1" applyBorder="1" applyAlignment="1"/>
    <xf numFmtId="0" fontId="3" fillId="0" borderId="49" xfId="0" applyFont="1" applyBorder="1" applyAlignment="1"/>
    <xf numFmtId="0" fontId="3" fillId="0" borderId="50" xfId="0" applyFont="1" applyBorder="1" applyAlignment="1">
      <alignment horizontal="right"/>
    </xf>
    <xf numFmtId="0" fontId="3" fillId="0" borderId="4" xfId="0" applyFont="1" applyBorder="1" applyAlignment="1"/>
    <xf numFmtId="0" fontId="3" fillId="0" borderId="3" xfId="0" applyFont="1" applyBorder="1" applyAlignment="1">
      <alignment horizontal="right"/>
    </xf>
    <xf numFmtId="0" fontId="3" fillId="0" borderId="1" xfId="0" applyFont="1" applyBorder="1"/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3" fillId="0" borderId="2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13" xfId="0" applyFont="1" applyBorder="1"/>
    <xf numFmtId="0" fontId="3" fillId="0" borderId="9" xfId="0" applyFont="1" applyBorder="1"/>
    <xf numFmtId="0" fontId="3" fillId="0" borderId="11" xfId="0" applyFont="1" applyBorder="1"/>
    <xf numFmtId="0" fontId="0" fillId="0" borderId="2" xfId="0" applyBorder="1" applyAlignment="1">
      <alignment wrapText="1"/>
    </xf>
    <xf numFmtId="0" fontId="2" fillId="0" borderId="2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16" fontId="0" fillId="0" borderId="8" xfId="0" quotePrefix="1" applyNumberFormat="1" applyBorder="1"/>
    <xf numFmtId="17" fontId="0" fillId="0" borderId="8" xfId="0" quotePrefix="1" applyNumberFormat="1" applyBorder="1"/>
    <xf numFmtId="0" fontId="0" fillId="0" borderId="8" xfId="0" quotePrefix="1" applyBorder="1"/>
    <xf numFmtId="0" fontId="19" fillId="0" borderId="8" xfId="0" applyFont="1" applyBorder="1"/>
    <xf numFmtId="0" fontId="2" fillId="0" borderId="3" xfId="0" applyFont="1" applyBorder="1" applyAlignment="1">
      <alignment horizontal="center" vertical="center"/>
    </xf>
    <xf numFmtId="171" fontId="18" fillId="0" borderId="13" xfId="0" applyNumberFormat="1" applyFont="1" applyBorder="1" applyProtection="1"/>
    <xf numFmtId="171" fontId="18" fillId="0" borderId="0" xfId="0" applyNumberFormat="1" applyFont="1" applyBorder="1" applyProtection="1"/>
    <xf numFmtId="10" fontId="0" fillId="0" borderId="3" xfId="1" applyNumberFormat="1" applyFont="1" applyBorder="1"/>
    <xf numFmtId="0" fontId="0" fillId="0" borderId="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8" fillId="0" borderId="0" xfId="0" applyFont="1" applyFill="1" applyAlignment="1" applyProtection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NumberFormat="1" applyFill="1"/>
    <xf numFmtId="0" fontId="8" fillId="0" borderId="17" xfId="0" applyFont="1" applyFill="1" applyBorder="1" applyAlignment="1" applyProtection="1">
      <alignment horizontal="left" vertical="center"/>
    </xf>
    <xf numFmtId="0" fontId="0" fillId="0" borderId="17" xfId="0" applyFill="1" applyBorder="1" applyAlignment="1">
      <alignment horizontal="left"/>
    </xf>
    <xf numFmtId="0" fontId="0" fillId="0" borderId="17" xfId="0" applyNumberFormat="1" applyFill="1" applyBorder="1"/>
    <xf numFmtId="0" fontId="18" fillId="0" borderId="0" xfId="0" applyFont="1" applyFill="1" applyAlignment="1">
      <alignment horizontal="left"/>
    </xf>
    <xf numFmtId="0" fontId="18" fillId="0" borderId="0" xfId="0" applyNumberFormat="1" applyFont="1" applyFill="1"/>
    <xf numFmtId="0" fontId="0" fillId="0" borderId="0" xfId="0"/>
    <xf numFmtId="0" fontId="12" fillId="0" borderId="0" xfId="4" applyFill="1" applyBorder="1" applyAlignment="1">
      <alignment horizontal="left"/>
    </xf>
    <xf numFmtId="10" fontId="0" fillId="0" borderId="0" xfId="1" applyNumberFormat="1" applyFont="1" applyBorder="1"/>
    <xf numFmtId="10" fontId="0" fillId="0" borderId="11" xfId="1" applyNumberFormat="1" applyFont="1" applyBorder="1"/>
    <xf numFmtId="0" fontId="19" fillId="0" borderId="0" xfId="0" applyFont="1" applyBorder="1" applyAlignment="1"/>
    <xf numFmtId="0" fontId="8" fillId="0" borderId="0" xfId="0" applyFont="1" applyBorder="1" applyAlignment="1">
      <alignment horizontal="left" vertical="top" wrapText="1"/>
    </xf>
    <xf numFmtId="167" fontId="8" fillId="0" borderId="0" xfId="0" applyNumberFormat="1" applyFont="1" applyBorder="1" applyAlignment="1">
      <alignment horizontal="centerContinuous" vertical="top"/>
    </xf>
    <xf numFmtId="168" fontId="8" fillId="0" borderId="0" xfId="0" applyNumberFormat="1" applyFont="1" applyBorder="1" applyAlignment="1">
      <alignment horizontal="right" vertical="top"/>
    </xf>
    <xf numFmtId="0" fontId="4" fillId="0" borderId="0" xfId="3" applyFont="1"/>
    <xf numFmtId="0" fontId="5" fillId="3" borderId="0" xfId="0" applyFont="1" applyFill="1" applyBorder="1" applyAlignment="1"/>
    <xf numFmtId="0" fontId="13" fillId="0" borderId="0" xfId="3" applyFont="1" applyAlignment="1"/>
    <xf numFmtId="0" fontId="11" fillId="0" borderId="42" xfId="3" applyFont="1" applyBorder="1" applyAlignment="1"/>
    <xf numFmtId="0" fontId="4" fillId="0" borderId="0" xfId="3" applyFont="1" applyAlignment="1"/>
    <xf numFmtId="0" fontId="11" fillId="0" borderId="0" xfId="3" applyFont="1" applyBorder="1" applyAlignment="1"/>
    <xf numFmtId="0" fontId="21" fillId="0" borderId="0" xfId="0" applyFont="1"/>
    <xf numFmtId="0" fontId="19" fillId="0" borderId="0" xfId="0" applyFont="1"/>
    <xf numFmtId="0" fontId="0" fillId="0" borderId="1" xfId="0" applyFill="1" applyBorder="1"/>
    <xf numFmtId="0" fontId="0" fillId="7" borderId="13" xfId="0" applyFill="1" applyBorder="1"/>
    <xf numFmtId="0" fontId="0" fillId="7" borderId="8" xfId="0" applyFill="1" applyBorder="1"/>
    <xf numFmtId="0" fontId="0" fillId="7" borderId="0" xfId="0" applyFill="1" applyBorder="1"/>
    <xf numFmtId="0" fontId="0" fillId="8" borderId="13" xfId="0" applyFill="1" applyBorder="1"/>
    <xf numFmtId="2" fontId="0" fillId="8" borderId="8" xfId="0" applyNumberFormat="1" applyFill="1" applyBorder="1"/>
    <xf numFmtId="2" fontId="0" fillId="8" borderId="9" xfId="0" applyNumberFormat="1" applyFill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0" fillId="0" borderId="0" xfId="0" applyFont="1" applyFill="1" applyBorder="1"/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165" fontId="8" fillId="0" borderId="15" xfId="2" applyNumberFormat="1" applyFont="1" applyBorder="1" applyAlignment="1">
      <alignment horizontal="center" vertical="center"/>
    </xf>
    <xf numFmtId="165" fontId="8" fillId="0" borderId="17" xfId="2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0" xfId="3" applyFont="1" applyFill="1" applyBorder="1" applyAlignment="1">
      <alignment horizontal="left" vertical="top"/>
    </xf>
    <xf numFmtId="0" fontId="13" fillId="0" borderId="34" xfId="3" applyFont="1" applyBorder="1" applyAlignment="1">
      <alignment horizontal="left" vertical="top" wrapText="1"/>
    </xf>
    <xf numFmtId="0" fontId="13" fillId="0" borderId="35" xfId="3" applyFont="1" applyBorder="1" applyAlignment="1">
      <alignment horizontal="left" vertical="top" wrapText="1"/>
    </xf>
    <xf numFmtId="0" fontId="13" fillId="0" borderId="36" xfId="3" applyFont="1" applyBorder="1" applyAlignment="1">
      <alignment horizontal="left" vertical="top" wrapText="1"/>
    </xf>
    <xf numFmtId="0" fontId="11" fillId="0" borderId="41" xfId="3" applyFont="1" applyBorder="1" applyAlignment="1">
      <alignment vertical="top" wrapText="1"/>
    </xf>
    <xf numFmtId="0" fontId="13" fillId="0" borderId="0" xfId="3" applyFont="1" applyAlignment="1">
      <alignment vertical="top" wrapText="1"/>
    </xf>
    <xf numFmtId="0" fontId="11" fillId="0" borderId="0" xfId="3" applyFont="1" applyAlignment="1">
      <alignment horizontal="left" wrapText="1"/>
    </xf>
    <xf numFmtId="0" fontId="4" fillId="0" borderId="0" xfId="3" applyFont="1"/>
    <xf numFmtId="0" fontId="13" fillId="0" borderId="0" xfId="3" applyFont="1"/>
    <xf numFmtId="0" fontId="11" fillId="0" borderId="26" xfId="3" applyFont="1" applyBorder="1" applyAlignment="1">
      <alignment horizontal="left" wrapText="1"/>
    </xf>
    <xf numFmtId="0" fontId="11" fillId="0" borderId="31" xfId="3" applyFont="1" applyBorder="1" applyAlignment="1">
      <alignment horizontal="left" wrapText="1"/>
    </xf>
    <xf numFmtId="0" fontId="11" fillId="0" borderId="27" xfId="3" applyFont="1" applyBorder="1" applyAlignment="1">
      <alignment horizontal="center" wrapText="1"/>
    </xf>
    <xf numFmtId="0" fontId="11" fillId="0" borderId="28" xfId="3" applyFont="1" applyBorder="1" applyAlignment="1">
      <alignment horizontal="center" wrapText="1"/>
    </xf>
    <xf numFmtId="0" fontId="11" fillId="0" borderId="29" xfId="3" applyFont="1" applyBorder="1" applyAlignment="1">
      <alignment horizontal="center" wrapText="1"/>
    </xf>
    <xf numFmtId="0" fontId="11" fillId="0" borderId="30" xfId="3" applyFont="1" applyBorder="1" applyAlignment="1">
      <alignment horizontal="center" wrapText="1"/>
    </xf>
    <xf numFmtId="0" fontId="13" fillId="0" borderId="0" xfId="3" applyFont="1" applyAlignment="1">
      <alignment horizontal="left" vertical="top" wrapText="1"/>
    </xf>
    <xf numFmtId="0" fontId="11" fillId="0" borderId="44" xfId="3" applyFont="1" applyBorder="1" applyAlignment="1">
      <alignment horizontal="right" wrapText="1"/>
    </xf>
    <xf numFmtId="0" fontId="11" fillId="0" borderId="47" xfId="3" applyFont="1" applyBorder="1" applyAlignment="1">
      <alignment horizontal="right" wrapText="1"/>
    </xf>
    <xf numFmtId="0" fontId="11" fillId="0" borderId="45" xfId="3" applyFont="1" applyBorder="1" applyAlignment="1">
      <alignment horizontal="center" wrapText="1"/>
    </xf>
    <xf numFmtId="0" fontId="11" fillId="0" borderId="35" xfId="3" applyFont="1" applyBorder="1" applyAlignment="1">
      <alignment horizontal="center" wrapText="1"/>
    </xf>
    <xf numFmtId="0" fontId="11" fillId="0" borderId="46" xfId="3" applyFont="1" applyBorder="1" applyAlignment="1">
      <alignment horizontal="center" wrapText="1"/>
    </xf>
    <xf numFmtId="0" fontId="11" fillId="0" borderId="36" xfId="3" applyFont="1" applyBorder="1" applyAlignment="1">
      <alignment horizontal="center" wrapText="1"/>
    </xf>
    <xf numFmtId="0" fontId="11" fillId="0" borderId="41" xfId="3" applyFont="1" applyBorder="1" applyAlignment="1">
      <alignment horizontal="left" vertical="top" wrapText="1"/>
    </xf>
    <xf numFmtId="0" fontId="11" fillId="0" borderId="0" xfId="3" applyFont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5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8">
    <cellStyle name="Buena 2" xfId="4"/>
    <cellStyle name="Normal" xfId="0" builtinId="0"/>
    <cellStyle name="Normal 2" xfId="3"/>
    <cellStyle name="Normal_41" xfId="7"/>
    <cellStyle name="Normal_45" xfId="6"/>
    <cellStyle name="Normal_47" xfId="5"/>
    <cellStyle name="Normal_6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Densidad</a:t>
            </a:r>
            <a:r>
              <a:rPr lang="en-US" baseline="0">
                <a:solidFill>
                  <a:sysClr val="windowText" lastClr="000000"/>
                </a:solidFill>
              </a:rPr>
              <a:t> de Población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'Densidad por estado'!$A$7:$A$39</c:f>
              <c:strCache>
                <c:ptCount val="33"/>
                <c:pt idx="0">
                  <c:v>Estados Unidos Mexicanos</c:v>
                </c:pt>
                <c:pt idx="1">
                  <c:v>Aguascalientes</c:v>
                </c:pt>
                <c:pt idx="2">
                  <c:v>Baja California Norte</c:v>
                </c:pt>
                <c:pt idx="3">
                  <c:v>Baja California Sur</c:v>
                </c:pt>
                <c:pt idx="4">
                  <c:v>Campeche</c:v>
                </c:pt>
                <c:pt idx="5">
                  <c:v>Coahuila</c:v>
                </c:pt>
                <c:pt idx="6">
                  <c:v>Colima</c:v>
                </c:pt>
                <c:pt idx="7">
                  <c:v>Chiapas</c:v>
                </c:pt>
                <c:pt idx="8">
                  <c:v>Chihuahua</c:v>
                </c:pt>
                <c:pt idx="9">
                  <c:v>Distrito Federal</c:v>
                </c:pt>
                <c:pt idx="10">
                  <c:v>Durango</c:v>
                </c:pt>
                <c:pt idx="11">
                  <c:v>Guanajuato</c:v>
                </c:pt>
                <c:pt idx="12">
                  <c:v>Guerrero</c:v>
                </c:pt>
                <c:pt idx="13">
                  <c:v>Hidalgo</c:v>
                </c:pt>
                <c:pt idx="14">
                  <c:v>Jalisco</c:v>
                </c:pt>
                <c:pt idx="15">
                  <c:v>México</c:v>
                </c:pt>
                <c:pt idx="16">
                  <c:v>Michoacán</c:v>
                </c:pt>
                <c:pt idx="17">
                  <c:v>Morelos</c:v>
                </c:pt>
                <c:pt idx="18">
                  <c:v>Nayarit</c:v>
                </c:pt>
                <c:pt idx="19">
                  <c:v>Nuevo León</c:v>
                </c:pt>
                <c:pt idx="20">
                  <c:v>Oaxaca</c:v>
                </c:pt>
                <c:pt idx="21">
                  <c:v>Puebla</c:v>
                </c:pt>
                <c:pt idx="22">
                  <c:v>Querétaro</c:v>
                </c:pt>
                <c:pt idx="23">
                  <c:v>Quintana Roo </c:v>
                </c:pt>
                <c:pt idx="24">
                  <c:v>San Luis Potosí</c:v>
                </c:pt>
                <c:pt idx="25">
                  <c:v>Sinaloa</c:v>
                </c:pt>
                <c:pt idx="26">
                  <c:v>Sonora</c:v>
                </c:pt>
                <c:pt idx="27">
                  <c:v>Tabasco</c:v>
                </c:pt>
                <c:pt idx="28">
                  <c:v>Tamaulipas</c:v>
                </c:pt>
                <c:pt idx="29">
                  <c:v>Tlaxcala</c:v>
                </c:pt>
                <c:pt idx="30">
                  <c:v>Veracruz</c:v>
                </c:pt>
                <c:pt idx="31">
                  <c:v>Yucatán</c:v>
                </c:pt>
                <c:pt idx="32">
                  <c:v>Zacatecas</c:v>
                </c:pt>
              </c:strCache>
            </c:strRef>
          </c:cat>
          <c:val>
            <c:numRef>
              <c:f>'Densidad por estado'!$D$7:$D$39</c:f>
              <c:numCache>
                <c:formatCode>0.0000</c:formatCode>
                <c:ptCount val="33"/>
                <c:pt idx="0">
                  <c:v>8.4060111123919778</c:v>
                </c:pt>
                <c:pt idx="1">
                  <c:v>20.534610630407911</c:v>
                </c:pt>
                <c:pt idx="2">
                  <c:v>0.69011952532594567</c:v>
                </c:pt>
                <c:pt idx="3">
                  <c:v>0.63577079901709288</c:v>
                </c:pt>
                <c:pt idx="4">
                  <c:v>1.6609750353273669</c:v>
                </c:pt>
                <c:pt idx="5">
                  <c:v>2.9018584394428006</c:v>
                </c:pt>
                <c:pt idx="6">
                  <c:v>11.896829971181557</c:v>
                </c:pt>
                <c:pt idx="7">
                  <c:v>7.121991533964926</c:v>
                </c:pt>
                <c:pt idx="8">
                  <c:v>2.0023125905900363</c:v>
                </c:pt>
                <c:pt idx="9">
                  <c:v>829.11395819285235</c:v>
                </c:pt>
                <c:pt idx="10">
                  <c:v>3.2736722797927462</c:v>
                </c:pt>
                <c:pt idx="11">
                  <c:v>32.296910250122608</c:v>
                </c:pt>
                <c:pt idx="12">
                  <c:v>9.9551646033075798</c:v>
                </c:pt>
                <c:pt idx="13">
                  <c:v>32.454127561769774</c:v>
                </c:pt>
                <c:pt idx="14">
                  <c:v>15.558990121834835</c:v>
                </c:pt>
                <c:pt idx="15">
                  <c:v>46.266915887850466</c:v>
                </c:pt>
                <c:pt idx="16">
                  <c:v>17.448879050646607</c:v>
                </c:pt>
                <c:pt idx="17">
                  <c:v>26.605157131345688</c:v>
                </c:pt>
                <c:pt idx="18">
                  <c:v>6.1401376482647532</c:v>
                </c:pt>
                <c:pt idx="19">
                  <c:v>6.4127766769580514</c:v>
                </c:pt>
                <c:pt idx="20">
                  <c:v>11.511914744562738</c:v>
                </c:pt>
                <c:pt idx="21">
                  <c:v>33.841006030298573</c:v>
                </c:pt>
                <c:pt idx="22">
                  <c:v>20.388327526132404</c:v>
                </c:pt>
                <c:pt idx="23">
                  <c:v>0.20975706103100927</c:v>
                </c:pt>
                <c:pt idx="24">
                  <c:v>9.168593159500956</c:v>
                </c:pt>
                <c:pt idx="25">
                  <c:v>6.7640883600054709</c:v>
                </c:pt>
                <c:pt idx="26">
                  <c:v>1.7324886471326135</c:v>
                </c:pt>
                <c:pt idx="27">
                  <c:v>8.8417334333188613</c:v>
                </c:pt>
                <c:pt idx="28">
                  <c:v>4.3219893972513255</c:v>
                </c:pt>
                <c:pt idx="29">
                  <c:v>51.020114228954554</c:v>
                </c:pt>
                <c:pt idx="30">
                  <c:v>19.156740291532213</c:v>
                </c:pt>
                <c:pt idx="31">
                  <c:v>10.026384127973408</c:v>
                </c:pt>
                <c:pt idx="32">
                  <c:v>6.3018684019054678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0576768"/>
        <c:axId val="50922624"/>
        <c:axId val="0"/>
      </c:bar3DChart>
      <c:catAx>
        <c:axId val="5057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0922624"/>
        <c:crosses val="autoZero"/>
        <c:auto val="1"/>
        <c:lblAlgn val="ctr"/>
        <c:lblOffset val="100"/>
        <c:noMultiLvlLbl val="0"/>
      </c:catAx>
      <c:valAx>
        <c:axId val="50922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5057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ysClr val="windowText" lastClr="000000"/>
                </a:solidFill>
              </a:rPr>
              <a:t>Promedio de ocupantes por vivienda particular habitada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3223138856840558"/>
          <c:y val="0.18719849281613243"/>
          <c:w val="0.71035029170730224"/>
          <c:h val="0.6924930997855501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'habitantes por vivienda'!$H$24</c:f>
              <c:strCache>
                <c:ptCount val="1"/>
                <c:pt idx="0">
                  <c:v>Promedio</c:v>
                </c:pt>
              </c:strCache>
            </c:strRef>
          </c:tx>
          <c:spPr>
            <a:solidFill>
              <a:srgbClr val="0066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5.313401281856138E-2"/>
                  <c:y val="-7.87037037037037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6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"/>
              <c:pt idx="0">
                <c:v>Promedio</c:v>
              </c:pt>
            </c:strLit>
          </c:cat>
          <c:val>
            <c:numRef>
              <c:f>'habitantes por vivienda'!$H$25</c:f>
              <c:numCache>
                <c:formatCode>0.00</c:formatCode>
                <c:ptCount val="1"/>
                <c:pt idx="0">
                  <c:v>4.8933386522166922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7266432"/>
        <c:axId val="67267968"/>
        <c:axId val="0"/>
      </c:bar3DChart>
      <c:catAx>
        <c:axId val="67266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267968"/>
        <c:crosses val="autoZero"/>
        <c:auto val="1"/>
        <c:lblAlgn val="ctr"/>
        <c:lblOffset val="100"/>
        <c:noMultiLvlLbl val="0"/>
      </c:catAx>
      <c:valAx>
        <c:axId val="67267968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crossAx val="67266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2"/>
          <c:order val="0"/>
          <c:tx>
            <c:strRef>
              <c:f>'habitantes por vivienda'!$D$7</c:f>
              <c:strCache>
                <c:ptCount val="1"/>
                <c:pt idx="0">
                  <c:v>Habitantes/familia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 prst="relaxedInset"/>
            </a:sp3d>
          </c:spPr>
          <c:invertIfNegative val="0"/>
          <c:dLbls>
            <c:dLbl>
              <c:idx val="1"/>
              <c:layout>
                <c:manualLayout>
                  <c:x val="1.9436345966958211E-3"/>
                  <c:y val="1.3377926421404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0"/>
                  <c:y val="3.1215161649944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0"/>
                  <c:y val="-8.9186176142697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0"/>
                  <c:y val="2.22965440356744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5.830903790087463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1.9436345966957855E-3"/>
                  <c:y val="1.3377926421404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3.5632889305245458E-17"/>
                  <c:y val="3.12151616499442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0"/>
                  <c:y val="1.3377926421404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0"/>
                  <c:y val="2.22965440356744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>
                <c:manualLayout>
                  <c:x val="0"/>
                  <c:y val="8.91861761426978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>
                <c:manualLayout>
                  <c:x val="0"/>
                  <c:y val="2.67558528428093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>
                <c:manualLayout>
                  <c:x val="0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7"/>
              <c:layout>
                <c:manualLayout>
                  <c:x val="7.1265778610490916E-17"/>
                  <c:y val="2.67558528428093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>
                <c:manualLayout>
                  <c:x val="0"/>
                  <c:y val="1.78372352285395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0"/>
              <c:layout>
                <c:manualLayout>
                  <c:x val="5.8309037900874635E-3"/>
                  <c:y val="2.22965440356744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1"/>
              <c:layout>
                <c:manualLayout>
                  <c:x val="7.7745383867832843E-3"/>
                  <c:y val="1.78372352285395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2"/>
              <c:layout>
                <c:manualLayout>
                  <c:x val="5.8309037900874635E-3"/>
                  <c:y val="2.0438262594814703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3"/>
              <c:layout>
                <c:manualLayout>
                  <c:x val="0"/>
                  <c:y val="1.3377926421404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4"/>
              <c:layout>
                <c:manualLayout>
                  <c:x val="0"/>
                  <c:y val="-1.3377926421404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5"/>
              <c:layout>
                <c:manualLayout>
                  <c:x val="0"/>
                  <c:y val="1.3377926421404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7"/>
              <c:layout>
                <c:manualLayout>
                  <c:x val="0"/>
                  <c:y val="1.78372352285395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9"/>
              <c:layout>
                <c:manualLayout>
                  <c:x val="0"/>
                  <c:y val="2.67558528428093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1"/>
              <c:layout>
                <c:manualLayout>
                  <c:x val="5.8309037900874635E-3"/>
                  <c:y val="1.3377926421404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rot="-5400000" vert="horz"/>
              <a:lstStyle/>
              <a:p>
                <a:pPr>
                  <a:defRPr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'habitantes por vivienda'!$A$8:$A$39</c:f>
              <c:strCache>
                <c:ptCount val="32"/>
                <c:pt idx="0">
                  <c:v>Aguascalientes</c:v>
                </c:pt>
                <c:pt idx="1">
                  <c:v>Baja California Norte</c:v>
                </c:pt>
                <c:pt idx="2">
                  <c:v>Baja California Sur</c:v>
                </c:pt>
                <c:pt idx="3">
                  <c:v>Campeche</c:v>
                </c:pt>
                <c:pt idx="4">
                  <c:v>Chiapas</c:v>
                </c:pt>
                <c:pt idx="5">
                  <c:v>Chihuahua</c:v>
                </c:pt>
                <c:pt idx="6">
                  <c:v>Coahuila</c:v>
                </c:pt>
                <c:pt idx="7">
                  <c:v>Colima</c:v>
                </c:pt>
                <c:pt idx="8">
                  <c:v>Distrito Federal</c:v>
                </c:pt>
                <c:pt idx="9">
                  <c:v>Durango</c:v>
                </c:pt>
                <c:pt idx="10">
                  <c:v>Estado de México</c:v>
                </c:pt>
                <c:pt idx="11">
                  <c:v>Guanajuato</c:v>
                </c:pt>
                <c:pt idx="12">
                  <c:v>Guerrero</c:v>
                </c:pt>
                <c:pt idx="13">
                  <c:v>Hidalgo</c:v>
                </c:pt>
                <c:pt idx="14">
                  <c:v>Jalisco</c:v>
                </c:pt>
                <c:pt idx="15">
                  <c:v>Michoacán</c:v>
                </c:pt>
                <c:pt idx="16">
                  <c:v>Morelos</c:v>
                </c:pt>
                <c:pt idx="17">
                  <c:v>Nayarit</c:v>
                </c:pt>
                <c:pt idx="18">
                  <c:v>Nuevo León</c:v>
                </c:pt>
                <c:pt idx="19">
                  <c:v>Oaxaca</c:v>
                </c:pt>
                <c:pt idx="20">
                  <c:v>Puebla</c:v>
                </c:pt>
                <c:pt idx="21">
                  <c:v>Querétaro</c:v>
                </c:pt>
                <c:pt idx="22">
                  <c:v>Quintana Roo</c:v>
                </c:pt>
                <c:pt idx="23">
                  <c:v>San Luis Potosí</c:v>
                </c:pt>
                <c:pt idx="24">
                  <c:v>Sinaloa</c:v>
                </c:pt>
                <c:pt idx="25">
                  <c:v>Sonora</c:v>
                </c:pt>
                <c:pt idx="26">
                  <c:v>Tabasco</c:v>
                </c:pt>
                <c:pt idx="27">
                  <c:v>Tamaulipas</c:v>
                </c:pt>
                <c:pt idx="28">
                  <c:v>Tlaxcala</c:v>
                </c:pt>
                <c:pt idx="29">
                  <c:v>Veracruz</c:v>
                </c:pt>
                <c:pt idx="30">
                  <c:v>Yucatán</c:v>
                </c:pt>
                <c:pt idx="31">
                  <c:v>Zacatecas</c:v>
                </c:pt>
              </c:strCache>
            </c:strRef>
          </c:cat>
          <c:val>
            <c:numRef>
              <c:f>'habitantes por vivienda'!$D$8:$D$39</c:f>
              <c:numCache>
                <c:formatCode>General</c:formatCode>
                <c:ptCount val="32"/>
                <c:pt idx="0">
                  <c:v>4.7569016152716594</c:v>
                </c:pt>
                <c:pt idx="1">
                  <c:v>4.8462683150183148</c:v>
                </c:pt>
                <c:pt idx="2">
                  <c:v>5.8514700267277586</c:v>
                </c:pt>
                <c:pt idx="3">
                  <c:v>5.1112681248463998</c:v>
                </c:pt>
                <c:pt idx="4">
                  <c:v>4.6989263155826677</c:v>
                </c:pt>
                <c:pt idx="5">
                  <c:v>5.0868479817982637</c:v>
                </c:pt>
                <c:pt idx="6">
                  <c:v>5.0581966825764377</c:v>
                </c:pt>
                <c:pt idx="7">
                  <c:v>4.6107367131260526</c:v>
                </c:pt>
                <c:pt idx="8">
                  <c:v>4.9545574581350991</c:v>
                </c:pt>
                <c:pt idx="9">
                  <c:v>4.2168194649146908</c:v>
                </c:pt>
                <c:pt idx="10">
                  <c:v>4.6903309134636793</c:v>
                </c:pt>
                <c:pt idx="11">
                  <c:v>4.7247277398760108</c:v>
                </c:pt>
                <c:pt idx="12">
                  <c:v>4.9184041762190969</c:v>
                </c:pt>
                <c:pt idx="13">
                  <c:v>4.9492811057859685</c:v>
                </c:pt>
                <c:pt idx="14">
                  <c:v>5.2459272436333926</c:v>
                </c:pt>
                <c:pt idx="15">
                  <c:v>4.8459964795985249</c:v>
                </c:pt>
                <c:pt idx="16">
                  <c:v>4.598135828382369</c:v>
                </c:pt>
                <c:pt idx="17">
                  <c:v>4.7185715109905964</c:v>
                </c:pt>
                <c:pt idx="18">
                  <c:v>5.0358811482948482</c:v>
                </c:pt>
                <c:pt idx="19">
                  <c:v>4.7439842383724793</c:v>
                </c:pt>
                <c:pt idx="20">
                  <c:v>4.7436219365206913</c:v>
                </c:pt>
                <c:pt idx="21">
                  <c:v>4.7051363218625548</c:v>
                </c:pt>
                <c:pt idx="22">
                  <c:v>5.2400218698742478</c:v>
                </c:pt>
                <c:pt idx="23">
                  <c:v>4.8684697436072337</c:v>
                </c:pt>
                <c:pt idx="24">
                  <c:v>5.2087935685621876</c:v>
                </c:pt>
                <c:pt idx="25">
                  <c:v>5.3532197134550774</c:v>
                </c:pt>
                <c:pt idx="26">
                  <c:v>5.5986066587576042</c:v>
                </c:pt>
                <c:pt idx="27">
                  <c:v>4.9346216681630191</c:v>
                </c:pt>
                <c:pt idx="28">
                  <c:v>4.8896355960987918</c:v>
                </c:pt>
                <c:pt idx="29">
                  <c:v>4.9789881066141337</c:v>
                </c:pt>
                <c:pt idx="30">
                  <c:v>4.874852405154269</c:v>
                </c:pt>
                <c:pt idx="31">
                  <c:v>4.7684755557430298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7285760"/>
        <c:axId val="67287296"/>
        <c:axId val="0"/>
      </c:bar3DChart>
      <c:catAx>
        <c:axId val="672857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7287296"/>
        <c:crosses val="autoZero"/>
        <c:auto val="1"/>
        <c:lblAlgn val="ctr"/>
        <c:lblOffset val="100"/>
        <c:noMultiLvlLbl val="0"/>
      </c:catAx>
      <c:valAx>
        <c:axId val="672872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28576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  <a:effectLst/>
      </c:spPr>
    </c:sideWall>
    <c:backWall>
      <c:thickness val="0"/>
      <c:spPr>
        <a:noFill/>
        <a:ln w="25400">
          <a:noFill/>
        </a:ln>
        <a:effectLst/>
      </c:spPr>
    </c:backWall>
    <c:plotArea>
      <c:layout>
        <c:manualLayout>
          <c:layoutTarget val="inner"/>
          <c:xMode val="edge"/>
          <c:yMode val="edge"/>
          <c:x val="3.0769224556990802E-2"/>
          <c:y val="0.14745260528749038"/>
          <c:w val="0.94358975497885023"/>
          <c:h val="0.74170822189931795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'Estructura de la población'!$I$7</c:f>
              <c:strCache>
                <c:ptCount val="1"/>
                <c:pt idx="0">
                  <c:v>% hombres</c:v>
                </c:pt>
              </c:strCache>
            </c:strRef>
          </c:tx>
          <c:spPr>
            <a:ln>
              <a:noFill/>
            </a:ln>
            <a:scene3d>
              <a:camera prst="orthographicFront"/>
              <a:lightRig rig="threePt" dir="t"/>
            </a:scene3d>
            <a:sp3d/>
          </c:spPr>
          <c:invertIfNegative val="0"/>
          <c:cat>
            <c:strRef>
              <c:f>'Estructura de la población'!$H$8:$H$28</c:f>
              <c:strCache>
                <c:ptCount val="21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95-99</c:v>
                </c:pt>
                <c:pt idx="20">
                  <c:v>100 y más</c:v>
                </c:pt>
              </c:strCache>
            </c:strRef>
          </c:cat>
          <c:val>
            <c:numRef>
              <c:f>'Estructura de la población'!$I$8:$I$28</c:f>
              <c:numCache>
                <c:formatCode>0.00</c:formatCode>
                <c:ptCount val="21"/>
                <c:pt idx="0">
                  <c:v>-7.6662194894591957</c:v>
                </c:pt>
                <c:pt idx="1">
                  <c:v>-7.0606876621259032</c:v>
                </c:pt>
                <c:pt idx="2">
                  <c:v>-5.3286643731466041</c:v>
                </c:pt>
                <c:pt idx="3">
                  <c:v>-4.7870616083566198</c:v>
                </c:pt>
                <c:pt idx="4">
                  <c:v>-4.4386355307604397</c:v>
                </c:pt>
                <c:pt idx="5">
                  <c:v>-4.151999894639685</c:v>
                </c:pt>
                <c:pt idx="6">
                  <c:v>-3.2802943225893602</c:v>
                </c:pt>
                <c:pt idx="7">
                  <c:v>-3.0241974703616723</c:v>
                </c:pt>
                <c:pt idx="8">
                  <c:v>-2.2958580467913374</c:v>
                </c:pt>
                <c:pt idx="9">
                  <c:v>-1.8952049095006851</c:v>
                </c:pt>
                <c:pt idx="10">
                  <c:v>-1.5397950862704033</c:v>
                </c:pt>
                <c:pt idx="11">
                  <c:v>-0.98526393423389813</c:v>
                </c:pt>
                <c:pt idx="12">
                  <c:v>-1.1162393713855643</c:v>
                </c:pt>
                <c:pt idx="13">
                  <c:v>-0.54379575757993159</c:v>
                </c:pt>
                <c:pt idx="14">
                  <c:v>-0.42197893494495947</c:v>
                </c:pt>
                <c:pt idx="15">
                  <c:v>-0.21862869442258498</c:v>
                </c:pt>
                <c:pt idx="16">
                  <c:v>-0.17075741379574913</c:v>
                </c:pt>
                <c:pt idx="17">
                  <c:v>-5.4148193874095155E-2</c:v>
                </c:pt>
                <c:pt idx="18">
                  <c:v>-3.01038101165476E-2</c:v>
                </c:pt>
                <c:pt idx="19">
                  <c:v>-1.3701673960331116E-2</c:v>
                </c:pt>
                <c:pt idx="20">
                  <c:v>-7.5818345768146169E-3</c:v>
                </c:pt>
              </c:numCache>
            </c:numRef>
          </c:val>
        </c:ser>
        <c:ser>
          <c:idx val="1"/>
          <c:order val="1"/>
          <c:tx>
            <c:strRef>
              <c:f>'Estructura de la población'!$J$7</c:f>
              <c:strCache>
                <c:ptCount val="1"/>
                <c:pt idx="0">
                  <c:v>% mujeres</c:v>
                </c:pt>
              </c:strCache>
            </c:strRef>
          </c:tx>
          <c:spPr>
            <a:solidFill>
              <a:srgbClr val="DF3199"/>
            </a:solidFill>
            <a:scene3d>
              <a:camera prst="orthographicFront"/>
              <a:lightRig rig="threePt" dir="t"/>
            </a:scene3d>
            <a:sp3d>
              <a:bevelB/>
            </a:sp3d>
          </c:spPr>
          <c:invertIfNegative val="0"/>
          <c:cat>
            <c:strRef>
              <c:f>'Estructura de la población'!$H$8:$H$28</c:f>
              <c:strCache>
                <c:ptCount val="21"/>
                <c:pt idx="0">
                  <c:v>0-4</c:v>
                </c:pt>
                <c:pt idx="1">
                  <c:v>5-9</c:v>
                </c:pt>
                <c:pt idx="2">
                  <c:v>10-14</c:v>
                </c:pt>
                <c:pt idx="3">
                  <c:v>15-19</c:v>
                </c:pt>
                <c:pt idx="4">
                  <c:v>20-24</c:v>
                </c:pt>
                <c:pt idx="5">
                  <c:v>25-29</c:v>
                </c:pt>
                <c:pt idx="6">
                  <c:v>30-34</c:v>
                </c:pt>
                <c:pt idx="7">
                  <c:v>35-39</c:v>
                </c:pt>
                <c:pt idx="8">
                  <c:v>40-44</c:v>
                </c:pt>
                <c:pt idx="9">
                  <c:v>45-49</c:v>
                </c:pt>
                <c:pt idx="10">
                  <c:v>50-54</c:v>
                </c:pt>
                <c:pt idx="11">
                  <c:v>55-59</c:v>
                </c:pt>
                <c:pt idx="12">
                  <c:v>60-64</c:v>
                </c:pt>
                <c:pt idx="13">
                  <c:v>65-69</c:v>
                </c:pt>
                <c:pt idx="14">
                  <c:v>70-74</c:v>
                </c:pt>
                <c:pt idx="15">
                  <c:v>75-79</c:v>
                </c:pt>
                <c:pt idx="16">
                  <c:v>80-84</c:v>
                </c:pt>
                <c:pt idx="17">
                  <c:v>85-89</c:v>
                </c:pt>
                <c:pt idx="18">
                  <c:v>90-94</c:v>
                </c:pt>
                <c:pt idx="19">
                  <c:v>95-99</c:v>
                </c:pt>
                <c:pt idx="20">
                  <c:v>100 y más</c:v>
                </c:pt>
              </c:strCache>
            </c:strRef>
          </c:cat>
          <c:val>
            <c:numRef>
              <c:f>'Estructura de la población'!$J$8:$J$28</c:f>
              <c:numCache>
                <c:formatCode>0.00</c:formatCode>
                <c:ptCount val="21"/>
                <c:pt idx="0">
                  <c:v>7.5006273892596038</c:v>
                </c:pt>
                <c:pt idx="1">
                  <c:v>6.7936198046460268</c:v>
                </c:pt>
                <c:pt idx="2">
                  <c:v>4.8573582036839618</c:v>
                </c:pt>
                <c:pt idx="3">
                  <c:v>5.3905152276465467</c:v>
                </c:pt>
                <c:pt idx="4">
                  <c:v>5.0880936682196438</c:v>
                </c:pt>
                <c:pt idx="5">
                  <c:v>4.6719204249307156</c:v>
                </c:pt>
                <c:pt idx="6">
                  <c:v>3.5106310611632336</c:v>
                </c:pt>
                <c:pt idx="7">
                  <c:v>3.1950817515089063</c:v>
                </c:pt>
                <c:pt idx="8">
                  <c:v>2.5811948028849878</c:v>
                </c:pt>
                <c:pt idx="9">
                  <c:v>1.9395118216810503</c:v>
                </c:pt>
                <c:pt idx="10">
                  <c:v>1.7489268532390019</c:v>
                </c:pt>
                <c:pt idx="11">
                  <c:v>0.98135521154768379</c:v>
                </c:pt>
                <c:pt idx="12">
                  <c:v>1.1997301712672996</c:v>
                </c:pt>
                <c:pt idx="13">
                  <c:v>0.51839812207321556</c:v>
                </c:pt>
                <c:pt idx="14">
                  <c:v>0.45171422561195673</c:v>
                </c:pt>
                <c:pt idx="15">
                  <c:v>0.20453433580289695</c:v>
                </c:pt>
                <c:pt idx="16">
                  <c:v>0.19521260612000854</c:v>
                </c:pt>
                <c:pt idx="17">
                  <c:v>5.8038792652954606E-2</c:v>
                </c:pt>
                <c:pt idx="18">
                  <c:v>3.7401703478134894E-2</c:v>
                </c:pt>
                <c:pt idx="19">
                  <c:v>1.7115009845510606E-2</c:v>
                </c:pt>
                <c:pt idx="20">
                  <c:v>9.5452578735992777E-3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75"/>
        <c:shape val="box"/>
        <c:axId val="67424640"/>
        <c:axId val="67426176"/>
        <c:axId val="0"/>
      </c:bar3DChart>
      <c:catAx>
        <c:axId val="67424640"/>
        <c:scaling>
          <c:orientation val="minMax"/>
        </c:scaling>
        <c:delete val="1"/>
        <c:axPos val="l"/>
        <c:numFmt formatCode="General" sourceLinked="0"/>
        <c:majorTickMark val="none"/>
        <c:minorTickMark val="none"/>
        <c:tickLblPos val="nextTo"/>
        <c:crossAx val="67426176"/>
        <c:crosses val="autoZero"/>
        <c:auto val="1"/>
        <c:lblAlgn val="ctr"/>
        <c:lblOffset val="100"/>
        <c:noMultiLvlLbl val="0"/>
      </c:catAx>
      <c:valAx>
        <c:axId val="67426176"/>
        <c:scaling>
          <c:orientation val="minMax"/>
          <c:max val="10"/>
          <c:min val="-10"/>
        </c:scaling>
        <c:delete val="1"/>
        <c:axPos val="b"/>
        <c:numFmt formatCode="0.00" sourceLinked="1"/>
        <c:majorTickMark val="out"/>
        <c:minorTickMark val="none"/>
        <c:tickLblPos val="nextTo"/>
        <c:crossAx val="67424640"/>
        <c:crosses val="autoZero"/>
        <c:crossBetween val="between"/>
        <c:majorUnit val="4"/>
        <c:minorUnit val="0.5"/>
      </c:valAx>
      <c:spPr>
        <a:noFill/>
        <a:ln>
          <a:noFill/>
        </a:ln>
      </c:spPr>
    </c:plotArea>
    <c:legend>
      <c:legendPos val="b"/>
      <c:layout/>
      <c:overlay val="0"/>
      <c:txPr>
        <a:bodyPr/>
        <a:lstStyle/>
        <a:p>
          <a:pPr>
            <a:defRPr sz="1200"/>
          </a:pPr>
          <a:endParaRPr lang="es-MX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MX" b="1">
                <a:solidFill>
                  <a:sysClr val="windowText" lastClr="000000"/>
                </a:solidFill>
              </a:rPr>
              <a:t>Situación conyugal por sexo</a:t>
            </a:r>
          </a:p>
        </c:rich>
      </c:tx>
      <c:layout>
        <c:manualLayout>
          <c:xMode val="edge"/>
          <c:yMode val="edge"/>
          <c:x val="0.23249882800347499"/>
          <c:y val="2.205882352941176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264348357528469E-2"/>
          <c:y val="9.4913520425331466E-2"/>
          <c:w val="0.64319244142029242"/>
          <c:h val="0.88930738687249888"/>
        </c:manualLayout>
      </c:layout>
      <c:doughnutChart>
        <c:varyColors val="1"/>
        <c:ser>
          <c:idx val="0"/>
          <c:order val="0"/>
          <c:tx>
            <c:strRef>
              <c:f>'Nupcialidad por sexo'!$B$18</c:f>
              <c:strCache>
                <c:ptCount val="1"/>
                <c:pt idx="0">
                  <c:v>Hombre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'Nupcialidad por sexo'!$A$19:$A$26</c:f>
              <c:strCache>
                <c:ptCount val="8"/>
                <c:pt idx="0">
                  <c:v>Solteros</c:v>
                </c:pt>
                <c:pt idx="1">
                  <c:v>Casados por el civil</c:v>
                </c:pt>
                <c:pt idx="2">
                  <c:v>Casados por la iglesia</c:v>
                </c:pt>
                <c:pt idx="3">
                  <c:v>Casados civil e iglesia</c:v>
                </c:pt>
                <c:pt idx="4">
                  <c:v>Union libre</c:v>
                </c:pt>
                <c:pt idx="5">
                  <c:v>Viudos</c:v>
                </c:pt>
                <c:pt idx="6">
                  <c:v>Divorciados</c:v>
                </c:pt>
                <c:pt idx="7">
                  <c:v>Se Ignora</c:v>
                </c:pt>
              </c:strCache>
            </c:strRef>
          </c:cat>
          <c:val>
            <c:numRef>
              <c:f>'Nupcialidad por sexo'!$B$19:$B$26</c:f>
              <c:numCache>
                <c:formatCode>0.00%</c:formatCode>
                <c:ptCount val="8"/>
                <c:pt idx="0">
                  <c:v>0.3224872969757997</c:v>
                </c:pt>
                <c:pt idx="1">
                  <c:v>7.6952181743731141E-2</c:v>
                </c:pt>
                <c:pt idx="2">
                  <c:v>0.17788987723201022</c:v>
                </c:pt>
                <c:pt idx="3">
                  <c:v>0.22620426182005193</c:v>
                </c:pt>
                <c:pt idx="4">
                  <c:v>0.14328363046651404</c:v>
                </c:pt>
                <c:pt idx="5">
                  <c:v>4.8418969129193239E-2</c:v>
                </c:pt>
                <c:pt idx="6">
                  <c:v>3.8136623280648511E-3</c:v>
                </c:pt>
                <c:pt idx="7">
                  <c:v>9.5012030463488865E-4</c:v>
                </c:pt>
              </c:numCache>
            </c:numRef>
          </c:val>
        </c:ser>
        <c:ser>
          <c:idx val="1"/>
          <c:order val="1"/>
          <c:tx>
            <c:strRef>
              <c:f>'Nupcialidad por sexo'!$C$18</c:f>
              <c:strCache>
                <c:ptCount val="1"/>
                <c:pt idx="0">
                  <c:v>Mujer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'Nupcialidad por sexo'!$A$19:$A$26</c:f>
              <c:strCache>
                <c:ptCount val="8"/>
                <c:pt idx="0">
                  <c:v>Solteros</c:v>
                </c:pt>
                <c:pt idx="1">
                  <c:v>Casados por el civil</c:v>
                </c:pt>
                <c:pt idx="2">
                  <c:v>Casados por la iglesia</c:v>
                </c:pt>
                <c:pt idx="3">
                  <c:v>Casados civil e iglesia</c:v>
                </c:pt>
                <c:pt idx="4">
                  <c:v>Union libre</c:v>
                </c:pt>
                <c:pt idx="5">
                  <c:v>Viudos</c:v>
                </c:pt>
                <c:pt idx="6">
                  <c:v>Divorciados</c:v>
                </c:pt>
                <c:pt idx="7">
                  <c:v>Se Ignora</c:v>
                </c:pt>
              </c:strCache>
            </c:strRef>
          </c:cat>
          <c:val>
            <c:numRef>
              <c:f>'Nupcialidad por sexo'!$C$19:$C$26</c:f>
              <c:numCache>
                <c:formatCode>0.00%</c:formatCode>
                <c:ptCount val="8"/>
                <c:pt idx="0">
                  <c:v>0.30790671368490691</c:v>
                </c:pt>
                <c:pt idx="1">
                  <c:v>6.5831812328702388E-2</c:v>
                </c:pt>
                <c:pt idx="2">
                  <c:v>0.15412170104432474</c:v>
                </c:pt>
                <c:pt idx="3">
                  <c:v>0.19580571897741234</c:v>
                </c:pt>
                <c:pt idx="4">
                  <c:v>0.12840287868585201</c:v>
                </c:pt>
                <c:pt idx="5">
                  <c:v>0.14221559428456668</c:v>
                </c:pt>
                <c:pt idx="6">
                  <c:v>5.3674481381721954E-3</c:v>
                </c:pt>
                <c:pt idx="7">
                  <c:v>3.4813285606275402E-4</c:v>
                </c:pt>
              </c:numCache>
            </c:numRef>
          </c:val>
        </c:ser>
        <c:ser>
          <c:idx val="2"/>
          <c:order val="2"/>
          <c:tx>
            <c:strRef>
              <c:f>'Nupcialidad por sexo'!$D$18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'Nupcialidad por sexo'!$A$19:$A$26</c:f>
              <c:strCache>
                <c:ptCount val="8"/>
                <c:pt idx="0">
                  <c:v>Solteros</c:v>
                </c:pt>
                <c:pt idx="1">
                  <c:v>Casados por el civil</c:v>
                </c:pt>
                <c:pt idx="2">
                  <c:v>Casados por la iglesia</c:v>
                </c:pt>
                <c:pt idx="3">
                  <c:v>Casados civil e iglesia</c:v>
                </c:pt>
                <c:pt idx="4">
                  <c:v>Union libre</c:v>
                </c:pt>
                <c:pt idx="5">
                  <c:v>Viudos</c:v>
                </c:pt>
                <c:pt idx="6">
                  <c:v>Divorciados</c:v>
                </c:pt>
                <c:pt idx="7">
                  <c:v>Se Ignora</c:v>
                </c:pt>
              </c:strCache>
            </c:strRef>
          </c:cat>
          <c:val>
            <c:numRef>
              <c:f>'Nupcialidad por sexo'!$D$19:$D$26</c:f>
              <c:numCache>
                <c:formatCode>0.00%</c:formatCode>
                <c:ptCount val="8"/>
                <c:pt idx="0">
                  <c:v>0.31462393334519295</c:v>
                </c:pt>
                <c:pt idx="1">
                  <c:v>7.0954924523461554E-2</c:v>
                </c:pt>
                <c:pt idx="2">
                  <c:v>0.16507161005631785</c:v>
                </c:pt>
                <c:pt idx="3">
                  <c:v>0.20981021286855644</c:v>
                </c:pt>
                <c:pt idx="4">
                  <c:v>0.13525838483582434</c:v>
                </c:pt>
                <c:pt idx="5">
                  <c:v>9.9003843287218604E-2</c:v>
                </c:pt>
                <c:pt idx="6">
                  <c:v>4.6516248831419485E-3</c:v>
                </c:pt>
                <c:pt idx="7">
                  <c:v>6.2546620028636256E-4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7813246635505162"/>
          <c:y val="0.22978272686328416"/>
          <c:w val="0.21536623895552789"/>
          <c:h val="0.572978614359595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800" b="1">
                <a:solidFill>
                  <a:sysClr val="windowText" lastClr="000000"/>
                </a:solidFill>
              </a:rPr>
              <a:t>Inmigración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Inmigración!$F$7:$F$38</c:f>
              <c:strCache>
                <c:ptCount val="32"/>
                <c:pt idx="0">
                  <c:v>Baja California Norte</c:v>
                </c:pt>
                <c:pt idx="1">
                  <c:v>Distrito Federal</c:v>
                </c:pt>
                <c:pt idx="2">
                  <c:v>Quintana Roo (5)</c:v>
                </c:pt>
                <c:pt idx="3">
                  <c:v>Tamaulipas</c:v>
                </c:pt>
                <c:pt idx="4">
                  <c:v>Coahuila</c:v>
                </c:pt>
                <c:pt idx="5">
                  <c:v>Aguascalientes</c:v>
                </c:pt>
                <c:pt idx="6">
                  <c:v>Colima</c:v>
                </c:pt>
                <c:pt idx="7">
                  <c:v>Chihuahua</c:v>
                </c:pt>
                <c:pt idx="8">
                  <c:v>Nuevo León</c:v>
                </c:pt>
                <c:pt idx="9">
                  <c:v>Nayarit</c:v>
                </c:pt>
                <c:pt idx="10">
                  <c:v>Sonora</c:v>
                </c:pt>
                <c:pt idx="11">
                  <c:v>Durango</c:v>
                </c:pt>
                <c:pt idx="12">
                  <c:v>Morelos</c:v>
                </c:pt>
                <c:pt idx="13">
                  <c:v>Baja California Sur</c:v>
                </c:pt>
                <c:pt idx="14">
                  <c:v>Veracruz</c:v>
                </c:pt>
                <c:pt idx="15">
                  <c:v>Campeche</c:v>
                </c:pt>
                <c:pt idx="16">
                  <c:v>San Luis Potosí</c:v>
                </c:pt>
                <c:pt idx="17">
                  <c:v>Sinaloa</c:v>
                </c:pt>
                <c:pt idx="18">
                  <c:v>Zacatecas</c:v>
                </c:pt>
                <c:pt idx="19">
                  <c:v>Tlaxcala</c:v>
                </c:pt>
                <c:pt idx="20">
                  <c:v>Querétaro</c:v>
                </c:pt>
                <c:pt idx="21">
                  <c:v>Hidalgo</c:v>
                </c:pt>
                <c:pt idx="22">
                  <c:v>Chiapas</c:v>
                </c:pt>
                <c:pt idx="23">
                  <c:v>Jalisco</c:v>
                </c:pt>
                <c:pt idx="24">
                  <c:v>Puebla </c:v>
                </c:pt>
                <c:pt idx="25">
                  <c:v>Guanajuato</c:v>
                </c:pt>
                <c:pt idx="26">
                  <c:v>Yucatán</c:v>
                </c:pt>
                <c:pt idx="27">
                  <c:v>Michoacán</c:v>
                </c:pt>
                <c:pt idx="28">
                  <c:v>Tabasco</c:v>
                </c:pt>
                <c:pt idx="29">
                  <c:v>México</c:v>
                </c:pt>
                <c:pt idx="30">
                  <c:v>Guerrero</c:v>
                </c:pt>
                <c:pt idx="31">
                  <c:v>Oaxaca</c:v>
                </c:pt>
              </c:strCache>
            </c:strRef>
          </c:cat>
          <c:val>
            <c:numRef>
              <c:f>Inmigración!$G$7:$G$38</c:f>
              <c:numCache>
                <c:formatCode>0.00%</c:formatCode>
                <c:ptCount val="32"/>
                <c:pt idx="0">
                  <c:v>0.70010553106958839</c:v>
                </c:pt>
                <c:pt idx="1">
                  <c:v>0.50767662999277796</c:v>
                </c:pt>
                <c:pt idx="2">
                  <c:v>0.36986817325800375</c:v>
                </c:pt>
                <c:pt idx="3">
                  <c:v>0.32903246434270533</c:v>
                </c:pt>
                <c:pt idx="4">
                  <c:v>0.28804491035114854</c:v>
                </c:pt>
                <c:pt idx="5">
                  <c:v>0.24334085778781039</c:v>
                </c:pt>
                <c:pt idx="6">
                  <c:v>0.19323999160247404</c:v>
                </c:pt>
                <c:pt idx="7">
                  <c:v>0.1701186680547874</c:v>
                </c:pt>
                <c:pt idx="8">
                  <c:v>0.16557961728516304</c:v>
                </c:pt>
                <c:pt idx="9">
                  <c:v>0.15604206911354368</c:v>
                </c:pt>
                <c:pt idx="10">
                  <c:v>0.14584960366268168</c:v>
                </c:pt>
                <c:pt idx="11">
                  <c:v>0.1382467281953883</c:v>
                </c:pt>
                <c:pt idx="12">
                  <c:v>0.13046309476936124</c:v>
                </c:pt>
                <c:pt idx="13">
                  <c:v>0.11395442672386333</c:v>
                </c:pt>
                <c:pt idx="14">
                  <c:v>9.934414826765256E-2</c:v>
                </c:pt>
                <c:pt idx="15">
                  <c:v>8.6257828193312069E-2</c:v>
                </c:pt>
                <c:pt idx="16">
                  <c:v>7.7476023186066278E-2</c:v>
                </c:pt>
                <c:pt idx="17">
                  <c:v>7.4956144563695287E-2</c:v>
                </c:pt>
                <c:pt idx="18">
                  <c:v>6.8402581870701695E-2</c:v>
                </c:pt>
                <c:pt idx="19">
                  <c:v>6.4295379104245154E-2</c:v>
                </c:pt>
                <c:pt idx="20">
                  <c:v>6.2796400892086573E-2</c:v>
                </c:pt>
                <c:pt idx="21">
                  <c:v>4.8016147022892655E-2</c:v>
                </c:pt>
                <c:pt idx="22">
                  <c:v>4.6684516295805716E-2</c:v>
                </c:pt>
                <c:pt idx="23">
                  <c:v>4.4424405701694994E-2</c:v>
                </c:pt>
                <c:pt idx="24">
                  <c:v>4.1843666471086775E-2</c:v>
                </c:pt>
                <c:pt idx="25">
                  <c:v>4.0362380681938974E-2</c:v>
                </c:pt>
                <c:pt idx="26">
                  <c:v>4.0163586258339892E-2</c:v>
                </c:pt>
                <c:pt idx="27">
                  <c:v>3.9355921177510848E-2</c:v>
                </c:pt>
                <c:pt idx="28">
                  <c:v>3.334032666288729E-2</c:v>
                </c:pt>
                <c:pt idx="29">
                  <c:v>3.3223514107494911E-2</c:v>
                </c:pt>
                <c:pt idx="30">
                  <c:v>2.0835605977964439E-2</c:v>
                </c:pt>
                <c:pt idx="31">
                  <c:v>1.2956537694470235E-2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8380160"/>
        <c:axId val="68381696"/>
        <c:axId val="0"/>
      </c:bar3DChart>
      <c:catAx>
        <c:axId val="68380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8381696"/>
        <c:crosses val="autoZero"/>
        <c:auto val="1"/>
        <c:lblAlgn val="ctr"/>
        <c:lblOffset val="100"/>
        <c:noMultiLvlLbl val="0"/>
      </c:catAx>
      <c:valAx>
        <c:axId val="6838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8380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>
                <a:solidFill>
                  <a:sysClr val="windowText" lastClr="000000"/>
                </a:solidFill>
              </a:rPr>
              <a:t>Población</a:t>
            </a:r>
            <a:r>
              <a:rPr lang="es-MX" baseline="0">
                <a:solidFill>
                  <a:sysClr val="windowText" lastClr="000000"/>
                </a:solidFill>
              </a:rPr>
              <a:t> Extranjera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dPt>
            <c:idx val="1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  <a:sp3d/>
            </c:spPr>
          </c:dPt>
          <c:cat>
            <c:strRef>
              <c:f>Extranjeros!$I$7:$I$39</c:f>
              <c:strCache>
                <c:ptCount val="33"/>
                <c:pt idx="0">
                  <c:v>Baja California Norte</c:v>
                </c:pt>
                <c:pt idx="1">
                  <c:v>Quintana Roo </c:v>
                </c:pt>
                <c:pt idx="2">
                  <c:v>Distrito Federal</c:v>
                </c:pt>
                <c:pt idx="3">
                  <c:v>Chiapas</c:v>
                </c:pt>
                <c:pt idx="4">
                  <c:v>Chihuahua</c:v>
                </c:pt>
                <c:pt idx="5">
                  <c:v>Sonora</c:v>
                </c:pt>
                <c:pt idx="6">
                  <c:v>Tamaulipas</c:v>
                </c:pt>
                <c:pt idx="7">
                  <c:v>Coahuila</c:v>
                </c:pt>
                <c:pt idx="8">
                  <c:v>Yucatán</c:v>
                </c:pt>
                <c:pt idx="9">
                  <c:v>Veracruz</c:v>
                </c:pt>
                <c:pt idx="10">
                  <c:v>Baja California Sur</c:v>
                </c:pt>
                <c:pt idx="11">
                  <c:v>Estados Unidos Mexicanos</c:v>
                </c:pt>
                <c:pt idx="12">
                  <c:v>Sinaloa</c:v>
                </c:pt>
                <c:pt idx="13">
                  <c:v>Campeche</c:v>
                </c:pt>
                <c:pt idx="14">
                  <c:v>Durango</c:v>
                </c:pt>
                <c:pt idx="15">
                  <c:v>Nuevo León</c:v>
                </c:pt>
                <c:pt idx="16">
                  <c:v>Puebla </c:v>
                </c:pt>
                <c:pt idx="17">
                  <c:v>San Luis Potosí</c:v>
                </c:pt>
                <c:pt idx="18">
                  <c:v>Tabasco</c:v>
                </c:pt>
                <c:pt idx="19">
                  <c:v>Nayarit </c:v>
                </c:pt>
                <c:pt idx="20">
                  <c:v>Aguascalientes</c:v>
                </c:pt>
                <c:pt idx="21">
                  <c:v>Colima</c:v>
                </c:pt>
                <c:pt idx="22">
                  <c:v>Hidalgo</c:v>
                </c:pt>
                <c:pt idx="23">
                  <c:v>Querétaro</c:v>
                </c:pt>
                <c:pt idx="24">
                  <c:v>Jalisco</c:v>
                </c:pt>
                <c:pt idx="25">
                  <c:v>Zacatecas</c:v>
                </c:pt>
                <c:pt idx="26">
                  <c:v>México</c:v>
                </c:pt>
                <c:pt idx="27">
                  <c:v>Morelos</c:v>
                </c:pt>
                <c:pt idx="28">
                  <c:v>Oaxaca</c:v>
                </c:pt>
                <c:pt idx="29">
                  <c:v>Tlaxcala</c:v>
                </c:pt>
                <c:pt idx="30">
                  <c:v>Guanajuato</c:v>
                </c:pt>
                <c:pt idx="31">
                  <c:v>Michoacán</c:v>
                </c:pt>
                <c:pt idx="32">
                  <c:v>Guerrero</c:v>
                </c:pt>
              </c:strCache>
            </c:strRef>
          </c:cat>
          <c:val>
            <c:numRef>
              <c:f>Extranjeros!$J$7:$J$39</c:f>
              <c:numCache>
                <c:formatCode>0.00%</c:formatCode>
                <c:ptCount val="33"/>
                <c:pt idx="0">
                  <c:v>0.11962257123347197</c:v>
                </c:pt>
                <c:pt idx="1">
                  <c:v>0.10951035781544256</c:v>
                </c:pt>
                <c:pt idx="2">
                  <c:v>4.0369200439826412E-2</c:v>
                </c:pt>
                <c:pt idx="3">
                  <c:v>3.6459660026831049E-2</c:v>
                </c:pt>
                <c:pt idx="4">
                  <c:v>2.4518495624166314E-2</c:v>
                </c:pt>
                <c:pt idx="5">
                  <c:v>2.2012767531642167E-2</c:v>
                </c:pt>
                <c:pt idx="6">
                  <c:v>2.1802760733521491E-2</c:v>
                </c:pt>
                <c:pt idx="7">
                  <c:v>1.1009910064730481E-2</c:v>
                </c:pt>
                <c:pt idx="8">
                  <c:v>1.0847043222411007E-2</c:v>
                </c:pt>
                <c:pt idx="9">
                  <c:v>1.0305722892659732E-2</c:v>
                </c:pt>
                <c:pt idx="10">
                  <c:v>1.0150990677228227E-2</c:v>
                </c:pt>
                <c:pt idx="11">
                  <c:v>9.6585927075921417E-3</c:v>
                </c:pt>
                <c:pt idx="12">
                  <c:v>9.3044300309894894E-3</c:v>
                </c:pt>
                <c:pt idx="13">
                  <c:v>7.467801016188113E-3</c:v>
                </c:pt>
                <c:pt idx="14">
                  <c:v>7.0604702693612686E-3</c:v>
                </c:pt>
                <c:pt idx="15">
                  <c:v>6.634873566136755E-3</c:v>
                </c:pt>
                <c:pt idx="16">
                  <c:v>5.0129300041289087E-3</c:v>
                </c:pt>
                <c:pt idx="17">
                  <c:v>4.9255731411394013E-3</c:v>
                </c:pt>
                <c:pt idx="18">
                  <c:v>4.7896867732331056E-3</c:v>
                </c:pt>
                <c:pt idx="19">
                  <c:v>3.1420667286732964E-3</c:v>
                </c:pt>
                <c:pt idx="20">
                  <c:v>3.0474040632054175E-3</c:v>
                </c:pt>
                <c:pt idx="21">
                  <c:v>2.8260904671931269E-3</c:v>
                </c:pt>
                <c:pt idx="22">
                  <c:v>2.7133018183105825E-3</c:v>
                </c:pt>
                <c:pt idx="23">
                  <c:v>1.9738697245981767E-3</c:v>
                </c:pt>
                <c:pt idx="24">
                  <c:v>1.9612122872897193E-3</c:v>
                </c:pt>
                <c:pt idx="25">
                  <c:v>1.93879929506129E-3</c:v>
                </c:pt>
                <c:pt idx="26">
                  <c:v>1.8846352735852106E-3</c:v>
                </c:pt>
                <c:pt idx="27">
                  <c:v>1.7566708059484509E-3</c:v>
                </c:pt>
                <c:pt idx="28">
                  <c:v>1.6698185144239678E-3</c:v>
                </c:pt>
                <c:pt idx="29">
                  <c:v>1.5234257123110319E-3</c:v>
                </c:pt>
                <c:pt idx="30">
                  <c:v>1.5215615290934104E-3</c:v>
                </c:pt>
                <c:pt idx="31">
                  <c:v>1.0921601974854562E-3</c:v>
                </c:pt>
                <c:pt idx="32">
                  <c:v>8.1347691252785616E-4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8398464"/>
        <c:axId val="68404352"/>
        <c:axId val="0"/>
      </c:bar3DChart>
      <c:catAx>
        <c:axId val="68398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8404352"/>
        <c:crosses val="autoZero"/>
        <c:auto val="1"/>
        <c:lblAlgn val="ctr"/>
        <c:lblOffset val="100"/>
        <c:noMultiLvlLbl val="0"/>
      </c:catAx>
      <c:valAx>
        <c:axId val="6840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8398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7.3222813924703365E-3"/>
          <c:y val="0.1788073687050801"/>
          <c:w val="0.98088104665676334"/>
          <c:h val="0.37308210275632481"/>
        </c:manualLayout>
      </c:layout>
      <c:bar3DChart>
        <c:barDir val="col"/>
        <c:grouping val="clustered"/>
        <c:varyColors val="0"/>
        <c:ser>
          <c:idx val="0"/>
          <c:order val="0"/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5"/>
              <c:layout>
                <c:manualLayout>
                  <c:x val="-5.4533054813985671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4.089979111048944E-3"/>
                  <c:y val="1.253918495297809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4.089979111048944E-3"/>
                  <c:y val="-4.17972831765935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4.0899791110488946E-3"/>
                  <c:y val="2.08986415882967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4.0899791110488946E-3"/>
                  <c:y val="8.359456635318705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>
                <c:manualLayout>
                  <c:x val="1.3633263703496481E-3"/>
                  <c:y val="1.6718913270637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>
                <c:manualLayout>
                  <c:x val="8.17995822209788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7"/>
              <c:layout>
                <c:manualLayout>
                  <c:x val="-4.089979111048944E-3"/>
                  <c:y val="4.17972831765935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8"/>
              <c:layout>
                <c:manualLayout>
                  <c:x val="8.17995822209788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0"/>
              <c:layout>
                <c:manualLayout>
                  <c:x val="9.5432845924475363E-3"/>
                  <c:y val="4.17972831765935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Analfabetismo!$G$8:$G$39</c:f>
              <c:strCache>
                <c:ptCount val="32"/>
                <c:pt idx="0">
                  <c:v>Aguascalientes</c:v>
                </c:pt>
                <c:pt idx="1">
                  <c:v>Baja California Norte</c:v>
                </c:pt>
                <c:pt idx="2">
                  <c:v>Baja California Sur</c:v>
                </c:pt>
                <c:pt idx="3">
                  <c:v>Campeche</c:v>
                </c:pt>
                <c:pt idx="4">
                  <c:v>Chiapas</c:v>
                </c:pt>
                <c:pt idx="5">
                  <c:v>Chihuahua</c:v>
                </c:pt>
                <c:pt idx="6">
                  <c:v>Coahuila</c:v>
                </c:pt>
                <c:pt idx="7">
                  <c:v>Colima</c:v>
                </c:pt>
                <c:pt idx="8">
                  <c:v>Distrito Federal</c:v>
                </c:pt>
                <c:pt idx="9">
                  <c:v>Durango</c:v>
                </c:pt>
                <c:pt idx="10">
                  <c:v>Estado de México</c:v>
                </c:pt>
                <c:pt idx="11">
                  <c:v>Guanajuato</c:v>
                </c:pt>
                <c:pt idx="12">
                  <c:v>Guerrero</c:v>
                </c:pt>
                <c:pt idx="13">
                  <c:v>Hidalgo</c:v>
                </c:pt>
                <c:pt idx="14">
                  <c:v>Jalisco</c:v>
                </c:pt>
                <c:pt idx="15">
                  <c:v>Michoacán</c:v>
                </c:pt>
                <c:pt idx="16">
                  <c:v>Morelos</c:v>
                </c:pt>
                <c:pt idx="17">
                  <c:v>Nayarit</c:v>
                </c:pt>
                <c:pt idx="18">
                  <c:v>Nuevo León</c:v>
                </c:pt>
                <c:pt idx="19">
                  <c:v>Oaxaca</c:v>
                </c:pt>
                <c:pt idx="20">
                  <c:v>Puebla</c:v>
                </c:pt>
                <c:pt idx="21">
                  <c:v>Querétaro</c:v>
                </c:pt>
                <c:pt idx="22">
                  <c:v>Quintana Roo</c:v>
                </c:pt>
                <c:pt idx="23">
                  <c:v>San Luis Potosí</c:v>
                </c:pt>
                <c:pt idx="24">
                  <c:v>Sinaloa</c:v>
                </c:pt>
                <c:pt idx="25">
                  <c:v>Sonora</c:v>
                </c:pt>
                <c:pt idx="26">
                  <c:v>Tabasco</c:v>
                </c:pt>
                <c:pt idx="27">
                  <c:v>Tamaulipas</c:v>
                </c:pt>
                <c:pt idx="28">
                  <c:v>Tlaxcala</c:v>
                </c:pt>
                <c:pt idx="29">
                  <c:v>Veracruz</c:v>
                </c:pt>
                <c:pt idx="30">
                  <c:v>Yucatán</c:v>
                </c:pt>
                <c:pt idx="31">
                  <c:v>Zacatecas</c:v>
                </c:pt>
              </c:strCache>
            </c:strRef>
          </c:cat>
          <c:val>
            <c:numRef>
              <c:f>Analfabetismo!$H$8:$H$39</c:f>
              <c:numCache>
                <c:formatCode>0.00</c:formatCode>
                <c:ptCount val="32"/>
                <c:pt idx="0">
                  <c:v>52.922473912998157</c:v>
                </c:pt>
                <c:pt idx="1">
                  <c:v>22.701793721973093</c:v>
                </c:pt>
                <c:pt idx="2">
                  <c:v>37.860946745562131</c:v>
                </c:pt>
                <c:pt idx="3">
                  <c:v>56.066707885634074</c:v>
                </c:pt>
                <c:pt idx="4">
                  <c:v>78.954813944638389</c:v>
                </c:pt>
                <c:pt idx="5">
                  <c:v>44.060661231545907</c:v>
                </c:pt>
                <c:pt idx="6">
                  <c:v>45.515850346432117</c:v>
                </c:pt>
                <c:pt idx="7">
                  <c:v>46.86034000430385</c:v>
                </c:pt>
                <c:pt idx="8">
                  <c:v>24.873507408813573</c:v>
                </c:pt>
                <c:pt idx="9">
                  <c:v>56.346640673758621</c:v>
                </c:pt>
                <c:pt idx="10">
                  <c:v>71.73882008374359</c:v>
                </c:pt>
                <c:pt idx="11">
                  <c:v>72.527537374978948</c:v>
                </c:pt>
                <c:pt idx="12">
                  <c:v>81.957726514043614</c:v>
                </c:pt>
                <c:pt idx="13">
                  <c:v>73.48323235770971</c:v>
                </c:pt>
                <c:pt idx="14">
                  <c:v>56.876283294902528</c:v>
                </c:pt>
                <c:pt idx="15">
                  <c:v>69.842878179926771</c:v>
                </c:pt>
                <c:pt idx="16">
                  <c:v>63.152348076695596</c:v>
                </c:pt>
                <c:pt idx="17">
                  <c:v>57.793932953337844</c:v>
                </c:pt>
                <c:pt idx="18">
                  <c:v>39.550383758356027</c:v>
                </c:pt>
                <c:pt idx="19">
                  <c:v>79.834961511837903</c:v>
                </c:pt>
                <c:pt idx="20">
                  <c:v>70.092569531949309</c:v>
                </c:pt>
                <c:pt idx="21">
                  <c:v>77.326409853882382</c:v>
                </c:pt>
                <c:pt idx="22">
                  <c:v>48.557137360523278</c:v>
                </c:pt>
                <c:pt idx="23">
                  <c:v>69.575654522267499</c:v>
                </c:pt>
                <c:pt idx="24">
                  <c:v>57.962113132562351</c:v>
                </c:pt>
                <c:pt idx="25">
                  <c:v>41.346296312436266</c:v>
                </c:pt>
                <c:pt idx="26">
                  <c:v>67.287442227713001</c:v>
                </c:pt>
                <c:pt idx="27">
                  <c:v>42.049034211618761</c:v>
                </c:pt>
                <c:pt idx="28">
                  <c:v>61.827129037225781</c:v>
                </c:pt>
                <c:pt idx="29">
                  <c:v>67.519885699007389</c:v>
                </c:pt>
                <c:pt idx="30">
                  <c:v>51.473636299978999</c:v>
                </c:pt>
                <c:pt idx="31" formatCode="General">
                  <c:v>60.902146510461193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8733184"/>
        <c:axId val="68747264"/>
        <c:axId val="0"/>
      </c:bar3DChart>
      <c:catAx>
        <c:axId val="68733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68747264"/>
        <c:crosses val="autoZero"/>
        <c:auto val="1"/>
        <c:lblAlgn val="ctr"/>
        <c:lblOffset val="100"/>
        <c:noMultiLvlLbl val="0"/>
      </c:catAx>
      <c:valAx>
        <c:axId val="68747264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687331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4440737443494647E-3"/>
          <c:y val="0.11984021849859031"/>
          <c:w val="0.98928684408411627"/>
          <c:h val="0.3953424240096606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Analfabetismo!$H$42</c:f>
              <c:strCache>
                <c:ptCount val="1"/>
                <c:pt idx="0">
                  <c:v>Tasa de analfabetismo</c:v>
                </c:pt>
              </c:strCache>
            </c:strRef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/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Analfabetismo!$G$43:$G$73</c:f>
              <c:strCache>
                <c:ptCount val="31"/>
                <c:pt idx="0">
                  <c:v>Guerrero</c:v>
                </c:pt>
                <c:pt idx="1">
                  <c:v>Oaxaca</c:v>
                </c:pt>
                <c:pt idx="2">
                  <c:v>Chiapas</c:v>
                </c:pt>
                <c:pt idx="3">
                  <c:v>Querétaro</c:v>
                </c:pt>
                <c:pt idx="4">
                  <c:v>Hidalgo</c:v>
                </c:pt>
                <c:pt idx="5">
                  <c:v>Guanajuato</c:v>
                </c:pt>
                <c:pt idx="6">
                  <c:v>Estado de México</c:v>
                </c:pt>
                <c:pt idx="7">
                  <c:v>Puebla</c:v>
                </c:pt>
                <c:pt idx="8">
                  <c:v>Michoacán</c:v>
                </c:pt>
                <c:pt idx="9">
                  <c:v>San Luis Potosí</c:v>
                </c:pt>
                <c:pt idx="10">
                  <c:v>Veracruz</c:v>
                </c:pt>
                <c:pt idx="11">
                  <c:v>Tabasco</c:v>
                </c:pt>
                <c:pt idx="12">
                  <c:v>Morelos</c:v>
                </c:pt>
                <c:pt idx="13">
                  <c:v>Tlaxcala</c:v>
                </c:pt>
                <c:pt idx="14">
                  <c:v>Zacatecas</c:v>
                </c:pt>
                <c:pt idx="15">
                  <c:v>Sinaloa</c:v>
                </c:pt>
                <c:pt idx="16">
                  <c:v>Nayarit</c:v>
                </c:pt>
                <c:pt idx="17">
                  <c:v>Jalisco</c:v>
                </c:pt>
                <c:pt idx="18">
                  <c:v>Durango</c:v>
                </c:pt>
                <c:pt idx="19">
                  <c:v>Campeche</c:v>
                </c:pt>
                <c:pt idx="20">
                  <c:v>Aguascalientes</c:v>
                </c:pt>
                <c:pt idx="21">
                  <c:v>Yucatán</c:v>
                </c:pt>
                <c:pt idx="22">
                  <c:v>Quintana Roo</c:v>
                </c:pt>
                <c:pt idx="23">
                  <c:v>Colima</c:v>
                </c:pt>
                <c:pt idx="24">
                  <c:v>Coahuila</c:v>
                </c:pt>
                <c:pt idx="25">
                  <c:v>Chihuahua</c:v>
                </c:pt>
                <c:pt idx="26">
                  <c:v>Tamaulipas</c:v>
                </c:pt>
                <c:pt idx="27">
                  <c:v>Sonora</c:v>
                </c:pt>
                <c:pt idx="28">
                  <c:v>Nuevo León</c:v>
                </c:pt>
                <c:pt idx="29">
                  <c:v>Baja California Sur</c:v>
                </c:pt>
                <c:pt idx="30">
                  <c:v>Distrito Federal</c:v>
                </c:pt>
              </c:strCache>
            </c:strRef>
          </c:cat>
          <c:val>
            <c:numRef>
              <c:f>Analfabetismo!$H$43:$H$73</c:f>
              <c:numCache>
                <c:formatCode>0.00</c:formatCode>
                <c:ptCount val="31"/>
                <c:pt idx="0">
                  <c:v>81.957726514043614</c:v>
                </c:pt>
                <c:pt idx="1">
                  <c:v>79.834961511837903</c:v>
                </c:pt>
                <c:pt idx="2">
                  <c:v>78.954813944638389</c:v>
                </c:pt>
                <c:pt idx="3">
                  <c:v>77.326409853882382</c:v>
                </c:pt>
                <c:pt idx="4">
                  <c:v>73.48323235770971</c:v>
                </c:pt>
                <c:pt idx="5">
                  <c:v>72.527537374978948</c:v>
                </c:pt>
                <c:pt idx="6">
                  <c:v>71.73882008374359</c:v>
                </c:pt>
                <c:pt idx="7">
                  <c:v>70.092569531949309</c:v>
                </c:pt>
                <c:pt idx="8">
                  <c:v>69.842878179926771</c:v>
                </c:pt>
                <c:pt idx="9">
                  <c:v>69.575654522267499</c:v>
                </c:pt>
                <c:pt idx="10">
                  <c:v>67.519885699007389</c:v>
                </c:pt>
                <c:pt idx="11">
                  <c:v>67.287442227713001</c:v>
                </c:pt>
                <c:pt idx="12">
                  <c:v>63.152348076695596</c:v>
                </c:pt>
                <c:pt idx="13">
                  <c:v>61.827129037225781</c:v>
                </c:pt>
                <c:pt idx="14" formatCode="General">
                  <c:v>60.902146510461193</c:v>
                </c:pt>
                <c:pt idx="15">
                  <c:v>57.962113132562351</c:v>
                </c:pt>
                <c:pt idx="16">
                  <c:v>57.793932953337844</c:v>
                </c:pt>
                <c:pt idx="17">
                  <c:v>56.876283294902528</c:v>
                </c:pt>
                <c:pt idx="18">
                  <c:v>56.346640673758621</c:v>
                </c:pt>
                <c:pt idx="19">
                  <c:v>56.066707885634074</c:v>
                </c:pt>
                <c:pt idx="20">
                  <c:v>52.922473912998157</c:v>
                </c:pt>
                <c:pt idx="21">
                  <c:v>51.473636299978999</c:v>
                </c:pt>
                <c:pt idx="22">
                  <c:v>48.557137360523278</c:v>
                </c:pt>
                <c:pt idx="23">
                  <c:v>46.86034000430385</c:v>
                </c:pt>
                <c:pt idx="24">
                  <c:v>45.515850346432117</c:v>
                </c:pt>
                <c:pt idx="25">
                  <c:v>44.060661231545907</c:v>
                </c:pt>
                <c:pt idx="26">
                  <c:v>42.049034211618761</c:v>
                </c:pt>
                <c:pt idx="27">
                  <c:v>41.346296312436266</c:v>
                </c:pt>
                <c:pt idx="28">
                  <c:v>39.550383758356027</c:v>
                </c:pt>
                <c:pt idx="29">
                  <c:v>37.860946745562131</c:v>
                </c:pt>
                <c:pt idx="30">
                  <c:v>24.873507408813573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0"/>
        <c:shape val="cylinder"/>
        <c:axId val="68764800"/>
        <c:axId val="68766336"/>
        <c:axId val="0"/>
      </c:bar3DChart>
      <c:catAx>
        <c:axId val="68764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s-MX"/>
          </a:p>
        </c:txPr>
        <c:crossAx val="68766336"/>
        <c:crosses val="autoZero"/>
        <c:auto val="1"/>
        <c:lblAlgn val="ctr"/>
        <c:lblOffset val="100"/>
        <c:noMultiLvlLbl val="0"/>
      </c:catAx>
      <c:valAx>
        <c:axId val="68766336"/>
        <c:scaling>
          <c:orientation val="minMax"/>
        </c:scaling>
        <c:delete val="1"/>
        <c:axPos val="l"/>
        <c:numFmt formatCode="0.00" sourceLinked="1"/>
        <c:majorTickMark val="out"/>
        <c:minorTickMark val="none"/>
        <c:tickLblPos val="nextTo"/>
        <c:crossAx val="6876480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'Asistencia esc'!$F$43</c:f>
              <c:strCache>
                <c:ptCount val="1"/>
                <c:pt idx="0">
                  <c:v>% de personas de 6 a 14 años que asisten a la escuela</c:v>
                </c:pt>
              </c:strCache>
            </c:strRef>
          </c:tx>
          <c:spPr>
            <a:gradFill flip="none" rotWithShape="1">
              <a:gsLst>
                <a:gs pos="0">
                  <a:srgbClr val="03D4A8"/>
                </a:gs>
                <a:gs pos="98000">
                  <a:srgbClr val="0087E6"/>
                </a:gs>
                <a:gs pos="14000">
                  <a:srgbClr val="03C3AB"/>
                </a:gs>
              </a:gsLst>
              <a:path path="shape">
                <a:fillToRect l="50000" t="50000" r="50000" b="50000"/>
              </a:path>
              <a:tileRect/>
            </a:gra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-1.015596547017435E-2"/>
                  <c:y val="-1.49602551960382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-4.3525566300747004E-3"/>
                  <c:y val="1.12201913970286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2.90170442004981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4.352556630074727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4.3525566300746735E-3"/>
                  <c:y val="2.24403827940573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>
                <c:manualLayout>
                  <c:x val="5.803408840099636E-3"/>
                  <c:y val="3.74006379900956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1"/>
              <c:layout>
                <c:manualLayout>
                  <c:x val="-4.3525566300747272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2"/>
              <c:layout>
                <c:manualLayout>
                  <c:x val="4.3525566300747272E-3"/>
                  <c:y val="1.12201913970286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3"/>
              <c:layout>
                <c:manualLayout>
                  <c:x val="4.3525566300747272E-3"/>
                  <c:y val="-1.12204858902412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6"/>
              <c:layout>
                <c:manualLayout>
                  <c:x val="4.3525566300747272E-3"/>
                  <c:y val="3.74006379900956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7"/>
              <c:layout>
                <c:manualLayout>
                  <c:x val="5.803408840099636E-3"/>
                  <c:y val="-7.48012759801912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'Asistencia esc'!$E$44:$E$74</c:f>
              <c:strCache>
                <c:ptCount val="31"/>
                <c:pt idx="0">
                  <c:v>Aguascalientes</c:v>
                </c:pt>
                <c:pt idx="1">
                  <c:v>Baja California Norte</c:v>
                </c:pt>
                <c:pt idx="2">
                  <c:v>Baja California Sur</c:v>
                </c:pt>
                <c:pt idx="3">
                  <c:v>Campeche</c:v>
                </c:pt>
                <c:pt idx="4">
                  <c:v>Chiapas</c:v>
                </c:pt>
                <c:pt idx="5">
                  <c:v>Chihuahua</c:v>
                </c:pt>
                <c:pt idx="6">
                  <c:v>Coahuila</c:v>
                </c:pt>
                <c:pt idx="7">
                  <c:v>Colima</c:v>
                </c:pt>
                <c:pt idx="8">
                  <c:v>Distrito Federal</c:v>
                </c:pt>
                <c:pt idx="9">
                  <c:v>Durango</c:v>
                </c:pt>
                <c:pt idx="10">
                  <c:v>Estado de México</c:v>
                </c:pt>
                <c:pt idx="11">
                  <c:v>Guanajuato</c:v>
                </c:pt>
                <c:pt idx="12">
                  <c:v>Guerrero</c:v>
                </c:pt>
                <c:pt idx="13">
                  <c:v>Hidalgo</c:v>
                </c:pt>
                <c:pt idx="14">
                  <c:v>Jalisco</c:v>
                </c:pt>
                <c:pt idx="15">
                  <c:v>Michoacán</c:v>
                </c:pt>
                <c:pt idx="16">
                  <c:v>Morelos</c:v>
                </c:pt>
                <c:pt idx="17">
                  <c:v>Nayarit</c:v>
                </c:pt>
                <c:pt idx="18">
                  <c:v>Nuevo León</c:v>
                </c:pt>
                <c:pt idx="19">
                  <c:v>Oaxaca</c:v>
                </c:pt>
                <c:pt idx="20">
                  <c:v>Puebla</c:v>
                </c:pt>
                <c:pt idx="21">
                  <c:v>Querétaro</c:v>
                </c:pt>
                <c:pt idx="22">
                  <c:v>Quintana Roo</c:v>
                </c:pt>
                <c:pt idx="23">
                  <c:v>San Luis Potosí</c:v>
                </c:pt>
                <c:pt idx="24">
                  <c:v>Sinaloa</c:v>
                </c:pt>
                <c:pt idx="25">
                  <c:v>Sonora</c:v>
                </c:pt>
                <c:pt idx="26">
                  <c:v>Tabasco</c:v>
                </c:pt>
                <c:pt idx="27">
                  <c:v>Tamaulipas</c:v>
                </c:pt>
                <c:pt idx="28">
                  <c:v>Tlaxcala</c:v>
                </c:pt>
                <c:pt idx="29">
                  <c:v>Veracruz</c:v>
                </c:pt>
                <c:pt idx="30">
                  <c:v>Yucatán</c:v>
                </c:pt>
              </c:strCache>
            </c:strRef>
          </c:cat>
          <c:val>
            <c:numRef>
              <c:f>'Asistencia esc'!$F$44:$F$74</c:f>
              <c:numCache>
                <c:formatCode>0.00%</c:formatCode>
                <c:ptCount val="31"/>
                <c:pt idx="0">
                  <c:v>0.63773391729708206</c:v>
                </c:pt>
                <c:pt idx="1">
                  <c:v>0.65932174212428984</c:v>
                </c:pt>
                <c:pt idx="2">
                  <c:v>0.57347946897190494</c:v>
                </c:pt>
                <c:pt idx="3">
                  <c:v>0.53696208804823653</c:v>
                </c:pt>
                <c:pt idx="4">
                  <c:v>0.26253504354082419</c:v>
                </c:pt>
                <c:pt idx="5">
                  <c:v>0.50420883094782265</c:v>
                </c:pt>
                <c:pt idx="6">
                  <c:v>0.44514890544372238</c:v>
                </c:pt>
                <c:pt idx="7">
                  <c:v>0.49572434607645877</c:v>
                </c:pt>
                <c:pt idx="8">
                  <c:v>0.81778855226675573</c:v>
                </c:pt>
                <c:pt idx="9">
                  <c:v>0.41312104354498369</c:v>
                </c:pt>
                <c:pt idx="10">
                  <c:v>0.36855998216250818</c:v>
                </c:pt>
                <c:pt idx="11">
                  <c:v>0.40358683107574561</c:v>
                </c:pt>
                <c:pt idx="12">
                  <c:v>0.24155541042578932</c:v>
                </c:pt>
                <c:pt idx="13">
                  <c:v>0.33806714352842898</c:v>
                </c:pt>
                <c:pt idx="14">
                  <c:v>0.38467156269901087</c:v>
                </c:pt>
                <c:pt idx="15">
                  <c:v>0.36080099605727328</c:v>
                </c:pt>
                <c:pt idx="16">
                  <c:v>0.72372177524007264</c:v>
                </c:pt>
                <c:pt idx="17">
                  <c:v>0.48970983591359968</c:v>
                </c:pt>
                <c:pt idx="18">
                  <c:v>0.59493694293428012</c:v>
                </c:pt>
                <c:pt idx="19">
                  <c:v>0.39529894784089559</c:v>
                </c:pt>
                <c:pt idx="20">
                  <c:v>0.35675792608051105</c:v>
                </c:pt>
                <c:pt idx="21">
                  <c:v>0.26785484078896482</c:v>
                </c:pt>
                <c:pt idx="22">
                  <c:v>0.60135135135135132</c:v>
                </c:pt>
                <c:pt idx="23">
                  <c:v>0.3775485170503699</c:v>
                </c:pt>
                <c:pt idx="24">
                  <c:v>0.40640457260103324</c:v>
                </c:pt>
                <c:pt idx="25">
                  <c:v>0.49244935543278084</c:v>
                </c:pt>
                <c:pt idx="26">
                  <c:v>0.44221915285451197</c:v>
                </c:pt>
                <c:pt idx="27">
                  <c:v>0.51032422264025668</c:v>
                </c:pt>
                <c:pt idx="28">
                  <c:v>0.55298368631940464</c:v>
                </c:pt>
                <c:pt idx="29">
                  <c:v>0.30944907625979901</c:v>
                </c:pt>
                <c:pt idx="30">
                  <c:v>0.60360904011991201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shape val="cylinder"/>
        <c:axId val="77291904"/>
        <c:axId val="77293440"/>
        <c:axId val="0"/>
      </c:bar3DChart>
      <c:catAx>
        <c:axId val="7729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77293440"/>
        <c:crosses val="autoZero"/>
        <c:auto val="1"/>
        <c:lblAlgn val="ctr"/>
        <c:lblOffset val="100"/>
        <c:noMultiLvlLbl val="0"/>
      </c:catAx>
      <c:valAx>
        <c:axId val="77293440"/>
        <c:scaling>
          <c:orientation val="minMax"/>
        </c:scaling>
        <c:delete val="0"/>
        <c:axPos val="l"/>
        <c:numFmt formatCode="0.00%" sourceLinked="1"/>
        <c:majorTickMark val="out"/>
        <c:minorTickMark val="none"/>
        <c:tickLblPos val="nextTo"/>
        <c:crossAx val="772919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'Asistencia esc'!$F$8</c:f>
              <c:strCache>
                <c:ptCount val="1"/>
                <c:pt idx="0">
                  <c:v>% de personas de 6 a 14 años que asisten a la escuela</c:v>
                </c:pt>
              </c:strCache>
            </c:strRef>
          </c:tx>
          <c:spPr>
            <a:gradFill>
              <a:gsLst>
                <a:gs pos="0">
                  <a:srgbClr val="03D4A8"/>
                </a:gs>
                <a:gs pos="98000">
                  <a:srgbClr val="0087E6"/>
                </a:gs>
                <a:gs pos="14000">
                  <a:srgbClr val="03C3AB"/>
                </a:gs>
              </a:gsLst>
              <a:path path="shape">
                <a:fillToRect l="50000" t="50000" r="50000" b="50000"/>
              </a:path>
            </a:gra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>
              <c:idx val="0"/>
              <c:layout>
                <c:manualLayout>
                  <c:x val="0"/>
                  <c:y val="1.48560817084493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7169811320754715E-3"/>
                  <c:y val="9.28505106778087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1.4490169860842867E-3"/>
                  <c:y val="0.1004244803661380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4.9019607843137254E-3"/>
                  <c:y val="-7.501170950504675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5723270440252725E-3"/>
                  <c:y val="2.22841225626740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4.7169811320754715E-3"/>
                  <c:y val="8.5422469823584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9.28505106778087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3.2063091170207499E-3"/>
                  <c:y val="-1.85335468163972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layout>
                <c:manualLayout>
                  <c:x val="0"/>
                  <c:y val="5.5710306406685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3.3912742039320558E-3"/>
                  <c:y val="8.92461562081898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0"/>
              <c:layout>
                <c:manualLayout>
                  <c:x val="0"/>
                  <c:y val="-7.42804085422469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4.7169811320755001E-3"/>
                  <c:y val="0.1114206128133704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0"/>
                  <c:y val="0.1077065923862581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1.5723270440251573E-3"/>
                  <c:y val="7.42804085422469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5"/>
              <c:layout>
                <c:manualLayout>
                  <c:x val="3.1446540880503146E-3"/>
                  <c:y val="1.11420612813370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6"/>
              <c:layout>
                <c:manualLayout>
                  <c:x val="4.7169811320754715E-3"/>
                  <c:y val="6.68523676880222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8"/>
              <c:layout>
                <c:manualLayout>
                  <c:x val="1.5723270440251573E-3"/>
                  <c:y val="8.54224698235840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9"/>
              <c:layout>
                <c:manualLayout>
                  <c:x val="0"/>
                  <c:y val="1.485608170844936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0"/>
              <c:layout>
                <c:manualLayout>
                  <c:x val="1.2578616352201259E-2"/>
                  <c:y val="3.714020427112349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2"/>
              <c:layout>
                <c:manualLayout>
                  <c:x val="3.1446540880503146E-3"/>
                  <c:y val="0.1077065923862581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3"/>
              <c:layout>
                <c:manualLayout>
                  <c:x val="0"/>
                  <c:y val="7.42804085422469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4"/>
              <c:layout>
                <c:manualLayout>
                  <c:x val="4.7169811320754715E-3"/>
                  <c:y val="0.1002785515320334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6"/>
              <c:layout>
                <c:manualLayout>
                  <c:x val="0"/>
                  <c:y val="8.91364902506963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7"/>
              <c:layout>
                <c:manualLayout>
                  <c:x val="1.5723270440251573E-3"/>
                  <c:y val="1.48560817084493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8"/>
              <c:layout>
                <c:manualLayout>
                  <c:x val="-3.1447778933292561E-3"/>
                  <c:y val="-7.42804085422469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0"/>
              <c:layout>
                <c:manualLayout>
                  <c:x val="4.7169811320754715E-3"/>
                  <c:y val="1.11420612813370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1"/>
              <c:layout>
                <c:manualLayout>
                  <c:x val="1.5723270440251573E-3"/>
                  <c:y val="0.1039925719591457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'Asistencia esc'!$E$9:$E$40</c:f>
              <c:strCache>
                <c:ptCount val="32"/>
                <c:pt idx="0">
                  <c:v>Distrito Federal</c:v>
                </c:pt>
                <c:pt idx="1">
                  <c:v>Morelos</c:v>
                </c:pt>
                <c:pt idx="2">
                  <c:v>Baja California Norte</c:v>
                </c:pt>
                <c:pt idx="3">
                  <c:v>Aguascalientes</c:v>
                </c:pt>
                <c:pt idx="4">
                  <c:v>Yucatán</c:v>
                </c:pt>
                <c:pt idx="5">
                  <c:v>Quintana Roo</c:v>
                </c:pt>
                <c:pt idx="6">
                  <c:v>Nuevo León</c:v>
                </c:pt>
                <c:pt idx="7">
                  <c:v>Baja California Sur</c:v>
                </c:pt>
                <c:pt idx="8">
                  <c:v>Tlaxcala</c:v>
                </c:pt>
                <c:pt idx="9">
                  <c:v>Campeche</c:v>
                </c:pt>
                <c:pt idx="10">
                  <c:v>Tamaulipas</c:v>
                </c:pt>
                <c:pt idx="11">
                  <c:v>Chihuahua</c:v>
                </c:pt>
                <c:pt idx="12">
                  <c:v>Colima</c:v>
                </c:pt>
                <c:pt idx="13">
                  <c:v>Sonora</c:v>
                </c:pt>
                <c:pt idx="14">
                  <c:v>Nayarit</c:v>
                </c:pt>
                <c:pt idx="15">
                  <c:v>Coahuila</c:v>
                </c:pt>
                <c:pt idx="16">
                  <c:v>Tabasco</c:v>
                </c:pt>
                <c:pt idx="17">
                  <c:v>Durango</c:v>
                </c:pt>
                <c:pt idx="18">
                  <c:v>Sinaloa</c:v>
                </c:pt>
                <c:pt idx="19">
                  <c:v>Guanajuato</c:v>
                </c:pt>
                <c:pt idx="20">
                  <c:v>Zacatecas</c:v>
                </c:pt>
                <c:pt idx="21">
                  <c:v>Oaxaca</c:v>
                </c:pt>
                <c:pt idx="22">
                  <c:v>Jalisco</c:v>
                </c:pt>
                <c:pt idx="23">
                  <c:v>San Luis Potosí</c:v>
                </c:pt>
                <c:pt idx="24">
                  <c:v>Estado de México</c:v>
                </c:pt>
                <c:pt idx="25">
                  <c:v>Michoacán</c:v>
                </c:pt>
                <c:pt idx="26">
                  <c:v>Puebla</c:v>
                </c:pt>
                <c:pt idx="27">
                  <c:v>Hidalgo</c:v>
                </c:pt>
                <c:pt idx="28">
                  <c:v>Veracruz</c:v>
                </c:pt>
                <c:pt idx="29">
                  <c:v>Querétaro</c:v>
                </c:pt>
                <c:pt idx="30">
                  <c:v>Chiapas</c:v>
                </c:pt>
                <c:pt idx="31">
                  <c:v>Guerrero</c:v>
                </c:pt>
              </c:strCache>
            </c:strRef>
          </c:cat>
          <c:val>
            <c:numRef>
              <c:f>'Asistencia esc'!$F$9:$F$40</c:f>
              <c:numCache>
                <c:formatCode>0.00%</c:formatCode>
                <c:ptCount val="32"/>
                <c:pt idx="0">
                  <c:v>0.81778855226675573</c:v>
                </c:pt>
                <c:pt idx="1">
                  <c:v>0.72372177524007264</c:v>
                </c:pt>
                <c:pt idx="2">
                  <c:v>0.65932174212428984</c:v>
                </c:pt>
                <c:pt idx="3">
                  <c:v>0.63773391729708206</c:v>
                </c:pt>
                <c:pt idx="4">
                  <c:v>0.60360904011991201</c:v>
                </c:pt>
                <c:pt idx="5">
                  <c:v>0.60135135135135132</c:v>
                </c:pt>
                <c:pt idx="6">
                  <c:v>0.59493694293428012</c:v>
                </c:pt>
                <c:pt idx="7">
                  <c:v>0.57347946897190494</c:v>
                </c:pt>
                <c:pt idx="8">
                  <c:v>0.55298368631940464</c:v>
                </c:pt>
                <c:pt idx="9">
                  <c:v>0.53696208804823653</c:v>
                </c:pt>
                <c:pt idx="10">
                  <c:v>0.51032422264025668</c:v>
                </c:pt>
                <c:pt idx="11">
                  <c:v>0.50420883094782265</c:v>
                </c:pt>
                <c:pt idx="12">
                  <c:v>0.49572434607645877</c:v>
                </c:pt>
                <c:pt idx="13">
                  <c:v>0.49244935543278084</c:v>
                </c:pt>
                <c:pt idx="14">
                  <c:v>0.48970983591359968</c:v>
                </c:pt>
                <c:pt idx="15">
                  <c:v>0.44514890544372238</c:v>
                </c:pt>
                <c:pt idx="16">
                  <c:v>0.44221915285451197</c:v>
                </c:pt>
                <c:pt idx="17">
                  <c:v>0.41312104354498369</c:v>
                </c:pt>
                <c:pt idx="18">
                  <c:v>0.40640457260103324</c:v>
                </c:pt>
                <c:pt idx="19">
                  <c:v>0.40358683107574561</c:v>
                </c:pt>
                <c:pt idx="20">
                  <c:v>0.3968602532355277</c:v>
                </c:pt>
                <c:pt idx="21">
                  <c:v>0.39529894784089559</c:v>
                </c:pt>
                <c:pt idx="22">
                  <c:v>0.38467156269901087</c:v>
                </c:pt>
                <c:pt idx="23">
                  <c:v>0.3775485170503699</c:v>
                </c:pt>
                <c:pt idx="24">
                  <c:v>0.36855998216250818</c:v>
                </c:pt>
                <c:pt idx="25">
                  <c:v>0.36080099605727328</c:v>
                </c:pt>
                <c:pt idx="26">
                  <c:v>0.35675792608051105</c:v>
                </c:pt>
                <c:pt idx="27">
                  <c:v>0.33806714352842898</c:v>
                </c:pt>
                <c:pt idx="28">
                  <c:v>0.30944907625979901</c:v>
                </c:pt>
                <c:pt idx="29">
                  <c:v>0.26785484078896482</c:v>
                </c:pt>
                <c:pt idx="30">
                  <c:v>0.26253504354082419</c:v>
                </c:pt>
                <c:pt idx="31">
                  <c:v>0.24155541042578932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9"/>
        <c:gapDepth val="149"/>
        <c:shape val="cylinder"/>
        <c:axId val="77339648"/>
        <c:axId val="77402880"/>
        <c:axId val="0"/>
      </c:bar3DChart>
      <c:catAx>
        <c:axId val="77339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3000000"/>
          <a:lstStyle/>
          <a:p>
            <a:pPr>
              <a:defRPr/>
            </a:pPr>
            <a:endParaRPr lang="es-MX"/>
          </a:p>
        </c:txPr>
        <c:crossAx val="77402880"/>
        <c:crosses val="autoZero"/>
        <c:auto val="1"/>
        <c:lblAlgn val="ctr"/>
        <c:lblOffset val="100"/>
        <c:noMultiLvlLbl val="0"/>
      </c:catAx>
      <c:valAx>
        <c:axId val="77402880"/>
        <c:scaling>
          <c:orientation val="minMax"/>
        </c:scaling>
        <c:delete val="0"/>
        <c:axPos val="l"/>
        <c:numFmt formatCode="0.00%" sourceLinked="1"/>
        <c:majorTickMark val="out"/>
        <c:minorTickMark val="none"/>
        <c:tickLblPos val="nextTo"/>
        <c:crossAx val="77339648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800" b="1">
                <a:solidFill>
                  <a:sysClr val="windowText" lastClr="000000"/>
                </a:solidFill>
              </a:rPr>
              <a:t>Dsitribución porcentual de la población con discapacidad por tipo de limitación</a:t>
            </a:r>
          </a:p>
        </c:rich>
      </c:tx>
      <c:layout/>
      <c:overlay val="0"/>
      <c:spPr>
        <a:solidFill>
          <a:sysClr val="window" lastClr="FFFFFF"/>
        </a:solidFill>
        <a:ln>
          <a:noFill/>
        </a:ln>
        <a:effectLst/>
      </c:spPr>
    </c:title>
    <c:autoTitleDeleted val="0"/>
    <c:view3D>
      <c:rotX val="30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523201824999007E-2"/>
          <c:y val="0.16106871818475718"/>
          <c:w val="0.94740553246642301"/>
          <c:h val="0.7068127468914871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dLbl>
              <c:idx val="0"/>
              <c:layout>
                <c:manualLayout>
                  <c:x val="2.0270266675486519E-2"/>
                  <c:y val="-3.04920304920305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0270266675486467E-2"/>
                  <c:y val="-3.049203049203054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9.0090074113272963E-3"/>
                  <c:y val="-3.603603603603603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765762969822839E-2"/>
                  <c:y val="-2.77200277200277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2.0270266675486509E-2"/>
                  <c:y val="-2.49480249480249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513511116991006E-2"/>
                  <c:y val="-3.6036036036036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1.8018014822654676E-2"/>
                  <c:y val="-3.326403326403326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1.1261259264159006E-2"/>
                  <c:y val="-4.15800415800415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2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Discapacidad!$H$8:$H$14</c:f>
              <c:strCache>
                <c:ptCount val="7"/>
                <c:pt idx="0">
                  <c:v>Cojo</c:v>
                </c:pt>
                <c:pt idx="1">
                  <c:v>Ciego</c:v>
                </c:pt>
                <c:pt idx="2">
                  <c:v>Sordo</c:v>
                </c:pt>
                <c:pt idx="3">
                  <c:v>Tullido</c:v>
                </c:pt>
                <c:pt idx="4">
                  <c:v>Problemas mentales</c:v>
                </c:pt>
                <c:pt idx="5">
                  <c:v>Manco</c:v>
                </c:pt>
                <c:pt idx="6">
                  <c:v>Otros</c:v>
                </c:pt>
              </c:strCache>
            </c:strRef>
          </c:cat>
          <c:val>
            <c:numRef>
              <c:f>Discapacidad!$I$8:$I$14</c:f>
              <c:numCache>
                <c:formatCode>0.00%</c:formatCode>
                <c:ptCount val="7"/>
                <c:pt idx="0">
                  <c:v>0.1765070792585024</c:v>
                </c:pt>
                <c:pt idx="1">
                  <c:v>0.17277587213545467</c:v>
                </c:pt>
                <c:pt idx="2">
                  <c:v>0.19654065099985404</c:v>
                </c:pt>
                <c:pt idx="3">
                  <c:v>0.1248996496861772</c:v>
                </c:pt>
                <c:pt idx="4">
                  <c:v>0.13819150488979712</c:v>
                </c:pt>
                <c:pt idx="5">
                  <c:v>9.4238067435410883E-2</c:v>
                </c:pt>
                <c:pt idx="6">
                  <c:v>9.6847175594803672E-2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0"/>
        <c:shape val="box"/>
        <c:axId val="77510144"/>
        <c:axId val="77511680"/>
        <c:axId val="0"/>
      </c:bar3DChart>
      <c:catAx>
        <c:axId val="77510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solidFill>
            <a:sysClr val="window" lastClr="FFFFFF"/>
          </a:solidFill>
          <a:ln w="12700">
            <a:solidFill>
              <a:schemeClr val="accent3">
                <a:lumMod val="75000"/>
              </a:schemeClr>
            </a:solidFill>
          </a:ln>
          <a:effectLst/>
        </c:spPr>
        <c:txPr>
          <a:bodyPr rot="21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7511680"/>
        <c:crosses val="autoZero"/>
        <c:auto val="1"/>
        <c:lblAlgn val="ctr"/>
        <c:lblOffset val="100"/>
        <c:noMultiLvlLbl val="0"/>
      </c:catAx>
      <c:valAx>
        <c:axId val="77511680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crossAx val="77510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  <a:scene3d>
      <a:camera prst="orthographicFront"/>
      <a:lightRig rig="threePt" dir="t"/>
    </a:scene3d>
    <a:sp3d prstMaterial="metal"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MX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MX" sz="1800" b="1">
                <a:solidFill>
                  <a:sysClr val="windowText" lastClr="000000"/>
                </a:solidFill>
              </a:rPr>
              <a:t>Población de 5 años y más hablante</a:t>
            </a:r>
            <a:r>
              <a:rPr lang="es-MX" sz="1800" b="1" baseline="0">
                <a:solidFill>
                  <a:sysClr val="windowText" lastClr="000000"/>
                </a:solidFill>
              </a:rPr>
              <a:t> de lengua indígena por principales lenguas</a:t>
            </a:r>
            <a:endParaRPr lang="es-MX" sz="1800" b="1">
              <a:solidFill>
                <a:sysClr val="windowText" lastClr="000000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5260846502943035"/>
          <c:y val="0.20376130444834292"/>
          <c:w val="0.80620186551772133"/>
          <c:h val="0.76182409049465782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rgbClr val="0066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accent1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MX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'principales lenguas'!$A$7:$A$17</c:f>
              <c:strCache>
                <c:ptCount val="11"/>
                <c:pt idx="0">
                  <c:v>Nahuatl</c:v>
                </c:pt>
                <c:pt idx="1">
                  <c:v>Otomí</c:v>
                </c:pt>
                <c:pt idx="2">
                  <c:v>Maya</c:v>
                </c:pt>
                <c:pt idx="3">
                  <c:v>Zapoteco</c:v>
                </c:pt>
                <c:pt idx="4">
                  <c:v>Mixteco</c:v>
                </c:pt>
                <c:pt idx="5">
                  <c:v>Mazahua</c:v>
                </c:pt>
                <c:pt idx="6">
                  <c:v>Mazateco</c:v>
                </c:pt>
                <c:pt idx="7">
                  <c:v>Huasteco</c:v>
                </c:pt>
                <c:pt idx="8">
                  <c:v>Tarahumara</c:v>
                </c:pt>
                <c:pt idx="9">
                  <c:v>Totonaco</c:v>
                </c:pt>
                <c:pt idx="10">
                  <c:v>Otras</c:v>
                </c:pt>
              </c:strCache>
            </c:strRef>
          </c:cat>
          <c:val>
            <c:numRef>
              <c:f>'principales lenguas'!$B$7:$B$17</c:f>
              <c:numCache>
                <c:formatCode>#\ ###\ ##0</c:formatCode>
                <c:ptCount val="11"/>
                <c:pt idx="0">
                  <c:v>355295</c:v>
                </c:pt>
                <c:pt idx="1">
                  <c:v>94693</c:v>
                </c:pt>
                <c:pt idx="2">
                  <c:v>131836</c:v>
                </c:pt>
                <c:pt idx="3">
                  <c:v>111660</c:v>
                </c:pt>
                <c:pt idx="4">
                  <c:v>111391</c:v>
                </c:pt>
                <c:pt idx="5">
                  <c:v>29268</c:v>
                </c:pt>
                <c:pt idx="6">
                  <c:v>45254</c:v>
                </c:pt>
                <c:pt idx="7">
                  <c:v>21003</c:v>
                </c:pt>
                <c:pt idx="8">
                  <c:v>14290</c:v>
                </c:pt>
                <c:pt idx="9">
                  <c:v>58561</c:v>
                </c:pt>
                <c:pt idx="10">
                  <c:v>205232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gapDepth val="75"/>
        <c:shape val="box"/>
        <c:axId val="77635584"/>
        <c:axId val="77637120"/>
        <c:axId val="0"/>
      </c:bar3DChart>
      <c:catAx>
        <c:axId val="776355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>
            <a:solidFill>
              <a:schemeClr val="bg1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77637120"/>
        <c:crosses val="autoZero"/>
        <c:auto val="1"/>
        <c:lblAlgn val="ctr"/>
        <c:lblOffset val="100"/>
        <c:noMultiLvlLbl val="0"/>
      </c:catAx>
      <c:valAx>
        <c:axId val="77637120"/>
        <c:scaling>
          <c:orientation val="minMax"/>
        </c:scaling>
        <c:delete val="1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\ ###\ ##0" sourceLinked="1"/>
        <c:majorTickMark val="none"/>
        <c:minorTickMark val="none"/>
        <c:tickLblPos val="nextTo"/>
        <c:crossAx val="77635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50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5</xdr:row>
      <xdr:rowOff>9525</xdr:rowOff>
    </xdr:from>
    <xdr:to>
      <xdr:col>13</xdr:col>
      <xdr:colOff>142875</xdr:colOff>
      <xdr:row>28</xdr:row>
      <xdr:rowOff>100012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33335</xdr:colOff>
      <xdr:row>21</xdr:row>
      <xdr:rowOff>176213</xdr:rowOff>
    </xdr:from>
    <xdr:to>
      <xdr:col>12</xdr:col>
      <xdr:colOff>1466849</xdr:colOff>
      <xdr:row>38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28575</xdr:colOff>
      <xdr:row>5</xdr:row>
      <xdr:rowOff>190500</xdr:rowOff>
    </xdr:from>
    <xdr:to>
      <xdr:col>12</xdr:col>
      <xdr:colOff>1076325</xdr:colOff>
      <xdr:row>20</xdr:row>
      <xdr:rowOff>171450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19049</xdr:colOff>
      <xdr:row>4</xdr:row>
      <xdr:rowOff>190500</xdr:rowOff>
    </xdr:from>
    <xdr:to>
      <xdr:col>17</xdr:col>
      <xdr:colOff>400050</xdr:colOff>
      <xdr:row>25</xdr:row>
      <xdr:rowOff>161924</xdr:rowOff>
    </xdr:to>
    <xdr:graphicFrame macro="">
      <xdr:nvGraphicFramePr>
        <xdr:cNvPr id="2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0.25192</cdr:x>
      <cdr:y>0.02558</cdr:y>
    </cdr:from>
    <cdr:to>
      <cdr:x>0.67308</cdr:x>
      <cdr:y>0.09974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1247775" y="95249"/>
          <a:ext cx="2085975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MX" sz="1800" b="1"/>
            <a:t>Estructura de la población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9526</xdr:colOff>
      <xdr:row>5</xdr:row>
      <xdr:rowOff>19050</xdr:rowOff>
    </xdr:from>
    <xdr:to>
      <xdr:col>14</xdr:col>
      <xdr:colOff>152400</xdr:colOff>
      <xdr:row>32</xdr:row>
      <xdr:rowOff>47625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9524</xdr:colOff>
      <xdr:row>5</xdr:row>
      <xdr:rowOff>23812</xdr:rowOff>
    </xdr:from>
    <xdr:to>
      <xdr:col>16</xdr:col>
      <xdr:colOff>19049</xdr:colOff>
      <xdr:row>23</xdr:row>
      <xdr:rowOff>28575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4</xdr:row>
      <xdr:rowOff>195262</xdr:rowOff>
    </xdr:from>
    <xdr:to>
      <xdr:col>18</xdr:col>
      <xdr:colOff>723900</xdr:colOff>
      <xdr:row>22</xdr:row>
      <xdr:rowOff>133350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19048</xdr:colOff>
      <xdr:row>4</xdr:row>
      <xdr:rowOff>209549</xdr:rowOff>
    </xdr:from>
    <xdr:to>
      <xdr:col>18</xdr:col>
      <xdr:colOff>38100</xdr:colOff>
      <xdr:row>23</xdr:row>
      <xdr:rowOff>161924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</xdr:colOff>
      <xdr:row>40</xdr:row>
      <xdr:rowOff>9526</xdr:rowOff>
    </xdr:from>
    <xdr:to>
      <xdr:col>19</xdr:col>
      <xdr:colOff>171450</xdr:colOff>
      <xdr:row>56</xdr:row>
      <xdr:rowOff>104775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0.31867</cdr:x>
      <cdr:y>0.02375</cdr:y>
    </cdr:from>
    <cdr:to>
      <cdr:x>0.66587</cdr:x>
      <cdr:y>0.09763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2552702" y="85726"/>
          <a:ext cx="27813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MX" sz="1800" b="1"/>
            <a:t>TASA</a:t>
          </a:r>
          <a:r>
            <a:rPr lang="es-MX" sz="1800" b="1" baseline="0"/>
            <a:t> DE ANALFABETISMO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40</xdr:row>
      <xdr:rowOff>195262</xdr:rowOff>
    </xdr:from>
    <xdr:to>
      <xdr:col>15</xdr:col>
      <xdr:colOff>266700</xdr:colOff>
      <xdr:row>58</xdr:row>
      <xdr:rowOff>180975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</xdr:colOff>
      <xdr:row>6</xdr:row>
      <xdr:rowOff>19050</xdr:rowOff>
    </xdr:from>
    <xdr:to>
      <xdr:col>14</xdr:col>
      <xdr:colOff>704850</xdr:colOff>
      <xdr:row>25</xdr:row>
      <xdr:rowOff>104775</xdr:rowOff>
    </xdr:to>
    <xdr:graphicFrame macro="">
      <xdr:nvGraphicFramePr>
        <xdr:cNvPr id="3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390523</xdr:colOff>
      <xdr:row>5</xdr:row>
      <xdr:rowOff>28575</xdr:rowOff>
    </xdr:from>
    <xdr:to>
      <xdr:col>20</xdr:col>
      <xdr:colOff>152400</xdr:colOff>
      <xdr:row>28</xdr:row>
      <xdr:rowOff>152400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757236</xdr:colOff>
      <xdr:row>4</xdr:row>
      <xdr:rowOff>180974</xdr:rowOff>
    </xdr:from>
    <xdr:to>
      <xdr:col>13</xdr:col>
      <xdr:colOff>219075</xdr:colOff>
      <xdr:row>29</xdr:row>
      <xdr:rowOff>133349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3"/>
  <sheetViews>
    <sheetView workbookViewId="0">
      <selection activeCell="B160" sqref="B160"/>
    </sheetView>
  </sheetViews>
  <sheetFormatPr baseColWidth="10" defaultRowHeight="15"/>
  <cols>
    <col min="1" max="1" width="17.140625" customWidth="1"/>
    <col min="2" max="2" width="22" bestFit="1" customWidth="1"/>
    <col min="5" max="5" width="37.42578125" bestFit="1" customWidth="1"/>
    <col min="7" max="7" width="14.28515625" bestFit="1" customWidth="1"/>
    <col min="8" max="8" width="27.5703125" bestFit="1" customWidth="1"/>
  </cols>
  <sheetData>
    <row r="1" spans="1:11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1" ht="15.75">
      <c r="A2" s="25" t="s">
        <v>1982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</row>
    <row r="3" spans="1:11">
      <c r="A3" s="208" t="s">
        <v>2393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</row>
    <row r="4" spans="1:11">
      <c r="A4" s="209" t="s">
        <v>2386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15.75" thickBot="1">
      <c r="A5" s="194"/>
      <c r="B5" s="194"/>
      <c r="C5" s="194"/>
      <c r="D5" s="194"/>
      <c r="E5" s="194"/>
      <c r="F5" s="194"/>
      <c r="G5" s="194"/>
      <c r="H5" s="194"/>
      <c r="I5" s="194"/>
      <c r="J5" s="194"/>
      <c r="K5" s="194"/>
    </row>
    <row r="6" spans="1:11" ht="15.75" thickBot="1">
      <c r="A6" s="2" t="s">
        <v>36</v>
      </c>
      <c r="B6" s="1" t="s">
        <v>37</v>
      </c>
      <c r="C6" s="3" t="s">
        <v>2387</v>
      </c>
      <c r="D6" s="1" t="s">
        <v>39</v>
      </c>
      <c r="E6" s="210" t="s">
        <v>2388</v>
      </c>
      <c r="F6" s="194"/>
      <c r="G6" s="1" t="s">
        <v>2389</v>
      </c>
      <c r="H6" s="221" t="s">
        <v>2388</v>
      </c>
      <c r="I6" s="222"/>
      <c r="J6" s="194"/>
      <c r="K6" s="194"/>
    </row>
    <row r="7" spans="1:11" ht="15.75" thickBot="1">
      <c r="A7" s="211" t="s">
        <v>4</v>
      </c>
      <c r="B7" s="212" t="s">
        <v>4</v>
      </c>
      <c r="C7" s="213">
        <v>16310</v>
      </c>
      <c r="D7" s="212">
        <v>82184</v>
      </c>
      <c r="E7" s="212">
        <v>5.04</v>
      </c>
      <c r="F7" s="194"/>
      <c r="G7" s="2" t="s">
        <v>1954</v>
      </c>
      <c r="H7" s="1" t="s">
        <v>2390</v>
      </c>
      <c r="I7" s="4" t="s">
        <v>2391</v>
      </c>
      <c r="J7" s="194"/>
      <c r="K7" s="194"/>
    </row>
    <row r="8" spans="1:11">
      <c r="A8" s="15" t="s">
        <v>4</v>
      </c>
      <c r="B8" s="8" t="s">
        <v>41</v>
      </c>
      <c r="C8" s="9">
        <v>2372</v>
      </c>
      <c r="D8" s="8">
        <v>11266</v>
      </c>
      <c r="E8" s="8">
        <v>4.75</v>
      </c>
      <c r="F8" s="194"/>
      <c r="G8" s="214" t="s">
        <v>4</v>
      </c>
      <c r="H8" s="215">
        <v>4.4303423848878394</v>
      </c>
      <c r="I8" s="216">
        <v>4.7569016152716594</v>
      </c>
      <c r="J8" s="194"/>
      <c r="K8" s="194"/>
    </row>
    <row r="9" spans="1:11">
      <c r="A9" s="211" t="s">
        <v>4</v>
      </c>
      <c r="B9" s="212" t="s">
        <v>1968</v>
      </c>
      <c r="C9" s="213">
        <v>2417</v>
      </c>
      <c r="D9" s="212">
        <v>12179</v>
      </c>
      <c r="E9" s="212">
        <v>5.04</v>
      </c>
      <c r="F9" s="194"/>
      <c r="G9" s="15" t="s">
        <v>7</v>
      </c>
      <c r="H9" s="114">
        <v>4.8272400908491466</v>
      </c>
      <c r="I9" s="52">
        <v>5.1112681248463998</v>
      </c>
      <c r="J9" s="194"/>
      <c r="K9" s="194"/>
    </row>
    <row r="10" spans="1:11">
      <c r="A10" s="15" t="s">
        <v>4</v>
      </c>
      <c r="B10" s="8" t="s">
        <v>42</v>
      </c>
      <c r="C10" s="9">
        <v>502</v>
      </c>
      <c r="D10" s="8">
        <v>2404</v>
      </c>
      <c r="E10" s="8">
        <v>4.79</v>
      </c>
      <c r="F10" s="194"/>
      <c r="G10" s="214" t="s">
        <v>11</v>
      </c>
      <c r="H10" s="215">
        <v>4.2017416545718431</v>
      </c>
      <c r="I10" s="216">
        <v>4.6107367131260526</v>
      </c>
      <c r="J10" s="194"/>
      <c r="K10" s="194"/>
    </row>
    <row r="11" spans="1:11">
      <c r="A11" s="211" t="s">
        <v>4</v>
      </c>
      <c r="B11" s="212" t="s">
        <v>470</v>
      </c>
      <c r="C11" s="213">
        <v>1541</v>
      </c>
      <c r="D11" s="212">
        <v>7763</v>
      </c>
      <c r="E11" s="212">
        <v>5.04</v>
      </c>
      <c r="F11" s="194"/>
      <c r="G11" s="15" t="s">
        <v>19</v>
      </c>
      <c r="H11" s="114">
        <v>4.2819241751269033</v>
      </c>
      <c r="I11" s="52">
        <v>4.598135828382369</v>
      </c>
      <c r="J11" s="194"/>
      <c r="K11" s="194"/>
    </row>
    <row r="12" spans="1:11">
      <c r="A12" s="15" t="s">
        <v>4</v>
      </c>
      <c r="B12" s="8" t="s">
        <v>43</v>
      </c>
      <c r="C12" s="9">
        <v>3168</v>
      </c>
      <c r="D12" s="8">
        <v>12354</v>
      </c>
      <c r="E12" s="8">
        <v>3.9</v>
      </c>
      <c r="F12" s="194"/>
      <c r="G12" s="214" t="s">
        <v>712</v>
      </c>
      <c r="H12" s="215">
        <v>4.4592817400101161</v>
      </c>
      <c r="I12" s="216">
        <v>4.7185715109905964</v>
      </c>
      <c r="J12" s="194"/>
      <c r="K12" s="194"/>
    </row>
    <row r="13" spans="1:11" ht="15.75" thickBot="1">
      <c r="A13" s="15" t="s">
        <v>4</v>
      </c>
      <c r="B13" s="8" t="s">
        <v>44</v>
      </c>
      <c r="C13" s="9">
        <v>930</v>
      </c>
      <c r="D13" s="8">
        <v>4750</v>
      </c>
      <c r="E13" s="8">
        <v>5.1100000000000003</v>
      </c>
      <c r="F13" s="194"/>
      <c r="G13" s="15" t="s">
        <v>25</v>
      </c>
      <c r="H13" s="114">
        <v>6.2682926829268295</v>
      </c>
      <c r="I13" s="52">
        <v>5.2400218698742478</v>
      </c>
      <c r="J13" s="194"/>
      <c r="K13" s="194"/>
    </row>
    <row r="14" spans="1:11" ht="16.5" thickBot="1">
      <c r="A14" s="217" t="s">
        <v>4</v>
      </c>
      <c r="B14" s="218"/>
      <c r="C14" s="218">
        <v>27240</v>
      </c>
      <c r="D14" s="218">
        <v>129578</v>
      </c>
      <c r="E14" s="219">
        <v>4.76</v>
      </c>
      <c r="F14" s="194"/>
      <c r="G14" s="214" t="s">
        <v>31</v>
      </c>
      <c r="H14" s="215">
        <v>4.7707517342267947</v>
      </c>
      <c r="I14" s="216">
        <v>4.8896355960987918</v>
      </c>
      <c r="J14" s="194"/>
      <c r="K14" s="194"/>
    </row>
    <row r="15" spans="1:11" ht="15.75" thickBot="1">
      <c r="A15" s="15" t="s">
        <v>7</v>
      </c>
      <c r="B15" s="8" t="s">
        <v>49</v>
      </c>
      <c r="C15" s="9">
        <v>3743</v>
      </c>
      <c r="D15" s="8">
        <v>16806</v>
      </c>
      <c r="E15" s="8">
        <v>4.49</v>
      </c>
      <c r="F15" s="194"/>
      <c r="G15" s="16" t="s">
        <v>32</v>
      </c>
      <c r="H15" s="115">
        <v>4.7293898644866506</v>
      </c>
      <c r="I15" s="36">
        <v>4.9789881066141337</v>
      </c>
      <c r="J15" s="194"/>
      <c r="K15" s="194"/>
    </row>
    <row r="16" spans="1:11">
      <c r="A16" s="15" t="s">
        <v>7</v>
      </c>
      <c r="B16" s="8" t="s">
        <v>7</v>
      </c>
      <c r="C16" s="9">
        <v>4859</v>
      </c>
      <c r="D16" s="8">
        <v>24679</v>
      </c>
      <c r="E16" s="8">
        <v>5.08</v>
      </c>
      <c r="F16" s="194"/>
      <c r="G16" s="194"/>
      <c r="H16" s="194"/>
      <c r="I16" s="194"/>
      <c r="J16" s="194"/>
      <c r="K16" s="194"/>
    </row>
    <row r="17" spans="1:11">
      <c r="A17" s="211" t="s">
        <v>7</v>
      </c>
      <c r="B17" s="212" t="s">
        <v>732</v>
      </c>
      <c r="C17" s="213">
        <v>1751</v>
      </c>
      <c r="D17" s="212">
        <v>13124</v>
      </c>
      <c r="E17" s="212">
        <v>7.5</v>
      </c>
      <c r="F17" s="194"/>
      <c r="G17" s="194"/>
      <c r="H17" s="194"/>
      <c r="I17" s="194"/>
      <c r="J17" s="194"/>
      <c r="K17" s="194"/>
    </row>
    <row r="18" spans="1:11">
      <c r="A18" s="15" t="s">
        <v>7</v>
      </c>
      <c r="B18" s="8" t="s">
        <v>50</v>
      </c>
      <c r="C18" s="9">
        <v>1539</v>
      </c>
      <c r="D18" s="8">
        <v>7890</v>
      </c>
      <c r="E18" s="8">
        <v>5.13</v>
      </c>
      <c r="F18" s="194"/>
      <c r="G18" s="194"/>
      <c r="H18" s="194"/>
      <c r="I18" s="194"/>
      <c r="J18" s="194"/>
      <c r="K18" s="194"/>
    </row>
    <row r="19" spans="1:11">
      <c r="A19" s="15" t="s">
        <v>7</v>
      </c>
      <c r="B19" s="8" t="s">
        <v>51</v>
      </c>
      <c r="C19" s="9">
        <v>1390</v>
      </c>
      <c r="D19" s="8">
        <v>6988</v>
      </c>
      <c r="E19" s="8">
        <v>5.03</v>
      </c>
      <c r="F19" s="194"/>
      <c r="G19" s="194"/>
      <c r="H19" s="194"/>
      <c r="I19" s="194"/>
      <c r="J19" s="194"/>
      <c r="K19" s="194"/>
    </row>
    <row r="20" spans="1:11">
      <c r="A20" s="15" t="s">
        <v>7</v>
      </c>
      <c r="B20" s="8" t="s">
        <v>52</v>
      </c>
      <c r="C20" s="9">
        <v>1703</v>
      </c>
      <c r="D20" s="8">
        <v>7578</v>
      </c>
      <c r="E20" s="8">
        <v>4.45</v>
      </c>
      <c r="F20" s="194"/>
      <c r="G20" s="194"/>
      <c r="H20" s="194"/>
      <c r="I20" s="194"/>
      <c r="J20" s="194"/>
      <c r="K20" s="194"/>
    </row>
    <row r="21" spans="1:11">
      <c r="A21" s="211" t="s">
        <v>7</v>
      </c>
      <c r="B21" s="212" t="s">
        <v>2137</v>
      </c>
      <c r="C21" s="213">
        <v>566</v>
      </c>
      <c r="D21" s="212">
        <v>4246</v>
      </c>
      <c r="E21" s="212">
        <v>7.5</v>
      </c>
      <c r="F21" s="194"/>
      <c r="G21" s="194"/>
      <c r="H21" s="194"/>
      <c r="I21" s="194"/>
      <c r="J21" s="194"/>
      <c r="K21" s="194"/>
    </row>
    <row r="22" spans="1:11" ht="15.75" thickBot="1">
      <c r="A22" s="15" t="s">
        <v>7</v>
      </c>
      <c r="B22" s="8" t="s">
        <v>53</v>
      </c>
      <c r="C22" s="9">
        <v>725</v>
      </c>
      <c r="D22" s="8">
        <v>3319</v>
      </c>
      <c r="E22" s="8">
        <v>4.58</v>
      </c>
      <c r="F22" s="194"/>
      <c r="G22" s="194"/>
      <c r="H22" s="194"/>
      <c r="I22" s="194"/>
      <c r="J22" s="194"/>
      <c r="K22" s="194"/>
    </row>
    <row r="23" spans="1:11" ht="16.5" thickBot="1">
      <c r="A23" s="217" t="s">
        <v>7</v>
      </c>
      <c r="B23" s="218"/>
      <c r="C23" s="218">
        <v>16276</v>
      </c>
      <c r="D23" s="218">
        <v>83191</v>
      </c>
      <c r="E23" s="219">
        <v>5.1100000000000003</v>
      </c>
      <c r="F23" s="194"/>
      <c r="G23" s="194"/>
      <c r="H23" s="194"/>
      <c r="I23" s="194"/>
      <c r="J23" s="194"/>
      <c r="K23" s="194"/>
    </row>
    <row r="24" spans="1:11">
      <c r="A24" s="211" t="s">
        <v>11</v>
      </c>
      <c r="B24" s="212" t="s">
        <v>11</v>
      </c>
      <c r="C24" s="213">
        <v>5215</v>
      </c>
      <c r="D24" s="212">
        <v>26077</v>
      </c>
      <c r="E24" s="212">
        <v>5</v>
      </c>
      <c r="F24" s="194"/>
      <c r="G24" s="194"/>
      <c r="H24" s="194"/>
      <c r="I24" s="194"/>
      <c r="J24" s="194"/>
      <c r="K24" s="194"/>
    </row>
    <row r="25" spans="1:11">
      <c r="A25" s="211" t="s">
        <v>11</v>
      </c>
      <c r="B25" s="212" t="s">
        <v>2151</v>
      </c>
      <c r="C25" s="213">
        <v>1112</v>
      </c>
      <c r="D25" s="212">
        <v>5561</v>
      </c>
      <c r="E25" s="212">
        <v>5</v>
      </c>
      <c r="F25" s="194"/>
      <c r="G25" s="194"/>
      <c r="H25" s="194"/>
      <c r="I25" s="194"/>
      <c r="J25" s="194"/>
      <c r="K25" s="194"/>
    </row>
    <row r="26" spans="1:11">
      <c r="A26" s="211" t="s">
        <v>11</v>
      </c>
      <c r="B26" s="212" t="s">
        <v>2152</v>
      </c>
      <c r="C26" s="213">
        <v>553</v>
      </c>
      <c r="D26" s="212">
        <v>2767</v>
      </c>
      <c r="E26" s="212">
        <v>5</v>
      </c>
      <c r="F26" s="194"/>
      <c r="G26" s="194"/>
      <c r="H26" s="194"/>
      <c r="I26" s="194"/>
      <c r="J26" s="194"/>
      <c r="K26" s="194"/>
    </row>
    <row r="27" spans="1:11">
      <c r="A27" s="211" t="s">
        <v>11</v>
      </c>
      <c r="B27" s="212" t="s">
        <v>168</v>
      </c>
      <c r="C27" s="213">
        <v>1082</v>
      </c>
      <c r="D27" s="212">
        <v>5409</v>
      </c>
      <c r="E27" s="212">
        <v>5</v>
      </c>
      <c r="F27" s="194"/>
      <c r="G27" s="194"/>
      <c r="H27" s="194"/>
      <c r="I27" s="194"/>
      <c r="J27" s="194"/>
      <c r="K27" s="194"/>
    </row>
    <row r="28" spans="1:11">
      <c r="A28" s="15" t="s">
        <v>11</v>
      </c>
      <c r="B28" s="8" t="s">
        <v>235</v>
      </c>
      <c r="C28" s="9">
        <v>2308</v>
      </c>
      <c r="D28" s="8">
        <v>9552</v>
      </c>
      <c r="E28" s="8">
        <v>4.1399999999999997</v>
      </c>
      <c r="F28" s="194"/>
      <c r="G28" s="194"/>
      <c r="H28" s="194"/>
      <c r="I28" s="194"/>
      <c r="J28" s="194"/>
      <c r="K28" s="194"/>
    </row>
    <row r="29" spans="1:11">
      <c r="A29" s="15" t="s">
        <v>11</v>
      </c>
      <c r="B29" s="8" t="s">
        <v>236</v>
      </c>
      <c r="C29" s="9">
        <v>1707</v>
      </c>
      <c r="D29" s="8">
        <v>7151</v>
      </c>
      <c r="E29" s="8">
        <v>4.1900000000000004</v>
      </c>
      <c r="F29" s="194"/>
      <c r="G29" s="194"/>
      <c r="H29" s="194"/>
      <c r="I29" s="194"/>
      <c r="J29" s="194"/>
      <c r="K29" s="194"/>
    </row>
    <row r="30" spans="1:11" ht="15.75" thickBot="1">
      <c r="A30" s="211" t="s">
        <v>11</v>
      </c>
      <c r="B30" s="212" t="s">
        <v>2153</v>
      </c>
      <c r="C30" s="213">
        <v>1081</v>
      </c>
      <c r="D30" s="212">
        <v>5406</v>
      </c>
      <c r="E30" s="212">
        <v>5</v>
      </c>
      <c r="F30" s="194"/>
      <c r="G30" s="194"/>
      <c r="H30" s="194"/>
      <c r="I30" s="194"/>
      <c r="J30" s="194"/>
      <c r="K30" s="194"/>
    </row>
    <row r="31" spans="1:11" ht="16.5" thickBot="1">
      <c r="A31" s="217" t="s">
        <v>11</v>
      </c>
      <c r="B31" s="218"/>
      <c r="C31" s="218">
        <v>13058</v>
      </c>
      <c r="D31" s="218">
        <v>60207</v>
      </c>
      <c r="E31" s="219">
        <v>4.6100000000000003</v>
      </c>
      <c r="F31" s="194"/>
      <c r="G31" s="194"/>
      <c r="H31" s="194"/>
      <c r="I31" s="194"/>
      <c r="J31" s="194"/>
      <c r="K31" s="194"/>
    </row>
    <row r="32" spans="1:11">
      <c r="A32" s="15" t="s">
        <v>19</v>
      </c>
      <c r="B32" s="8" t="s">
        <v>692</v>
      </c>
      <c r="C32" s="9">
        <v>480</v>
      </c>
      <c r="D32" s="8">
        <v>2031</v>
      </c>
      <c r="E32" s="8">
        <v>4.24</v>
      </c>
      <c r="F32" s="194"/>
      <c r="G32" s="194"/>
      <c r="H32" s="194"/>
      <c r="I32" s="194"/>
      <c r="J32" s="194"/>
      <c r="K32" s="194"/>
    </row>
    <row r="33" spans="1:11">
      <c r="A33" s="211" t="s">
        <v>19</v>
      </c>
      <c r="B33" s="212" t="s">
        <v>2214</v>
      </c>
      <c r="C33" s="213">
        <v>672</v>
      </c>
      <c r="D33" s="212">
        <v>5212</v>
      </c>
      <c r="E33" s="212">
        <v>7.76</v>
      </c>
      <c r="F33" s="194"/>
      <c r="G33" s="194"/>
      <c r="H33" s="194"/>
      <c r="I33" s="194"/>
      <c r="J33" s="194"/>
      <c r="K33" s="194"/>
    </row>
    <row r="34" spans="1:11">
      <c r="A34" s="15" t="s">
        <v>19</v>
      </c>
      <c r="B34" s="8" t="s">
        <v>693</v>
      </c>
      <c r="C34" s="9">
        <v>1243</v>
      </c>
      <c r="D34" s="8">
        <v>5081</v>
      </c>
      <c r="E34" s="8">
        <v>4.09</v>
      </c>
      <c r="F34" s="194"/>
      <c r="G34" s="194"/>
      <c r="H34" s="194"/>
      <c r="I34" s="194"/>
      <c r="J34" s="194"/>
      <c r="K34" s="194"/>
    </row>
    <row r="35" spans="1:11">
      <c r="A35" s="15" t="s">
        <v>19</v>
      </c>
      <c r="B35" s="8" t="s">
        <v>694</v>
      </c>
      <c r="C35" s="9">
        <v>552</v>
      </c>
      <c r="D35" s="8">
        <v>2180</v>
      </c>
      <c r="E35" s="8">
        <v>3.95</v>
      </c>
      <c r="F35" s="194"/>
      <c r="G35" s="194"/>
      <c r="H35" s="194"/>
      <c r="I35" s="194"/>
      <c r="J35" s="194"/>
      <c r="K35" s="194"/>
    </row>
    <row r="36" spans="1:11">
      <c r="A36" s="15" t="s">
        <v>19</v>
      </c>
      <c r="B36" s="8" t="s">
        <v>457</v>
      </c>
      <c r="C36" s="9">
        <v>2446</v>
      </c>
      <c r="D36" s="8">
        <v>10468</v>
      </c>
      <c r="E36" s="8">
        <v>4.28</v>
      </c>
      <c r="F36" s="194"/>
      <c r="G36" s="194"/>
      <c r="H36" s="194"/>
      <c r="I36" s="194"/>
      <c r="J36" s="194"/>
      <c r="K36" s="194"/>
    </row>
    <row r="37" spans="1:11">
      <c r="A37" s="15" t="s">
        <v>19</v>
      </c>
      <c r="B37" s="8" t="s">
        <v>695</v>
      </c>
      <c r="C37" s="9">
        <v>3513</v>
      </c>
      <c r="D37" s="8">
        <v>15102</v>
      </c>
      <c r="E37" s="8">
        <v>4.3</v>
      </c>
      <c r="F37" s="194"/>
      <c r="G37" s="194"/>
      <c r="H37" s="194"/>
      <c r="I37" s="194"/>
      <c r="J37" s="194"/>
      <c r="K37" s="194"/>
    </row>
    <row r="38" spans="1:11">
      <c r="A38" s="15" t="s">
        <v>19</v>
      </c>
      <c r="B38" s="8" t="s">
        <v>696</v>
      </c>
      <c r="C38" s="9">
        <v>471</v>
      </c>
      <c r="D38" s="8">
        <v>2085</v>
      </c>
      <c r="E38" s="8">
        <v>4.43</v>
      </c>
      <c r="F38" s="194"/>
      <c r="G38" s="194"/>
      <c r="H38" s="194"/>
      <c r="I38" s="194"/>
      <c r="J38" s="194"/>
      <c r="K38" s="194"/>
    </row>
    <row r="39" spans="1:11">
      <c r="A39" s="211" t="s">
        <v>19</v>
      </c>
      <c r="B39" s="212" t="s">
        <v>2215</v>
      </c>
      <c r="C39" s="213">
        <v>269</v>
      </c>
      <c r="D39" s="212">
        <v>2085</v>
      </c>
      <c r="E39" s="212">
        <v>7.75</v>
      </c>
      <c r="F39" s="194"/>
      <c r="G39" s="194"/>
      <c r="H39" s="194"/>
      <c r="I39" s="194"/>
      <c r="J39" s="194"/>
      <c r="K39" s="194"/>
    </row>
    <row r="40" spans="1:11">
      <c r="A40" s="15" t="s">
        <v>19</v>
      </c>
      <c r="B40" s="8" t="s">
        <v>697</v>
      </c>
      <c r="C40" s="9">
        <v>797</v>
      </c>
      <c r="D40" s="8">
        <v>3226</v>
      </c>
      <c r="E40" s="8">
        <v>4.05</v>
      </c>
      <c r="F40" s="194"/>
      <c r="G40" s="194"/>
      <c r="H40" s="194"/>
      <c r="I40" s="194"/>
      <c r="J40" s="194"/>
      <c r="K40" s="194"/>
    </row>
    <row r="41" spans="1:11">
      <c r="A41" s="15" t="s">
        <v>19</v>
      </c>
      <c r="B41" s="8" t="s">
        <v>698</v>
      </c>
      <c r="C41" s="9">
        <v>1376</v>
      </c>
      <c r="D41" s="8">
        <v>6422</v>
      </c>
      <c r="E41" s="8">
        <v>4.67</v>
      </c>
      <c r="F41" s="194"/>
      <c r="G41" s="194"/>
      <c r="H41" s="194"/>
      <c r="I41" s="194"/>
      <c r="J41" s="194"/>
      <c r="K41" s="194"/>
    </row>
    <row r="42" spans="1:11">
      <c r="A42" s="211" t="s">
        <v>19</v>
      </c>
      <c r="B42" s="212" t="s">
        <v>2216</v>
      </c>
      <c r="C42" s="213">
        <v>460</v>
      </c>
      <c r="D42" s="212">
        <v>3566</v>
      </c>
      <c r="E42" s="212">
        <v>7.75</v>
      </c>
      <c r="F42" s="194"/>
      <c r="G42" s="194"/>
      <c r="H42" s="194"/>
      <c r="I42" s="194"/>
      <c r="J42" s="194"/>
      <c r="K42" s="194"/>
    </row>
    <row r="43" spans="1:11">
      <c r="A43" s="15" t="s">
        <v>19</v>
      </c>
      <c r="B43" s="8" t="s">
        <v>699</v>
      </c>
      <c r="C43" s="9">
        <v>295</v>
      </c>
      <c r="D43" s="8">
        <v>1213</v>
      </c>
      <c r="E43" s="8">
        <v>4.12</v>
      </c>
      <c r="F43" s="194"/>
      <c r="G43" s="194"/>
      <c r="H43" s="194"/>
      <c r="I43" s="194"/>
      <c r="J43" s="194"/>
      <c r="K43" s="194"/>
    </row>
    <row r="44" spans="1:11">
      <c r="A44" s="15" t="s">
        <v>19</v>
      </c>
      <c r="B44" s="8" t="s">
        <v>700</v>
      </c>
      <c r="C44" s="9">
        <v>1101</v>
      </c>
      <c r="D44" s="8">
        <v>5272</v>
      </c>
      <c r="E44" s="8">
        <v>4.79</v>
      </c>
      <c r="F44" s="194"/>
      <c r="G44" s="194"/>
      <c r="H44" s="194"/>
      <c r="I44" s="194"/>
      <c r="J44" s="194"/>
      <c r="K44" s="194"/>
    </row>
    <row r="45" spans="1:11">
      <c r="A45" s="211" t="s">
        <v>19</v>
      </c>
      <c r="B45" s="212" t="s">
        <v>2217</v>
      </c>
      <c r="C45" s="213">
        <v>1060</v>
      </c>
      <c r="D45" s="212">
        <v>8225</v>
      </c>
      <c r="E45" s="212">
        <v>7.76</v>
      </c>
      <c r="F45" s="194"/>
      <c r="G45" s="194"/>
      <c r="H45" s="194"/>
      <c r="I45" s="194"/>
      <c r="J45" s="194"/>
      <c r="K45" s="194"/>
    </row>
    <row r="46" spans="1:11">
      <c r="A46" s="15" t="s">
        <v>19</v>
      </c>
      <c r="B46" s="8" t="s">
        <v>701</v>
      </c>
      <c r="C46" s="9">
        <v>1456</v>
      </c>
      <c r="D46" s="8">
        <v>6958</v>
      </c>
      <c r="E46" s="8">
        <v>4.78</v>
      </c>
      <c r="F46" s="194"/>
      <c r="G46" s="194"/>
      <c r="H46" s="194"/>
      <c r="I46" s="194"/>
      <c r="J46" s="194"/>
      <c r="K46" s="194"/>
    </row>
    <row r="47" spans="1:11">
      <c r="A47" s="15" t="s">
        <v>19</v>
      </c>
      <c r="B47" s="8" t="s">
        <v>702</v>
      </c>
      <c r="C47" s="9">
        <v>1098</v>
      </c>
      <c r="D47" s="8">
        <v>5313</v>
      </c>
      <c r="E47" s="8">
        <v>4.84</v>
      </c>
      <c r="F47" s="194"/>
      <c r="G47" s="194"/>
      <c r="H47" s="194"/>
      <c r="I47" s="194"/>
      <c r="J47" s="194"/>
      <c r="K47" s="194"/>
    </row>
    <row r="48" spans="1:11">
      <c r="A48" s="15" t="s">
        <v>19</v>
      </c>
      <c r="B48" s="8" t="s">
        <v>703</v>
      </c>
      <c r="C48" s="9">
        <v>1065</v>
      </c>
      <c r="D48" s="8">
        <v>4714</v>
      </c>
      <c r="E48" s="8">
        <v>4.43</v>
      </c>
      <c r="F48" s="194"/>
      <c r="G48" s="194"/>
      <c r="H48" s="194"/>
      <c r="I48" s="194"/>
      <c r="J48" s="194"/>
      <c r="K48" s="194"/>
    </row>
    <row r="49" spans="1:11">
      <c r="A49" s="15" t="s">
        <v>19</v>
      </c>
      <c r="B49" s="8" t="s">
        <v>704</v>
      </c>
      <c r="C49" s="9">
        <v>701</v>
      </c>
      <c r="D49" s="8">
        <v>2579</v>
      </c>
      <c r="E49" s="8">
        <v>3.68</v>
      </c>
      <c r="F49" s="194"/>
      <c r="G49" s="194"/>
      <c r="H49" s="194"/>
      <c r="I49" s="194"/>
      <c r="J49" s="194"/>
      <c r="K49" s="194"/>
    </row>
    <row r="50" spans="1:11">
      <c r="A50" s="15" t="s">
        <v>19</v>
      </c>
      <c r="B50" s="8" t="s">
        <v>613</v>
      </c>
      <c r="C50" s="9">
        <v>284</v>
      </c>
      <c r="D50" s="8">
        <v>989</v>
      </c>
      <c r="E50" s="8">
        <v>3.49</v>
      </c>
      <c r="F50" s="194"/>
      <c r="G50" s="194"/>
      <c r="H50" s="194"/>
      <c r="I50" s="194"/>
      <c r="J50" s="194"/>
      <c r="K50" s="194"/>
    </row>
    <row r="51" spans="1:11">
      <c r="A51" s="15" t="s">
        <v>19</v>
      </c>
      <c r="B51" s="8" t="s">
        <v>705</v>
      </c>
      <c r="C51" s="9">
        <v>1118</v>
      </c>
      <c r="D51" s="8">
        <v>4404</v>
      </c>
      <c r="E51" s="8">
        <v>3.94</v>
      </c>
      <c r="F51" s="194"/>
      <c r="G51" s="194"/>
      <c r="H51" s="194"/>
      <c r="I51" s="194"/>
      <c r="J51" s="194"/>
      <c r="K51" s="194"/>
    </row>
    <row r="52" spans="1:11">
      <c r="A52" s="15" t="s">
        <v>19</v>
      </c>
      <c r="B52" s="8" t="s">
        <v>706</v>
      </c>
      <c r="C52" s="9">
        <v>1676</v>
      </c>
      <c r="D52" s="8">
        <v>7474</v>
      </c>
      <c r="E52" s="8">
        <v>4.46</v>
      </c>
      <c r="F52" s="194"/>
      <c r="G52" s="194"/>
      <c r="H52" s="194"/>
      <c r="I52" s="194"/>
      <c r="J52" s="194"/>
      <c r="K52" s="194"/>
    </row>
    <row r="53" spans="1:11">
      <c r="A53" s="15" t="s">
        <v>19</v>
      </c>
      <c r="B53" s="8" t="s">
        <v>707</v>
      </c>
      <c r="C53" s="9">
        <v>1150</v>
      </c>
      <c r="D53" s="8">
        <v>4000</v>
      </c>
      <c r="E53" s="8">
        <v>3.48</v>
      </c>
      <c r="F53" s="194"/>
      <c r="G53" s="194"/>
      <c r="H53" s="194"/>
      <c r="I53" s="194"/>
      <c r="J53" s="194"/>
      <c r="K53" s="194"/>
    </row>
    <row r="54" spans="1:11">
      <c r="A54" s="15" t="s">
        <v>19</v>
      </c>
      <c r="B54" s="8" t="s">
        <v>708</v>
      </c>
      <c r="C54" s="9">
        <v>402</v>
      </c>
      <c r="D54" s="8">
        <v>1896</v>
      </c>
      <c r="E54" s="8">
        <v>4.72</v>
      </c>
      <c r="F54" s="194"/>
      <c r="G54" s="194"/>
      <c r="H54" s="194"/>
      <c r="I54" s="194"/>
      <c r="J54" s="194"/>
      <c r="K54" s="194"/>
    </row>
    <row r="55" spans="1:11">
      <c r="A55" s="15" t="s">
        <v>19</v>
      </c>
      <c r="B55" s="8" t="s">
        <v>709</v>
      </c>
      <c r="C55" s="9">
        <v>868</v>
      </c>
      <c r="D55" s="8">
        <v>4069</v>
      </c>
      <c r="E55" s="8">
        <v>4.6900000000000004</v>
      </c>
      <c r="F55" s="194"/>
      <c r="G55" s="194"/>
      <c r="H55" s="194"/>
      <c r="I55" s="194"/>
      <c r="J55" s="194"/>
      <c r="K55" s="194"/>
    </row>
    <row r="56" spans="1:11">
      <c r="A56" s="15" t="s">
        <v>19</v>
      </c>
      <c r="B56" s="8" t="s">
        <v>710</v>
      </c>
      <c r="C56" s="9">
        <v>1631</v>
      </c>
      <c r="D56" s="8">
        <v>6327</v>
      </c>
      <c r="E56" s="8">
        <v>3.88</v>
      </c>
      <c r="F56" s="194"/>
      <c r="G56" s="194"/>
      <c r="H56" s="194"/>
      <c r="I56" s="194"/>
      <c r="J56" s="194"/>
      <c r="K56" s="194"/>
    </row>
    <row r="57" spans="1:11">
      <c r="A57" s="15" t="s">
        <v>19</v>
      </c>
      <c r="B57" s="8" t="s">
        <v>711</v>
      </c>
      <c r="C57" s="9">
        <v>1250</v>
      </c>
      <c r="D57" s="8">
        <v>5110</v>
      </c>
      <c r="E57" s="8">
        <v>4.09</v>
      </c>
      <c r="F57" s="194"/>
      <c r="G57" s="194"/>
      <c r="H57" s="194"/>
      <c r="I57" s="194"/>
      <c r="J57" s="194"/>
      <c r="K57" s="194"/>
    </row>
    <row r="58" spans="1:11" ht="15.75" thickBot="1">
      <c r="A58" s="211" t="s">
        <v>19</v>
      </c>
      <c r="B58" s="212" t="s">
        <v>622</v>
      </c>
      <c r="C58" s="213">
        <v>675</v>
      </c>
      <c r="D58" s="212">
        <v>5237</v>
      </c>
      <c r="E58" s="212">
        <v>7.76</v>
      </c>
      <c r="F58" s="194"/>
      <c r="G58" s="194"/>
      <c r="H58" s="194"/>
      <c r="I58" s="194"/>
      <c r="J58" s="194"/>
      <c r="K58" s="194"/>
    </row>
    <row r="59" spans="1:11" ht="16.5" thickBot="1">
      <c r="A59" s="217" t="s">
        <v>19</v>
      </c>
      <c r="B59" s="218"/>
      <c r="C59" s="218">
        <v>28109</v>
      </c>
      <c r="D59" s="218">
        <v>129249</v>
      </c>
      <c r="E59" s="219">
        <v>4.5999999999999996</v>
      </c>
      <c r="F59" s="194"/>
      <c r="G59" s="194"/>
      <c r="H59" s="194"/>
      <c r="I59" s="194"/>
      <c r="J59" s="194"/>
      <c r="K59" s="194"/>
    </row>
    <row r="60" spans="1:11">
      <c r="A60" s="15" t="s">
        <v>712</v>
      </c>
      <c r="B60" s="8" t="s">
        <v>713</v>
      </c>
      <c r="C60" s="9">
        <v>2900</v>
      </c>
      <c r="D60" s="8">
        <v>14150</v>
      </c>
      <c r="E60" s="8">
        <v>4.88</v>
      </c>
      <c r="F60" s="194"/>
      <c r="G60" s="194"/>
      <c r="H60" s="194"/>
      <c r="I60" s="194"/>
      <c r="J60" s="194"/>
      <c r="K60" s="194"/>
    </row>
    <row r="61" spans="1:11">
      <c r="A61" s="15" t="s">
        <v>712</v>
      </c>
      <c r="B61" s="8" t="s">
        <v>714</v>
      </c>
      <c r="C61" s="9">
        <v>1642</v>
      </c>
      <c r="D61" s="8">
        <v>7175</v>
      </c>
      <c r="E61" s="8">
        <v>4.37</v>
      </c>
      <c r="F61" s="194"/>
      <c r="G61" s="194"/>
      <c r="H61" s="194"/>
      <c r="I61" s="194"/>
      <c r="J61" s="194"/>
      <c r="K61" s="194"/>
    </row>
    <row r="62" spans="1:11">
      <c r="A62" s="15" t="s">
        <v>712</v>
      </c>
      <c r="B62" s="8" t="s">
        <v>715</v>
      </c>
      <c r="C62" s="9">
        <v>1496</v>
      </c>
      <c r="D62" s="8">
        <v>7028</v>
      </c>
      <c r="E62" s="8">
        <v>4.7</v>
      </c>
      <c r="F62" s="194"/>
      <c r="G62" s="194"/>
      <c r="H62" s="194"/>
      <c r="I62" s="194"/>
      <c r="J62" s="194"/>
      <c r="K62" s="194"/>
    </row>
    <row r="63" spans="1:11">
      <c r="A63" s="211" t="s">
        <v>712</v>
      </c>
      <c r="B63" s="212" t="s">
        <v>2218</v>
      </c>
      <c r="C63" s="213">
        <v>1668</v>
      </c>
      <c r="D63" s="212">
        <v>12156</v>
      </c>
      <c r="E63" s="212">
        <v>7.29</v>
      </c>
      <c r="F63" s="194"/>
      <c r="G63" s="194"/>
      <c r="H63" s="194"/>
      <c r="I63" s="194"/>
      <c r="J63" s="194"/>
      <c r="K63" s="194"/>
    </row>
    <row r="64" spans="1:11">
      <c r="A64" s="15" t="s">
        <v>712</v>
      </c>
      <c r="B64" s="8" t="s">
        <v>716</v>
      </c>
      <c r="C64" s="9">
        <v>688</v>
      </c>
      <c r="D64" s="8">
        <v>3405</v>
      </c>
      <c r="E64" s="8">
        <v>4.95</v>
      </c>
      <c r="F64" s="194"/>
      <c r="G64" s="194"/>
      <c r="H64" s="194"/>
      <c r="I64" s="194"/>
      <c r="J64" s="194"/>
      <c r="K64" s="194"/>
    </row>
    <row r="65" spans="1:11">
      <c r="A65" s="15" t="s">
        <v>712</v>
      </c>
      <c r="B65" s="8" t="s">
        <v>717</v>
      </c>
      <c r="C65" s="9">
        <v>2169</v>
      </c>
      <c r="D65" s="8">
        <v>8849</v>
      </c>
      <c r="E65" s="8">
        <v>4.08</v>
      </c>
      <c r="F65" s="194"/>
      <c r="G65" s="194"/>
      <c r="H65" s="194"/>
      <c r="I65" s="194"/>
      <c r="J65" s="194"/>
      <c r="K65" s="194"/>
    </row>
    <row r="66" spans="1:11">
      <c r="A66" s="15" t="s">
        <v>712</v>
      </c>
      <c r="B66" s="8" t="s">
        <v>718</v>
      </c>
      <c r="C66" s="9">
        <v>1479</v>
      </c>
      <c r="D66" s="8">
        <v>6060</v>
      </c>
      <c r="E66" s="8">
        <v>4.0999999999999996</v>
      </c>
      <c r="F66" s="194"/>
      <c r="G66" s="194"/>
      <c r="H66" s="194"/>
      <c r="I66" s="194"/>
      <c r="J66" s="194"/>
      <c r="K66" s="194"/>
    </row>
    <row r="67" spans="1:11">
      <c r="A67" s="211" t="s">
        <v>712</v>
      </c>
      <c r="B67" s="212" t="s">
        <v>16</v>
      </c>
      <c r="C67" s="213">
        <v>627</v>
      </c>
      <c r="D67" s="212">
        <v>4573</v>
      </c>
      <c r="E67" s="212">
        <v>7.29</v>
      </c>
      <c r="F67" s="194"/>
      <c r="G67" s="194"/>
      <c r="H67" s="194"/>
      <c r="I67" s="194"/>
      <c r="J67" s="194"/>
      <c r="K67" s="194"/>
    </row>
    <row r="68" spans="1:11">
      <c r="A68" s="15" t="s">
        <v>712</v>
      </c>
      <c r="B68" s="8" t="s">
        <v>719</v>
      </c>
      <c r="C68" s="9">
        <v>1155</v>
      </c>
      <c r="D68" s="8">
        <v>4700</v>
      </c>
      <c r="E68" s="8">
        <v>4.07</v>
      </c>
      <c r="F68" s="194"/>
      <c r="G68" s="194"/>
      <c r="H68" s="194"/>
      <c r="I68" s="194"/>
      <c r="J68" s="194"/>
      <c r="K68" s="194"/>
    </row>
    <row r="69" spans="1:11">
      <c r="A69" s="15" t="s">
        <v>712</v>
      </c>
      <c r="B69" s="8" t="s">
        <v>720</v>
      </c>
      <c r="C69" s="9">
        <v>1359</v>
      </c>
      <c r="D69" s="8">
        <v>5758</v>
      </c>
      <c r="E69" s="8">
        <v>4.24</v>
      </c>
      <c r="F69" s="194"/>
      <c r="G69" s="194"/>
      <c r="H69" s="194"/>
      <c r="I69" s="194"/>
      <c r="J69" s="194"/>
      <c r="K69" s="194"/>
    </row>
    <row r="70" spans="1:11">
      <c r="A70" s="211" t="s">
        <v>712</v>
      </c>
      <c r="B70" s="212" t="s">
        <v>1960</v>
      </c>
      <c r="C70" s="213">
        <v>819</v>
      </c>
      <c r="D70" s="212">
        <v>5968</v>
      </c>
      <c r="E70" s="212">
        <v>7.29</v>
      </c>
      <c r="F70" s="194"/>
      <c r="G70" s="194"/>
      <c r="H70" s="194"/>
      <c r="I70" s="194"/>
      <c r="J70" s="194"/>
      <c r="K70" s="194"/>
    </row>
    <row r="71" spans="1:11">
      <c r="A71" s="15" t="s">
        <v>712</v>
      </c>
      <c r="B71" s="8" t="s">
        <v>721</v>
      </c>
      <c r="C71" s="9">
        <v>1739</v>
      </c>
      <c r="D71" s="8">
        <v>7216</v>
      </c>
      <c r="E71" s="8">
        <v>4.1500000000000004</v>
      </c>
      <c r="F71" s="194"/>
      <c r="G71" s="194"/>
      <c r="H71" s="194"/>
      <c r="I71" s="194"/>
      <c r="J71" s="194"/>
      <c r="K71" s="194"/>
    </row>
    <row r="72" spans="1:11">
      <c r="A72" s="15" t="s">
        <v>712</v>
      </c>
      <c r="B72" s="8" t="s">
        <v>722</v>
      </c>
      <c r="C72" s="9">
        <v>623</v>
      </c>
      <c r="D72" s="8">
        <v>3195</v>
      </c>
      <c r="E72" s="8">
        <v>5.13</v>
      </c>
      <c r="F72" s="194"/>
      <c r="G72" s="194"/>
      <c r="H72" s="194"/>
      <c r="I72" s="194"/>
      <c r="J72" s="194"/>
      <c r="K72" s="194"/>
    </row>
    <row r="73" spans="1:11">
      <c r="A73" s="15" t="s">
        <v>712</v>
      </c>
      <c r="B73" s="8" t="s">
        <v>723</v>
      </c>
      <c r="C73" s="9">
        <v>1444</v>
      </c>
      <c r="D73" s="8">
        <v>6209</v>
      </c>
      <c r="E73" s="8">
        <v>4.3</v>
      </c>
      <c r="F73" s="194"/>
      <c r="G73" s="194"/>
      <c r="H73" s="194"/>
      <c r="I73" s="194"/>
      <c r="J73" s="194"/>
      <c r="K73" s="194"/>
    </row>
    <row r="74" spans="1:11">
      <c r="A74" s="15" t="s">
        <v>712</v>
      </c>
      <c r="B74" s="8" t="s">
        <v>724</v>
      </c>
      <c r="C74" s="9">
        <v>4426</v>
      </c>
      <c r="D74" s="8">
        <v>20710</v>
      </c>
      <c r="E74" s="8">
        <v>4.68</v>
      </c>
      <c r="F74" s="194"/>
      <c r="G74" s="194"/>
      <c r="H74" s="194"/>
      <c r="I74" s="194"/>
      <c r="J74" s="194"/>
      <c r="K74" s="194"/>
    </row>
    <row r="75" spans="1:11">
      <c r="A75" s="211" t="s">
        <v>712</v>
      </c>
      <c r="B75" s="212" t="s">
        <v>2219</v>
      </c>
      <c r="C75" s="213">
        <v>1694</v>
      </c>
      <c r="D75" s="212">
        <v>12344</v>
      </c>
      <c r="E75" s="212">
        <v>7.29</v>
      </c>
      <c r="F75" s="194"/>
      <c r="G75" s="194"/>
      <c r="H75" s="194"/>
      <c r="I75" s="194"/>
      <c r="J75" s="194"/>
      <c r="K75" s="194"/>
    </row>
    <row r="76" spans="1:11">
      <c r="A76" s="15" t="s">
        <v>712</v>
      </c>
      <c r="B76" s="8" t="s">
        <v>516</v>
      </c>
      <c r="C76" s="9">
        <v>6657</v>
      </c>
      <c r="D76" s="8">
        <v>28888</v>
      </c>
      <c r="E76" s="8">
        <v>4.34</v>
      </c>
      <c r="F76" s="194"/>
      <c r="G76" s="194"/>
      <c r="H76" s="194"/>
      <c r="I76" s="194"/>
      <c r="J76" s="194"/>
      <c r="K76" s="194"/>
    </row>
    <row r="77" spans="1:11" ht="15.75" thickBot="1">
      <c r="A77" s="15" t="s">
        <v>712</v>
      </c>
      <c r="B77" s="8" t="s">
        <v>725</v>
      </c>
      <c r="C77" s="9">
        <v>2081</v>
      </c>
      <c r="D77" s="8">
        <v>9340</v>
      </c>
      <c r="E77" s="8">
        <v>4.49</v>
      </c>
      <c r="F77" s="194"/>
      <c r="G77" s="194"/>
      <c r="H77" s="194"/>
      <c r="I77" s="194"/>
      <c r="J77" s="194"/>
      <c r="K77" s="194"/>
    </row>
    <row r="78" spans="1:11" ht="16.5" thickBot="1">
      <c r="A78" s="217" t="s">
        <v>712</v>
      </c>
      <c r="B78" s="218"/>
      <c r="C78" s="218">
        <v>34666</v>
      </c>
      <c r="D78" s="218">
        <v>163574</v>
      </c>
      <c r="E78" s="219">
        <v>4.72</v>
      </c>
      <c r="F78" s="194"/>
      <c r="G78" s="194"/>
      <c r="H78" s="194"/>
      <c r="I78" s="194"/>
      <c r="J78" s="194"/>
      <c r="K78" s="194"/>
    </row>
    <row r="79" spans="1:11">
      <c r="A79" s="211" t="s">
        <v>25</v>
      </c>
      <c r="B79" s="212" t="s">
        <v>2237</v>
      </c>
      <c r="C79" s="213">
        <v>375</v>
      </c>
      <c r="D79" s="212">
        <v>2199</v>
      </c>
      <c r="E79" s="212">
        <v>5.86</v>
      </c>
      <c r="F79" s="194"/>
      <c r="G79" s="194"/>
      <c r="H79" s="194"/>
      <c r="I79" s="194"/>
      <c r="J79" s="194"/>
      <c r="K79" s="194"/>
    </row>
    <row r="80" spans="1:11">
      <c r="A80" s="211" t="s">
        <v>25</v>
      </c>
      <c r="B80" s="212" t="s">
        <v>2238</v>
      </c>
      <c r="C80" s="213">
        <v>276</v>
      </c>
      <c r="D80" s="212">
        <v>1622</v>
      </c>
      <c r="E80" s="212">
        <v>5.88</v>
      </c>
      <c r="F80" s="194"/>
      <c r="G80" s="194"/>
      <c r="H80" s="194"/>
      <c r="I80" s="194"/>
      <c r="J80" s="194"/>
      <c r="K80" s="194"/>
    </row>
    <row r="81" spans="1:11">
      <c r="A81" s="211" t="s">
        <v>25</v>
      </c>
      <c r="B81" s="212" t="s">
        <v>2239</v>
      </c>
      <c r="C81" s="213">
        <v>788</v>
      </c>
      <c r="D81" s="212">
        <v>4629</v>
      </c>
      <c r="E81" s="212">
        <v>5.87</v>
      </c>
      <c r="F81" s="194"/>
      <c r="G81" s="194"/>
      <c r="H81" s="194"/>
      <c r="I81" s="194"/>
      <c r="J81" s="194"/>
      <c r="K81" s="194"/>
    </row>
    <row r="82" spans="1:11" ht="15.75" thickBot="1">
      <c r="A82" s="15" t="s">
        <v>25</v>
      </c>
      <c r="B82" s="8" t="s">
        <v>1536</v>
      </c>
      <c r="C82" s="9">
        <v>390</v>
      </c>
      <c r="D82" s="8">
        <v>2170</v>
      </c>
      <c r="E82" s="8">
        <v>5.57</v>
      </c>
      <c r="F82" s="194"/>
      <c r="G82" s="194"/>
      <c r="H82" s="194"/>
      <c r="I82" s="194"/>
      <c r="J82" s="194"/>
      <c r="K82" s="194"/>
    </row>
    <row r="83" spans="1:11" ht="16.5" thickBot="1">
      <c r="A83" s="217" t="s">
        <v>25</v>
      </c>
      <c r="B83" s="218"/>
      <c r="C83" s="218">
        <v>1829</v>
      </c>
      <c r="D83" s="218">
        <v>9584</v>
      </c>
      <c r="E83" s="219">
        <v>5.24</v>
      </c>
      <c r="F83" s="194"/>
      <c r="G83" s="194"/>
      <c r="H83" s="194"/>
      <c r="I83" s="194"/>
      <c r="J83" s="194"/>
      <c r="K83" s="194"/>
    </row>
    <row r="84" spans="1:11">
      <c r="A84" s="15" t="s">
        <v>31</v>
      </c>
      <c r="B84" s="8" t="s">
        <v>1681</v>
      </c>
      <c r="C84" s="9">
        <v>972</v>
      </c>
      <c r="D84" s="8">
        <v>4694</v>
      </c>
      <c r="E84" s="8">
        <v>4.83</v>
      </c>
      <c r="F84" s="194"/>
      <c r="G84" s="194"/>
      <c r="H84" s="194"/>
      <c r="I84" s="194"/>
      <c r="J84" s="194"/>
      <c r="K84" s="194"/>
    </row>
    <row r="85" spans="1:11">
      <c r="A85" s="211" t="s">
        <v>31</v>
      </c>
      <c r="B85" s="212" t="s">
        <v>2265</v>
      </c>
      <c r="C85" s="213">
        <v>335</v>
      </c>
      <c r="D85" s="212">
        <v>1764</v>
      </c>
      <c r="E85" s="212">
        <v>5.27</v>
      </c>
      <c r="F85" s="194"/>
      <c r="G85" s="194"/>
      <c r="H85" s="194"/>
      <c r="I85" s="194"/>
      <c r="J85" s="194"/>
      <c r="K85" s="194"/>
    </row>
    <row r="86" spans="1:11">
      <c r="A86" s="15" t="s">
        <v>31</v>
      </c>
      <c r="B86" s="8" t="s">
        <v>1682</v>
      </c>
      <c r="C86" s="9">
        <v>370</v>
      </c>
      <c r="D86" s="8">
        <v>1649</v>
      </c>
      <c r="E86" s="8">
        <v>4.46</v>
      </c>
      <c r="F86" s="194"/>
      <c r="G86" s="194"/>
      <c r="H86" s="194"/>
      <c r="I86" s="194"/>
      <c r="J86" s="194"/>
      <c r="K86" s="194"/>
    </row>
    <row r="87" spans="1:11">
      <c r="A87" s="211" t="s">
        <v>31</v>
      </c>
      <c r="B87" s="212" t="s">
        <v>2266</v>
      </c>
      <c r="C87" s="213">
        <v>2043</v>
      </c>
      <c r="D87" s="212">
        <v>10775</v>
      </c>
      <c r="E87" s="212">
        <v>5.27</v>
      </c>
      <c r="F87" s="194"/>
      <c r="G87" s="194"/>
      <c r="H87" s="194"/>
      <c r="I87" s="194"/>
      <c r="J87" s="194"/>
      <c r="K87" s="194"/>
    </row>
    <row r="88" spans="1:11">
      <c r="A88" s="15" t="s">
        <v>31</v>
      </c>
      <c r="B88" s="8" t="s">
        <v>1683</v>
      </c>
      <c r="C88" s="9">
        <v>3212</v>
      </c>
      <c r="D88" s="8">
        <v>15383</v>
      </c>
      <c r="E88" s="8">
        <v>4.79</v>
      </c>
      <c r="F88" s="194"/>
      <c r="G88" s="194"/>
      <c r="H88" s="194"/>
      <c r="I88" s="194"/>
      <c r="J88" s="194"/>
      <c r="K88" s="194"/>
    </row>
    <row r="89" spans="1:11">
      <c r="A89" s="15" t="s">
        <v>31</v>
      </c>
      <c r="B89" s="8" t="s">
        <v>1684</v>
      </c>
      <c r="C89" s="9">
        <v>2655</v>
      </c>
      <c r="D89" s="8">
        <v>13035</v>
      </c>
      <c r="E89" s="8">
        <v>4.91</v>
      </c>
      <c r="F89" s="194"/>
      <c r="G89" s="194"/>
      <c r="H89" s="194"/>
      <c r="I89" s="194"/>
      <c r="J89" s="194"/>
      <c r="K89" s="194"/>
    </row>
    <row r="90" spans="1:11">
      <c r="A90" s="211" t="s">
        <v>31</v>
      </c>
      <c r="B90" s="212" t="s">
        <v>2267</v>
      </c>
      <c r="C90" s="213">
        <v>1165</v>
      </c>
      <c r="D90" s="212">
        <v>6143</v>
      </c>
      <c r="E90" s="212">
        <v>5.27</v>
      </c>
      <c r="F90" s="194"/>
      <c r="G90" s="194"/>
      <c r="H90" s="194"/>
      <c r="I90" s="194"/>
      <c r="J90" s="194"/>
      <c r="K90" s="194"/>
    </row>
    <row r="91" spans="1:11">
      <c r="A91" s="211" t="s">
        <v>31</v>
      </c>
      <c r="B91" s="212" t="s">
        <v>1973</v>
      </c>
      <c r="C91" s="213">
        <v>558</v>
      </c>
      <c r="D91" s="212">
        <v>2940</v>
      </c>
      <c r="E91" s="212">
        <v>5.27</v>
      </c>
      <c r="F91" s="194"/>
      <c r="G91" s="194"/>
      <c r="H91" s="194"/>
      <c r="I91" s="194"/>
      <c r="J91" s="194"/>
      <c r="K91" s="194"/>
    </row>
    <row r="92" spans="1:11">
      <c r="A92" s="15" t="s">
        <v>31</v>
      </c>
      <c r="B92" s="8" t="s">
        <v>1685</v>
      </c>
      <c r="C92" s="9">
        <v>678</v>
      </c>
      <c r="D92" s="8">
        <v>3007</v>
      </c>
      <c r="E92" s="8">
        <v>4.4400000000000004</v>
      </c>
      <c r="F92" s="194"/>
      <c r="G92" s="194"/>
      <c r="H92" s="194"/>
      <c r="I92" s="194"/>
      <c r="J92" s="194"/>
      <c r="K92" s="194"/>
    </row>
    <row r="93" spans="1:11">
      <c r="A93" s="15" t="s">
        <v>31</v>
      </c>
      <c r="B93" s="8" t="s">
        <v>1686</v>
      </c>
      <c r="C93" s="9">
        <v>796</v>
      </c>
      <c r="D93" s="8">
        <v>3491</v>
      </c>
      <c r="E93" s="8">
        <v>4.3899999999999997</v>
      </c>
      <c r="F93" s="194"/>
      <c r="G93" s="194"/>
      <c r="H93" s="194"/>
      <c r="I93" s="194"/>
      <c r="J93" s="194"/>
      <c r="K93" s="194"/>
    </row>
    <row r="94" spans="1:11">
      <c r="A94" s="211" t="s">
        <v>31</v>
      </c>
      <c r="B94" s="212" t="s">
        <v>14</v>
      </c>
      <c r="C94" s="213">
        <v>471</v>
      </c>
      <c r="D94" s="212">
        <v>2484</v>
      </c>
      <c r="E94" s="212">
        <v>5.27</v>
      </c>
      <c r="F94" s="194"/>
      <c r="G94" s="194"/>
      <c r="H94" s="194"/>
      <c r="I94" s="194"/>
      <c r="J94" s="194"/>
      <c r="K94" s="194"/>
    </row>
    <row r="95" spans="1:11">
      <c r="A95" s="15" t="s">
        <v>31</v>
      </c>
      <c r="B95" s="8" t="s">
        <v>1687</v>
      </c>
      <c r="C95" s="9">
        <v>2276</v>
      </c>
      <c r="D95" s="8">
        <v>10784</v>
      </c>
      <c r="E95" s="8">
        <v>4.74</v>
      </c>
      <c r="F95" s="194"/>
      <c r="G95" s="194"/>
      <c r="H95" s="194"/>
      <c r="I95" s="194"/>
      <c r="J95" s="194"/>
      <c r="K95" s="194"/>
    </row>
    <row r="96" spans="1:11">
      <c r="A96" s="15" t="s">
        <v>31</v>
      </c>
      <c r="B96" s="8" t="s">
        <v>1688</v>
      </c>
      <c r="C96" s="9">
        <v>599</v>
      </c>
      <c r="D96" s="8">
        <v>3468</v>
      </c>
      <c r="E96" s="8">
        <v>5.79</v>
      </c>
      <c r="F96" s="194"/>
      <c r="G96" s="194"/>
      <c r="H96" s="194"/>
      <c r="I96" s="194"/>
      <c r="J96" s="194"/>
      <c r="K96" s="194"/>
    </row>
    <row r="97" spans="1:11">
      <c r="A97" s="15" t="s">
        <v>31</v>
      </c>
      <c r="B97" s="8" t="s">
        <v>1689</v>
      </c>
      <c r="C97" s="9">
        <v>2072</v>
      </c>
      <c r="D97" s="8">
        <v>9323</v>
      </c>
      <c r="E97" s="8">
        <v>4.5</v>
      </c>
      <c r="F97" s="194"/>
      <c r="G97" s="194"/>
      <c r="H97" s="194"/>
      <c r="I97" s="194"/>
      <c r="J97" s="194"/>
      <c r="K97" s="194"/>
    </row>
    <row r="98" spans="1:11">
      <c r="A98" s="15" t="s">
        <v>31</v>
      </c>
      <c r="B98" s="8" t="s">
        <v>1690</v>
      </c>
      <c r="C98" s="9">
        <v>963</v>
      </c>
      <c r="D98" s="8">
        <v>3888</v>
      </c>
      <c r="E98" s="8">
        <v>4.04</v>
      </c>
      <c r="F98" s="194"/>
      <c r="G98" s="194"/>
      <c r="H98" s="194"/>
      <c r="I98" s="194"/>
      <c r="J98" s="194"/>
      <c r="K98" s="194"/>
    </row>
    <row r="99" spans="1:11">
      <c r="A99" s="211" t="s">
        <v>31</v>
      </c>
      <c r="B99" s="212" t="s">
        <v>2268</v>
      </c>
      <c r="C99" s="213">
        <v>562</v>
      </c>
      <c r="D99" s="212">
        <v>2964</v>
      </c>
      <c r="E99" s="212">
        <v>5.27</v>
      </c>
      <c r="F99" s="194"/>
      <c r="G99" s="194"/>
      <c r="H99" s="194"/>
      <c r="I99" s="194"/>
      <c r="J99" s="194"/>
      <c r="K99" s="194"/>
    </row>
    <row r="100" spans="1:11">
      <c r="A100" s="211" t="s">
        <v>31</v>
      </c>
      <c r="B100" s="212" t="s">
        <v>2269</v>
      </c>
      <c r="C100" s="213">
        <v>1484</v>
      </c>
      <c r="D100" s="212">
        <v>7823</v>
      </c>
      <c r="E100" s="212">
        <v>5.27</v>
      </c>
      <c r="F100" s="194"/>
      <c r="G100" s="194"/>
      <c r="H100" s="194"/>
      <c r="I100" s="194"/>
      <c r="J100" s="194"/>
      <c r="K100" s="194"/>
    </row>
    <row r="101" spans="1:11">
      <c r="A101" s="15" t="s">
        <v>31</v>
      </c>
      <c r="B101" s="8" t="s">
        <v>1691</v>
      </c>
      <c r="C101" s="9">
        <v>1267</v>
      </c>
      <c r="D101" s="8">
        <v>5635</v>
      </c>
      <c r="E101" s="8">
        <v>4.45</v>
      </c>
      <c r="F101" s="194"/>
      <c r="G101" s="194"/>
      <c r="H101" s="194"/>
      <c r="I101" s="194"/>
      <c r="J101" s="194"/>
      <c r="K101" s="194"/>
    </row>
    <row r="102" spans="1:11">
      <c r="A102" s="211" t="s">
        <v>31</v>
      </c>
      <c r="B102" s="212" t="s">
        <v>2270</v>
      </c>
      <c r="C102" s="213">
        <v>1295</v>
      </c>
      <c r="D102" s="212">
        <v>6827</v>
      </c>
      <c r="E102" s="212">
        <v>5.27</v>
      </c>
      <c r="F102" s="194"/>
      <c r="G102" s="194"/>
      <c r="H102" s="194"/>
      <c r="I102" s="194"/>
      <c r="J102" s="194"/>
      <c r="K102" s="194"/>
    </row>
    <row r="103" spans="1:11">
      <c r="A103" s="211" t="s">
        <v>31</v>
      </c>
      <c r="B103" s="212" t="s">
        <v>2271</v>
      </c>
      <c r="C103" s="213">
        <v>555</v>
      </c>
      <c r="D103" s="212">
        <v>2924</v>
      </c>
      <c r="E103" s="212">
        <v>5.27</v>
      </c>
      <c r="F103" s="194"/>
      <c r="G103" s="194"/>
      <c r="H103" s="194"/>
      <c r="I103" s="194"/>
      <c r="J103" s="194"/>
      <c r="K103" s="194"/>
    </row>
    <row r="104" spans="1:11">
      <c r="A104" s="211" t="s">
        <v>31</v>
      </c>
      <c r="B104" s="212" t="s">
        <v>598</v>
      </c>
      <c r="C104" s="213">
        <v>444</v>
      </c>
      <c r="D104" s="212">
        <v>2340</v>
      </c>
      <c r="E104" s="212">
        <v>5.27</v>
      </c>
      <c r="F104" s="194"/>
      <c r="G104" s="194"/>
      <c r="H104" s="194"/>
      <c r="I104" s="194"/>
      <c r="J104" s="194"/>
      <c r="K104" s="194"/>
    </row>
    <row r="105" spans="1:11">
      <c r="A105" s="211" t="s">
        <v>31</v>
      </c>
      <c r="B105" s="212" t="s">
        <v>2272</v>
      </c>
      <c r="C105" s="213">
        <v>1016</v>
      </c>
      <c r="D105" s="212">
        <v>5358</v>
      </c>
      <c r="E105" s="212">
        <v>5.27</v>
      </c>
      <c r="F105" s="194"/>
      <c r="G105" s="194"/>
      <c r="H105" s="194"/>
      <c r="I105" s="194"/>
      <c r="J105" s="194"/>
      <c r="K105" s="194"/>
    </row>
    <row r="106" spans="1:11">
      <c r="A106" s="211" t="s">
        <v>31</v>
      </c>
      <c r="B106" s="212" t="s">
        <v>2273</v>
      </c>
      <c r="C106" s="213">
        <v>900</v>
      </c>
      <c r="D106" s="212">
        <v>4748</v>
      </c>
      <c r="E106" s="212">
        <v>5.28</v>
      </c>
      <c r="F106" s="194"/>
      <c r="G106" s="194"/>
      <c r="H106" s="194"/>
      <c r="I106" s="194"/>
      <c r="J106" s="194"/>
      <c r="K106" s="194"/>
    </row>
    <row r="107" spans="1:11">
      <c r="A107" s="15" t="s">
        <v>31</v>
      </c>
      <c r="B107" s="8" t="s">
        <v>1692</v>
      </c>
      <c r="C107" s="9">
        <v>724</v>
      </c>
      <c r="D107" s="8">
        <v>4362</v>
      </c>
      <c r="E107" s="8">
        <v>6.03</v>
      </c>
      <c r="F107" s="194"/>
      <c r="G107" s="194"/>
      <c r="H107" s="194"/>
      <c r="I107" s="194"/>
      <c r="J107" s="194"/>
      <c r="K107" s="194"/>
    </row>
    <row r="108" spans="1:11">
      <c r="A108" s="15" t="s">
        <v>31</v>
      </c>
      <c r="B108" s="8" t="s">
        <v>1693</v>
      </c>
      <c r="C108" s="9">
        <v>856</v>
      </c>
      <c r="D108" s="8">
        <v>4099</v>
      </c>
      <c r="E108" s="8">
        <v>4.79</v>
      </c>
      <c r="F108" s="194"/>
      <c r="G108" s="194"/>
      <c r="H108" s="194"/>
      <c r="I108" s="194"/>
      <c r="J108" s="194"/>
      <c r="K108" s="194"/>
    </row>
    <row r="109" spans="1:11">
      <c r="A109" s="211" t="s">
        <v>31</v>
      </c>
      <c r="B109" s="212" t="s">
        <v>2274</v>
      </c>
      <c r="C109" s="213">
        <v>1044</v>
      </c>
      <c r="D109" s="212">
        <v>5506</v>
      </c>
      <c r="E109" s="212">
        <v>5.27</v>
      </c>
      <c r="F109" s="194"/>
      <c r="G109" s="194"/>
      <c r="H109" s="194"/>
      <c r="I109" s="194"/>
      <c r="J109" s="194"/>
      <c r="K109" s="194"/>
    </row>
    <row r="110" spans="1:11">
      <c r="A110" s="15" t="s">
        <v>31</v>
      </c>
      <c r="B110" s="8" t="s">
        <v>31</v>
      </c>
      <c r="C110" s="9">
        <v>1464</v>
      </c>
      <c r="D110" s="8">
        <v>6878</v>
      </c>
      <c r="E110" s="8">
        <v>4.7</v>
      </c>
      <c r="F110" s="194"/>
      <c r="G110" s="194"/>
      <c r="H110" s="194"/>
      <c r="I110" s="194"/>
      <c r="J110" s="194"/>
      <c r="K110" s="194"/>
    </row>
    <row r="111" spans="1:11">
      <c r="A111" s="15" t="s">
        <v>31</v>
      </c>
      <c r="B111" s="8" t="s">
        <v>1508</v>
      </c>
      <c r="C111" s="9">
        <v>2290</v>
      </c>
      <c r="D111" s="8">
        <v>11631</v>
      </c>
      <c r="E111" s="8">
        <v>5.08</v>
      </c>
      <c r="F111" s="194"/>
      <c r="G111" s="194"/>
      <c r="H111" s="194"/>
      <c r="I111" s="194"/>
      <c r="J111" s="194"/>
      <c r="K111" s="194"/>
    </row>
    <row r="112" spans="1:11">
      <c r="A112" s="211" t="s">
        <v>31</v>
      </c>
      <c r="B112" s="212" t="s">
        <v>2275</v>
      </c>
      <c r="C112" s="213">
        <v>779</v>
      </c>
      <c r="D112" s="212">
        <v>4106</v>
      </c>
      <c r="E112" s="212">
        <v>5.27</v>
      </c>
      <c r="F112" s="194"/>
      <c r="G112" s="194"/>
      <c r="H112" s="194"/>
      <c r="I112" s="194"/>
      <c r="J112" s="194"/>
      <c r="K112" s="194"/>
    </row>
    <row r="113" spans="1:11">
      <c r="A113" s="211" t="s">
        <v>31</v>
      </c>
      <c r="B113" s="212" t="s">
        <v>2276</v>
      </c>
      <c r="C113" s="213">
        <v>870</v>
      </c>
      <c r="D113" s="212">
        <v>4588</v>
      </c>
      <c r="E113" s="212">
        <v>5.27</v>
      </c>
      <c r="F113" s="194"/>
      <c r="G113" s="194"/>
      <c r="H113" s="194"/>
      <c r="I113" s="194"/>
      <c r="J113" s="194"/>
      <c r="K113" s="194"/>
    </row>
    <row r="114" spans="1:11">
      <c r="A114" s="211" t="s">
        <v>31</v>
      </c>
      <c r="B114" s="212" t="s">
        <v>1970</v>
      </c>
      <c r="C114" s="213">
        <v>659</v>
      </c>
      <c r="D114" s="212">
        <v>3476</v>
      </c>
      <c r="E114" s="212">
        <v>5.27</v>
      </c>
      <c r="F114" s="194"/>
      <c r="G114" s="194"/>
      <c r="H114" s="194"/>
      <c r="I114" s="194"/>
      <c r="J114" s="194"/>
      <c r="K114" s="194"/>
    </row>
    <row r="115" spans="1:11">
      <c r="A115" s="15" t="s">
        <v>31</v>
      </c>
      <c r="B115" s="8" t="s">
        <v>1694</v>
      </c>
      <c r="C115" s="9">
        <v>1230</v>
      </c>
      <c r="D115" s="8">
        <v>5678</v>
      </c>
      <c r="E115" s="8">
        <v>4.62</v>
      </c>
      <c r="F115" s="194"/>
      <c r="G115" s="194"/>
      <c r="H115" s="194"/>
      <c r="I115" s="194"/>
      <c r="J115" s="194"/>
      <c r="K115" s="194"/>
    </row>
    <row r="116" spans="1:11">
      <c r="A116" s="211" t="s">
        <v>31</v>
      </c>
      <c r="B116" s="212" t="s">
        <v>2277</v>
      </c>
      <c r="C116" s="213">
        <v>1003</v>
      </c>
      <c r="D116" s="212">
        <v>5287</v>
      </c>
      <c r="E116" s="212">
        <v>5.27</v>
      </c>
      <c r="F116" s="194"/>
      <c r="G116" s="194"/>
      <c r="H116" s="194"/>
      <c r="I116" s="194"/>
      <c r="J116" s="194"/>
      <c r="K116" s="194"/>
    </row>
    <row r="117" spans="1:11">
      <c r="A117" s="211" t="s">
        <v>31</v>
      </c>
      <c r="B117" s="212" t="s">
        <v>2278</v>
      </c>
      <c r="C117" s="213">
        <v>795</v>
      </c>
      <c r="D117" s="212">
        <v>4193</v>
      </c>
      <c r="E117" s="212">
        <v>5.27</v>
      </c>
      <c r="F117" s="194"/>
      <c r="G117" s="194"/>
      <c r="H117" s="194"/>
      <c r="I117" s="194"/>
      <c r="J117" s="194"/>
      <c r="K117" s="194"/>
    </row>
    <row r="118" spans="1:11">
      <c r="A118" s="211" t="s">
        <v>31</v>
      </c>
      <c r="B118" s="212" t="s">
        <v>2279</v>
      </c>
      <c r="C118" s="213">
        <v>2206</v>
      </c>
      <c r="D118" s="212">
        <v>11632</v>
      </c>
      <c r="E118" s="212">
        <v>5.27</v>
      </c>
      <c r="F118" s="194"/>
      <c r="G118" s="194"/>
      <c r="H118" s="194"/>
      <c r="I118" s="194"/>
      <c r="J118" s="194"/>
      <c r="K118" s="194"/>
    </row>
    <row r="119" spans="1:11" ht="15.75" thickBot="1">
      <c r="A119" s="15" t="s">
        <v>31</v>
      </c>
      <c r="B119" s="8" t="s">
        <v>1695</v>
      </c>
      <c r="C119" s="9">
        <v>611</v>
      </c>
      <c r="D119" s="8">
        <v>2575</v>
      </c>
      <c r="E119" s="8">
        <v>4.22</v>
      </c>
      <c r="F119" s="194"/>
      <c r="G119" s="194"/>
      <c r="H119" s="194"/>
      <c r="I119" s="194"/>
      <c r="J119" s="194"/>
      <c r="K119" s="194"/>
    </row>
    <row r="120" spans="1:11" ht="16.5" thickBot="1">
      <c r="A120" s="217" t="s">
        <v>31</v>
      </c>
      <c r="B120" s="218"/>
      <c r="C120" s="218">
        <v>41218</v>
      </c>
      <c r="D120" s="218">
        <v>201541</v>
      </c>
      <c r="E120" s="219">
        <v>4.8899999999999997</v>
      </c>
      <c r="F120" s="194"/>
      <c r="G120" s="194"/>
      <c r="H120" s="194"/>
      <c r="I120" s="194"/>
      <c r="J120" s="194"/>
      <c r="K120" s="194"/>
    </row>
    <row r="121" spans="1:11">
      <c r="A121" s="211" t="s">
        <v>32</v>
      </c>
      <c r="B121" s="212" t="s">
        <v>366</v>
      </c>
      <c r="C121" s="213">
        <v>188</v>
      </c>
      <c r="D121" s="212">
        <v>1183</v>
      </c>
      <c r="E121" s="212">
        <v>6.29</v>
      </c>
      <c r="F121" s="194"/>
      <c r="G121" s="194"/>
      <c r="H121" s="194"/>
      <c r="I121" s="194"/>
      <c r="J121" s="194"/>
      <c r="K121" s="194"/>
    </row>
    <row r="122" spans="1:11">
      <c r="A122" s="211" t="s">
        <v>32</v>
      </c>
      <c r="B122" s="212" t="s">
        <v>2280</v>
      </c>
      <c r="C122" s="213">
        <v>1876</v>
      </c>
      <c r="D122" s="212">
        <v>11811</v>
      </c>
      <c r="E122" s="212">
        <v>6.3</v>
      </c>
      <c r="F122" s="194"/>
      <c r="G122" s="194"/>
      <c r="H122" s="194"/>
      <c r="I122" s="194"/>
      <c r="J122" s="194"/>
      <c r="K122" s="194"/>
    </row>
    <row r="123" spans="1:11">
      <c r="A123" s="15" t="s">
        <v>32</v>
      </c>
      <c r="B123" s="8" t="s">
        <v>1696</v>
      </c>
      <c r="C123" s="9">
        <v>2169</v>
      </c>
      <c r="D123" s="8">
        <v>11079</v>
      </c>
      <c r="E123" s="8">
        <v>5.1100000000000003</v>
      </c>
      <c r="F123" s="194"/>
      <c r="G123" s="194"/>
      <c r="H123" s="194"/>
      <c r="I123" s="194"/>
      <c r="J123" s="194"/>
      <c r="K123" s="194"/>
    </row>
    <row r="124" spans="1:11">
      <c r="A124" s="15" t="s">
        <v>32</v>
      </c>
      <c r="B124" s="8" t="s">
        <v>1697</v>
      </c>
      <c r="C124" s="9">
        <v>374</v>
      </c>
      <c r="D124" s="8">
        <v>1921</v>
      </c>
      <c r="E124" s="8">
        <v>5.15</v>
      </c>
      <c r="F124" s="194"/>
      <c r="G124" s="194"/>
      <c r="H124" s="194"/>
      <c r="I124" s="194"/>
      <c r="J124" s="194"/>
      <c r="K124" s="194"/>
    </row>
    <row r="125" spans="1:11">
      <c r="A125" s="15" t="s">
        <v>32</v>
      </c>
      <c r="B125" s="8" t="s">
        <v>1698</v>
      </c>
      <c r="C125" s="9">
        <v>785</v>
      </c>
      <c r="D125" s="8">
        <v>3971</v>
      </c>
      <c r="E125" s="8">
        <v>5.0599999999999996</v>
      </c>
      <c r="F125" s="194"/>
      <c r="G125" s="194"/>
      <c r="H125" s="194"/>
      <c r="I125" s="194"/>
      <c r="J125" s="194"/>
      <c r="K125" s="194"/>
    </row>
    <row r="126" spans="1:11">
      <c r="A126" s="15" t="s">
        <v>32</v>
      </c>
      <c r="B126" s="8" t="s">
        <v>1699</v>
      </c>
      <c r="C126" s="9">
        <v>600</v>
      </c>
      <c r="D126" s="8">
        <v>3446</v>
      </c>
      <c r="E126" s="8">
        <v>5.75</v>
      </c>
      <c r="F126" s="194"/>
      <c r="G126" s="194"/>
      <c r="H126" s="194"/>
      <c r="I126" s="194"/>
      <c r="J126" s="194"/>
      <c r="K126" s="194"/>
    </row>
    <row r="127" spans="1:11">
      <c r="A127" s="15" t="s">
        <v>32</v>
      </c>
      <c r="B127" s="8" t="s">
        <v>1700</v>
      </c>
      <c r="C127" s="9">
        <v>1330</v>
      </c>
      <c r="D127" s="8">
        <v>9001</v>
      </c>
      <c r="E127" s="8">
        <v>6.77</v>
      </c>
      <c r="F127" s="194"/>
      <c r="G127" s="194"/>
      <c r="H127" s="194"/>
      <c r="I127" s="194"/>
      <c r="J127" s="194"/>
      <c r="K127" s="194"/>
    </row>
    <row r="128" spans="1:11">
      <c r="A128" s="15" t="s">
        <v>32</v>
      </c>
      <c r="B128" s="8" t="s">
        <v>1701</v>
      </c>
      <c r="C128" s="9">
        <v>3729</v>
      </c>
      <c r="D128" s="8">
        <v>18082</v>
      </c>
      <c r="E128" s="8">
        <v>4.8499999999999996</v>
      </c>
      <c r="F128" s="194"/>
      <c r="G128" s="194"/>
      <c r="H128" s="194"/>
      <c r="I128" s="194"/>
      <c r="J128" s="194"/>
      <c r="K128" s="194"/>
    </row>
    <row r="129" spans="1:11">
      <c r="A129" s="15" t="s">
        <v>32</v>
      </c>
      <c r="B129" s="8" t="s">
        <v>1702</v>
      </c>
      <c r="C129" s="9">
        <v>2045</v>
      </c>
      <c r="D129" s="8">
        <v>12082</v>
      </c>
      <c r="E129" s="8">
        <v>5.91</v>
      </c>
      <c r="F129" s="194"/>
      <c r="G129" s="194"/>
      <c r="H129" s="194"/>
      <c r="I129" s="194"/>
      <c r="J129" s="194"/>
      <c r="K129" s="194"/>
    </row>
    <row r="130" spans="1:11">
      <c r="A130" s="211" t="s">
        <v>32</v>
      </c>
      <c r="B130" s="212" t="s">
        <v>2281</v>
      </c>
      <c r="C130" s="213">
        <v>409</v>
      </c>
      <c r="D130" s="212">
        <v>2573</v>
      </c>
      <c r="E130" s="212">
        <v>6.29</v>
      </c>
      <c r="F130" s="194"/>
      <c r="G130" s="194"/>
      <c r="H130" s="194"/>
      <c r="I130" s="194"/>
      <c r="J130" s="194"/>
      <c r="K130" s="194"/>
    </row>
    <row r="131" spans="1:11">
      <c r="A131" s="15" t="s">
        <v>32</v>
      </c>
      <c r="B131" s="8" t="s">
        <v>1703</v>
      </c>
      <c r="C131" s="9">
        <v>2317</v>
      </c>
      <c r="D131" s="8">
        <v>10633</v>
      </c>
      <c r="E131" s="8">
        <v>4.59</v>
      </c>
      <c r="F131" s="194"/>
      <c r="G131" s="194"/>
      <c r="H131" s="194"/>
      <c r="I131" s="194"/>
      <c r="J131" s="194"/>
      <c r="K131" s="194"/>
    </row>
    <row r="132" spans="1:11">
      <c r="A132" s="15" t="s">
        <v>32</v>
      </c>
      <c r="B132" s="8" t="s">
        <v>1704</v>
      </c>
      <c r="C132" s="9">
        <v>1198</v>
      </c>
      <c r="D132" s="8">
        <v>5642</v>
      </c>
      <c r="E132" s="8">
        <v>4.71</v>
      </c>
      <c r="F132" s="194"/>
      <c r="G132" s="194"/>
      <c r="H132" s="194"/>
      <c r="I132" s="194"/>
      <c r="J132" s="194"/>
      <c r="K132" s="194"/>
    </row>
    <row r="133" spans="1:11">
      <c r="A133" s="15" t="s">
        <v>32</v>
      </c>
      <c r="B133" s="8" t="s">
        <v>1705</v>
      </c>
      <c r="C133" s="9">
        <v>513</v>
      </c>
      <c r="D133" s="8">
        <v>2019</v>
      </c>
      <c r="E133" s="8">
        <v>3.94</v>
      </c>
      <c r="F133" s="194"/>
      <c r="G133" s="194"/>
      <c r="H133" s="194"/>
      <c r="I133" s="194"/>
      <c r="J133" s="194"/>
      <c r="K133" s="194"/>
    </row>
    <row r="134" spans="1:11">
      <c r="A134" s="211" t="s">
        <v>32</v>
      </c>
      <c r="B134" s="212" t="s">
        <v>2282</v>
      </c>
      <c r="C134" s="213">
        <v>185</v>
      </c>
      <c r="D134" s="212">
        <v>1165</v>
      </c>
      <c r="E134" s="212">
        <v>6.3</v>
      </c>
      <c r="F134" s="194"/>
      <c r="G134" s="194"/>
      <c r="H134" s="194"/>
      <c r="I134" s="194"/>
      <c r="J134" s="194"/>
      <c r="K134" s="194"/>
    </row>
    <row r="135" spans="1:11">
      <c r="A135" s="15" t="s">
        <v>32</v>
      </c>
      <c r="B135" s="8" t="s">
        <v>630</v>
      </c>
      <c r="C135" s="9">
        <v>215</v>
      </c>
      <c r="D135" s="8">
        <v>1035</v>
      </c>
      <c r="E135" s="8">
        <v>4.83</v>
      </c>
      <c r="F135" s="194"/>
      <c r="G135" s="194"/>
      <c r="H135" s="194"/>
      <c r="I135" s="194"/>
      <c r="J135" s="194"/>
      <c r="K135" s="194"/>
    </row>
    <row r="136" spans="1:11">
      <c r="A136" s="15" t="s">
        <v>32</v>
      </c>
      <c r="B136" s="8" t="s">
        <v>1706</v>
      </c>
      <c r="C136" s="9">
        <v>332</v>
      </c>
      <c r="D136" s="8">
        <v>1811</v>
      </c>
      <c r="E136" s="8">
        <v>5.47</v>
      </c>
      <c r="F136" s="194"/>
      <c r="G136" s="194"/>
      <c r="H136" s="194"/>
      <c r="I136" s="194"/>
      <c r="J136" s="194"/>
      <c r="K136" s="194"/>
    </row>
    <row r="137" spans="1:11">
      <c r="A137" s="15" t="s">
        <v>32</v>
      </c>
      <c r="B137" s="8" t="s">
        <v>1707</v>
      </c>
      <c r="C137" s="9">
        <v>1751</v>
      </c>
      <c r="D137" s="8">
        <v>8001</v>
      </c>
      <c r="E137" s="8">
        <v>4.57</v>
      </c>
      <c r="F137" s="194"/>
      <c r="G137" s="194"/>
      <c r="H137" s="194"/>
      <c r="I137" s="194"/>
      <c r="J137" s="194"/>
      <c r="K137" s="194"/>
    </row>
    <row r="138" spans="1:11">
      <c r="A138" s="15" t="s">
        <v>32</v>
      </c>
      <c r="B138" s="8" t="s">
        <v>443</v>
      </c>
      <c r="C138" s="9">
        <v>1060</v>
      </c>
      <c r="D138" s="8">
        <v>5052</v>
      </c>
      <c r="E138" s="8">
        <v>4.7699999999999996</v>
      </c>
      <c r="F138" s="194"/>
      <c r="G138" s="194"/>
      <c r="H138" s="194"/>
      <c r="I138" s="194"/>
      <c r="J138" s="194"/>
      <c r="K138" s="194"/>
    </row>
    <row r="139" spans="1:11">
      <c r="A139" s="15" t="s">
        <v>32</v>
      </c>
      <c r="B139" s="8" t="s">
        <v>1708</v>
      </c>
      <c r="C139" s="9">
        <v>3815</v>
      </c>
      <c r="D139" s="8">
        <v>17052</v>
      </c>
      <c r="E139" s="8">
        <v>4.47</v>
      </c>
      <c r="F139" s="194"/>
      <c r="G139" s="194"/>
      <c r="H139" s="194"/>
      <c r="I139" s="194"/>
      <c r="J139" s="194"/>
      <c r="K139" s="194"/>
    </row>
    <row r="140" spans="1:11">
      <c r="A140" s="15" t="s">
        <v>32</v>
      </c>
      <c r="B140" s="8" t="s">
        <v>1709</v>
      </c>
      <c r="C140" s="9">
        <v>703</v>
      </c>
      <c r="D140" s="8">
        <v>3085</v>
      </c>
      <c r="E140" s="8">
        <v>4.3899999999999997</v>
      </c>
      <c r="F140" s="194"/>
      <c r="G140" s="194"/>
      <c r="H140" s="194"/>
      <c r="I140" s="194"/>
      <c r="J140" s="194"/>
      <c r="K140" s="194"/>
    </row>
    <row r="141" spans="1:11">
      <c r="A141" s="211" t="s">
        <v>32</v>
      </c>
      <c r="B141" s="212" t="s">
        <v>2283</v>
      </c>
      <c r="C141" s="213">
        <v>690</v>
      </c>
      <c r="D141" s="212">
        <v>4342</v>
      </c>
      <c r="E141" s="212">
        <v>6.29</v>
      </c>
      <c r="F141" s="194"/>
      <c r="G141" s="194"/>
      <c r="H141" s="194"/>
      <c r="I141" s="194"/>
      <c r="J141" s="194"/>
      <c r="K141" s="194"/>
    </row>
    <row r="142" spans="1:11">
      <c r="A142" s="211" t="s">
        <v>32</v>
      </c>
      <c r="B142" s="212" t="s">
        <v>1969</v>
      </c>
      <c r="C142" s="213">
        <v>376</v>
      </c>
      <c r="D142" s="212">
        <v>2368</v>
      </c>
      <c r="E142" s="212">
        <v>6.3</v>
      </c>
      <c r="F142" s="194"/>
      <c r="G142" s="194"/>
      <c r="H142" s="194"/>
      <c r="I142" s="194"/>
      <c r="J142" s="194"/>
      <c r="K142" s="194"/>
    </row>
    <row r="143" spans="1:11">
      <c r="A143" s="211" t="s">
        <v>32</v>
      </c>
      <c r="B143" s="212" t="s">
        <v>2284</v>
      </c>
      <c r="C143" s="213">
        <v>142</v>
      </c>
      <c r="D143" s="212">
        <v>896</v>
      </c>
      <c r="E143" s="212">
        <v>6.31</v>
      </c>
      <c r="F143" s="194"/>
      <c r="G143" s="194"/>
      <c r="H143" s="194"/>
      <c r="I143" s="194"/>
      <c r="J143" s="194"/>
      <c r="K143" s="194"/>
    </row>
    <row r="144" spans="1:11">
      <c r="A144" s="15" t="s">
        <v>32</v>
      </c>
      <c r="B144" s="8" t="s">
        <v>1710</v>
      </c>
      <c r="C144" s="9">
        <v>950</v>
      </c>
      <c r="D144" s="8">
        <v>3570</v>
      </c>
      <c r="E144" s="8">
        <v>3.76</v>
      </c>
      <c r="F144" s="194"/>
      <c r="G144" s="194"/>
      <c r="H144" s="194"/>
      <c r="I144" s="194"/>
      <c r="J144" s="194"/>
      <c r="K144" s="194"/>
    </row>
    <row r="145" spans="1:11">
      <c r="A145" s="15" t="s">
        <v>32</v>
      </c>
      <c r="B145" s="8" t="s">
        <v>1711</v>
      </c>
      <c r="C145" s="9">
        <v>1172</v>
      </c>
      <c r="D145" s="8">
        <v>5107</v>
      </c>
      <c r="E145" s="8">
        <v>4.3600000000000003</v>
      </c>
      <c r="F145" s="194"/>
      <c r="G145" s="194"/>
      <c r="H145" s="194"/>
      <c r="I145" s="194"/>
      <c r="J145" s="194"/>
      <c r="K145" s="194"/>
    </row>
    <row r="146" spans="1:11">
      <c r="A146" s="15" t="s">
        <v>32</v>
      </c>
      <c r="B146" s="8" t="s">
        <v>1712</v>
      </c>
      <c r="C146" s="9">
        <v>675</v>
      </c>
      <c r="D146" s="8">
        <v>3515</v>
      </c>
      <c r="E146" s="8">
        <v>5.21</v>
      </c>
      <c r="F146" s="194"/>
      <c r="G146" s="194"/>
      <c r="H146" s="194"/>
      <c r="I146" s="194"/>
      <c r="J146" s="194"/>
      <c r="K146" s="194"/>
    </row>
    <row r="147" spans="1:11">
      <c r="A147" s="211" t="s">
        <v>32</v>
      </c>
      <c r="B147" s="212" t="s">
        <v>2285</v>
      </c>
      <c r="C147" s="213">
        <v>922</v>
      </c>
      <c r="D147" s="212">
        <v>5803</v>
      </c>
      <c r="E147" s="212">
        <v>6.29</v>
      </c>
      <c r="F147" s="194"/>
      <c r="G147" s="194"/>
      <c r="H147" s="194"/>
      <c r="I147" s="194"/>
      <c r="J147" s="194"/>
      <c r="K147" s="194"/>
    </row>
    <row r="148" spans="1:11">
      <c r="A148" s="211" t="s">
        <v>32</v>
      </c>
      <c r="B148" s="212" t="s">
        <v>1974</v>
      </c>
      <c r="C148" s="213">
        <v>780</v>
      </c>
      <c r="D148" s="212">
        <v>4912</v>
      </c>
      <c r="E148" s="212">
        <v>6.3</v>
      </c>
      <c r="F148" s="194"/>
      <c r="G148" s="194"/>
      <c r="H148" s="194"/>
      <c r="I148" s="194"/>
      <c r="J148" s="194"/>
      <c r="K148" s="194"/>
    </row>
    <row r="149" spans="1:11">
      <c r="A149" s="15" t="s">
        <v>32</v>
      </c>
      <c r="B149" s="8" t="s">
        <v>1713</v>
      </c>
      <c r="C149" s="9">
        <v>4143</v>
      </c>
      <c r="D149" s="8">
        <v>19801</v>
      </c>
      <c r="E149" s="8">
        <v>4.78</v>
      </c>
      <c r="F149" s="194"/>
      <c r="G149" s="194"/>
      <c r="H149" s="194"/>
      <c r="I149" s="194"/>
      <c r="J149" s="194"/>
      <c r="K149" s="194"/>
    </row>
    <row r="150" spans="1:11">
      <c r="A150" s="15" t="s">
        <v>32</v>
      </c>
      <c r="B150" s="8" t="s">
        <v>1714</v>
      </c>
      <c r="C150" s="9">
        <v>527</v>
      </c>
      <c r="D150" s="8">
        <v>2909</v>
      </c>
      <c r="E150" s="8">
        <v>5.52</v>
      </c>
      <c r="F150" s="194"/>
      <c r="G150" s="194"/>
      <c r="H150" s="194"/>
      <c r="I150" s="194"/>
      <c r="J150" s="194"/>
      <c r="K150" s="194"/>
    </row>
    <row r="151" spans="1:11">
      <c r="A151" s="15" t="s">
        <v>32</v>
      </c>
      <c r="B151" s="8" t="s">
        <v>1715</v>
      </c>
      <c r="C151" s="9">
        <v>680</v>
      </c>
      <c r="D151" s="8">
        <v>3343</v>
      </c>
      <c r="E151" s="8">
        <v>4.92</v>
      </c>
      <c r="F151" s="194"/>
      <c r="G151" s="194"/>
      <c r="H151" s="194"/>
      <c r="I151" s="194"/>
      <c r="J151" s="194"/>
      <c r="K151" s="194"/>
    </row>
    <row r="152" spans="1:11">
      <c r="A152" s="15" t="s">
        <v>32</v>
      </c>
      <c r="B152" s="8" t="s">
        <v>1716</v>
      </c>
      <c r="C152" s="9">
        <v>914</v>
      </c>
      <c r="D152" s="8">
        <v>3829</v>
      </c>
      <c r="E152" s="8">
        <v>4.1900000000000004</v>
      </c>
      <c r="F152" s="194"/>
      <c r="G152" s="194"/>
      <c r="H152" s="194"/>
      <c r="I152" s="194"/>
      <c r="J152" s="194"/>
      <c r="K152" s="194"/>
    </row>
    <row r="153" spans="1:11">
      <c r="A153" s="15" t="s">
        <v>32</v>
      </c>
      <c r="B153" s="8" t="s">
        <v>1717</v>
      </c>
      <c r="C153" s="9">
        <v>614</v>
      </c>
      <c r="D153" s="8">
        <v>2961</v>
      </c>
      <c r="E153" s="8">
        <v>4.83</v>
      </c>
      <c r="F153" s="194"/>
      <c r="G153" s="194"/>
      <c r="H153" s="194"/>
      <c r="I153" s="194"/>
      <c r="J153" s="194"/>
      <c r="K153" s="194"/>
    </row>
    <row r="154" spans="1:11">
      <c r="A154" s="15" t="s">
        <v>32</v>
      </c>
      <c r="B154" s="8" t="s">
        <v>1718</v>
      </c>
      <c r="C154" s="9">
        <v>486</v>
      </c>
      <c r="D154" s="8">
        <v>2223</v>
      </c>
      <c r="E154" s="8">
        <v>4.58</v>
      </c>
      <c r="F154" s="194"/>
      <c r="G154" s="194"/>
      <c r="H154" s="194"/>
      <c r="I154" s="194"/>
      <c r="J154" s="194"/>
      <c r="K154" s="194"/>
    </row>
    <row r="155" spans="1:11">
      <c r="A155" s="15" t="s">
        <v>32</v>
      </c>
      <c r="B155" s="8" t="s">
        <v>1719</v>
      </c>
      <c r="C155" s="9">
        <v>479</v>
      </c>
      <c r="D155" s="8">
        <v>2201</v>
      </c>
      <c r="E155" s="8">
        <v>4.5999999999999996</v>
      </c>
      <c r="F155" s="194"/>
      <c r="G155" s="194"/>
      <c r="H155" s="194"/>
      <c r="I155" s="194"/>
      <c r="J155" s="194"/>
      <c r="K155" s="194"/>
    </row>
    <row r="156" spans="1:11">
      <c r="A156" s="211" t="s">
        <v>32</v>
      </c>
      <c r="B156" s="212" t="s">
        <v>2286</v>
      </c>
      <c r="C156" s="213">
        <v>3087</v>
      </c>
      <c r="D156" s="212">
        <v>19431</v>
      </c>
      <c r="E156" s="212">
        <v>6.29</v>
      </c>
      <c r="F156" s="194"/>
      <c r="G156" s="194"/>
      <c r="H156" s="194"/>
      <c r="I156" s="194"/>
      <c r="J156" s="194"/>
      <c r="K156" s="194"/>
    </row>
    <row r="157" spans="1:11">
      <c r="A157" s="15" t="s">
        <v>32</v>
      </c>
      <c r="B157" s="8" t="s">
        <v>1720</v>
      </c>
      <c r="C157" s="9">
        <v>2617</v>
      </c>
      <c r="D157" s="8">
        <v>12271</v>
      </c>
      <c r="E157" s="8">
        <v>4.6900000000000004</v>
      </c>
      <c r="F157" s="194"/>
      <c r="G157" s="194"/>
      <c r="H157" s="194"/>
      <c r="I157" s="194"/>
      <c r="J157" s="194"/>
      <c r="K157" s="194"/>
    </row>
    <row r="158" spans="1:11">
      <c r="A158" s="211" t="s">
        <v>32</v>
      </c>
      <c r="B158" s="212" t="s">
        <v>1979</v>
      </c>
      <c r="C158" s="213">
        <v>766</v>
      </c>
      <c r="D158" s="212">
        <v>4825</v>
      </c>
      <c r="E158" s="212">
        <v>6.3</v>
      </c>
      <c r="F158" s="194"/>
      <c r="G158" s="194"/>
      <c r="H158" s="194"/>
      <c r="I158" s="194"/>
      <c r="J158" s="194"/>
      <c r="K158" s="194"/>
    </row>
    <row r="159" spans="1:11">
      <c r="A159" s="15" t="s">
        <v>32</v>
      </c>
      <c r="B159" s="8" t="s">
        <v>1721</v>
      </c>
      <c r="C159" s="9">
        <v>186</v>
      </c>
      <c r="D159" s="8">
        <v>748</v>
      </c>
      <c r="E159" s="8">
        <v>4.04</v>
      </c>
      <c r="F159" s="194"/>
      <c r="G159" s="194"/>
      <c r="H159" s="194"/>
      <c r="I159" s="194"/>
      <c r="J159" s="194"/>
      <c r="K159" s="194"/>
    </row>
    <row r="160" spans="1:11">
      <c r="A160" s="15" t="s">
        <v>32</v>
      </c>
      <c r="B160" s="8" t="s">
        <v>1722</v>
      </c>
      <c r="C160" s="9">
        <v>541</v>
      </c>
      <c r="D160" s="8">
        <v>2721</v>
      </c>
      <c r="E160" s="8">
        <v>5.03</v>
      </c>
      <c r="F160" s="194"/>
      <c r="G160" s="194"/>
      <c r="H160" s="194"/>
      <c r="I160" s="194"/>
      <c r="J160" s="194"/>
      <c r="K160" s="194"/>
    </row>
    <row r="161" spans="1:11">
      <c r="A161" s="15" t="s">
        <v>32</v>
      </c>
      <c r="B161" s="8" t="s">
        <v>1723</v>
      </c>
      <c r="C161" s="9">
        <v>1023</v>
      </c>
      <c r="D161" s="8">
        <v>4326</v>
      </c>
      <c r="E161" s="8">
        <v>4.2300000000000004</v>
      </c>
      <c r="F161" s="194"/>
      <c r="G161" s="194"/>
      <c r="H161" s="194"/>
      <c r="I161" s="194"/>
      <c r="J161" s="194"/>
      <c r="K161" s="194"/>
    </row>
    <row r="162" spans="1:11">
      <c r="A162" s="15" t="s">
        <v>32</v>
      </c>
      <c r="B162" s="8" t="s">
        <v>1724</v>
      </c>
      <c r="C162" s="9">
        <v>5526</v>
      </c>
      <c r="D162" s="8">
        <v>30390</v>
      </c>
      <c r="E162" s="8">
        <v>5.5</v>
      </c>
      <c r="F162" s="194"/>
      <c r="G162" s="194"/>
      <c r="H162" s="194"/>
      <c r="I162" s="194"/>
      <c r="J162" s="194"/>
      <c r="K162" s="194"/>
    </row>
    <row r="163" spans="1:11">
      <c r="A163" s="15" t="s">
        <v>32</v>
      </c>
      <c r="B163" s="8" t="s">
        <v>1725</v>
      </c>
      <c r="C163" s="9">
        <v>3259</v>
      </c>
      <c r="D163" s="8">
        <v>17595</v>
      </c>
      <c r="E163" s="8">
        <v>5.4</v>
      </c>
      <c r="F163" s="194"/>
      <c r="G163" s="194"/>
      <c r="H163" s="194"/>
      <c r="I163" s="194"/>
      <c r="J163" s="194"/>
      <c r="K163" s="194"/>
    </row>
    <row r="164" spans="1:11">
      <c r="A164" s="15" t="s">
        <v>32</v>
      </c>
      <c r="B164" s="8" t="s">
        <v>1726</v>
      </c>
      <c r="C164" s="9">
        <v>1269</v>
      </c>
      <c r="D164" s="8">
        <v>5516</v>
      </c>
      <c r="E164" s="8">
        <v>4.3499999999999996</v>
      </c>
      <c r="F164" s="194"/>
      <c r="G164" s="194"/>
      <c r="H164" s="194"/>
      <c r="I164" s="194"/>
      <c r="J164" s="194"/>
      <c r="K164" s="194"/>
    </row>
    <row r="165" spans="1:11">
      <c r="A165" s="211" t="s">
        <v>32</v>
      </c>
      <c r="B165" s="212" t="s">
        <v>2287</v>
      </c>
      <c r="C165" s="213">
        <v>1684</v>
      </c>
      <c r="D165" s="212">
        <v>10602</v>
      </c>
      <c r="E165" s="212">
        <v>6.3</v>
      </c>
      <c r="F165" s="194"/>
      <c r="G165" s="194"/>
      <c r="H165" s="194"/>
      <c r="I165" s="194"/>
      <c r="J165" s="194"/>
      <c r="K165" s="194"/>
    </row>
    <row r="166" spans="1:11">
      <c r="A166" s="211" t="s">
        <v>32</v>
      </c>
      <c r="B166" s="212" t="s">
        <v>2288</v>
      </c>
      <c r="C166" s="213">
        <v>990</v>
      </c>
      <c r="D166" s="212">
        <v>6231</v>
      </c>
      <c r="E166" s="212">
        <v>6.29</v>
      </c>
      <c r="F166" s="194"/>
      <c r="G166" s="194"/>
      <c r="H166" s="194"/>
      <c r="I166" s="194"/>
      <c r="J166" s="194"/>
      <c r="K166" s="194"/>
    </row>
    <row r="167" spans="1:11">
      <c r="A167" s="15" t="s">
        <v>32</v>
      </c>
      <c r="B167" s="8" t="s">
        <v>1727</v>
      </c>
      <c r="C167" s="9">
        <v>1440</v>
      </c>
      <c r="D167" s="8">
        <v>6246</v>
      </c>
      <c r="E167" s="8">
        <v>4.34</v>
      </c>
      <c r="F167" s="194"/>
      <c r="G167" s="194"/>
      <c r="H167" s="194"/>
      <c r="I167" s="194"/>
      <c r="J167" s="194"/>
      <c r="K167" s="194"/>
    </row>
    <row r="168" spans="1:11">
      <c r="A168" s="15" t="s">
        <v>32</v>
      </c>
      <c r="B168" s="8" t="s">
        <v>1728</v>
      </c>
      <c r="C168" s="9">
        <v>1134</v>
      </c>
      <c r="D168" s="8">
        <v>5348</v>
      </c>
      <c r="E168" s="8">
        <v>4.72</v>
      </c>
      <c r="F168" s="194"/>
      <c r="G168" s="194"/>
      <c r="H168" s="194"/>
      <c r="I168" s="194"/>
      <c r="J168" s="194"/>
      <c r="K168" s="194"/>
    </row>
    <row r="169" spans="1:11">
      <c r="A169" s="15" t="s">
        <v>32</v>
      </c>
      <c r="B169" s="8" t="s">
        <v>1729</v>
      </c>
      <c r="C169" s="9">
        <v>1024</v>
      </c>
      <c r="D169" s="8">
        <v>5647</v>
      </c>
      <c r="E169" s="8">
        <v>5.52</v>
      </c>
      <c r="F169" s="194"/>
      <c r="G169" s="194"/>
      <c r="H169" s="194"/>
      <c r="I169" s="194"/>
      <c r="J169" s="194"/>
      <c r="K169" s="194"/>
    </row>
    <row r="170" spans="1:11">
      <c r="A170" s="15" t="s">
        <v>32</v>
      </c>
      <c r="B170" s="8" t="s">
        <v>1730</v>
      </c>
      <c r="C170" s="9">
        <v>563</v>
      </c>
      <c r="D170" s="8">
        <v>2907</v>
      </c>
      <c r="E170" s="8">
        <v>5.17</v>
      </c>
      <c r="F170" s="194"/>
      <c r="G170" s="194"/>
      <c r="H170" s="194"/>
      <c r="I170" s="194"/>
      <c r="J170" s="194"/>
      <c r="K170" s="194"/>
    </row>
    <row r="171" spans="1:11">
      <c r="A171" s="15" t="s">
        <v>32</v>
      </c>
      <c r="B171" s="8" t="s">
        <v>1731</v>
      </c>
      <c r="C171" s="9">
        <v>2215</v>
      </c>
      <c r="D171" s="8">
        <v>10186</v>
      </c>
      <c r="E171" s="8">
        <v>4.5999999999999996</v>
      </c>
      <c r="F171" s="194"/>
      <c r="G171" s="194"/>
      <c r="H171" s="194"/>
      <c r="I171" s="194"/>
      <c r="J171" s="194"/>
      <c r="K171" s="194"/>
    </row>
    <row r="172" spans="1:11">
      <c r="A172" s="15" t="s">
        <v>32</v>
      </c>
      <c r="B172" s="8" t="s">
        <v>1732</v>
      </c>
      <c r="C172" s="9">
        <v>1195</v>
      </c>
      <c r="D172" s="8">
        <v>5087</v>
      </c>
      <c r="E172" s="8">
        <v>4.26</v>
      </c>
      <c r="F172" s="194"/>
      <c r="G172" s="194"/>
      <c r="H172" s="194"/>
      <c r="I172" s="194"/>
      <c r="J172" s="194"/>
      <c r="K172" s="194"/>
    </row>
    <row r="173" spans="1:11">
      <c r="A173" s="15" t="s">
        <v>32</v>
      </c>
      <c r="B173" s="8" t="s">
        <v>1733</v>
      </c>
      <c r="C173" s="9">
        <v>1833</v>
      </c>
      <c r="D173" s="8">
        <v>7881</v>
      </c>
      <c r="E173" s="8">
        <v>4.3</v>
      </c>
      <c r="F173" s="194"/>
      <c r="G173" s="194"/>
      <c r="H173" s="194"/>
      <c r="I173" s="194"/>
      <c r="J173" s="194"/>
      <c r="K173" s="194"/>
    </row>
    <row r="174" spans="1:11">
      <c r="A174" s="15" t="s">
        <v>32</v>
      </c>
      <c r="B174" s="8" t="s">
        <v>1734</v>
      </c>
      <c r="C174" s="9">
        <v>398</v>
      </c>
      <c r="D174" s="8">
        <v>1836</v>
      </c>
      <c r="E174" s="8">
        <v>4.62</v>
      </c>
      <c r="F174" s="194"/>
      <c r="G174" s="194"/>
      <c r="H174" s="194"/>
      <c r="I174" s="194"/>
      <c r="J174" s="194"/>
      <c r="K174" s="194"/>
    </row>
    <row r="175" spans="1:11">
      <c r="A175" s="15" t="s">
        <v>32</v>
      </c>
      <c r="B175" s="8" t="s">
        <v>1735</v>
      </c>
      <c r="C175" s="9">
        <v>2642</v>
      </c>
      <c r="D175" s="8">
        <v>13685</v>
      </c>
      <c r="E175" s="8">
        <v>5.18</v>
      </c>
      <c r="F175" s="194"/>
      <c r="G175" s="194"/>
      <c r="H175" s="194"/>
      <c r="I175" s="194"/>
      <c r="J175" s="194"/>
      <c r="K175" s="194"/>
    </row>
    <row r="176" spans="1:11">
      <c r="A176" s="15" t="s">
        <v>32</v>
      </c>
      <c r="B176" s="8" t="s">
        <v>1736</v>
      </c>
      <c r="C176" s="9">
        <v>2207</v>
      </c>
      <c r="D176" s="8">
        <v>11495</v>
      </c>
      <c r="E176" s="8">
        <v>5.21</v>
      </c>
      <c r="F176" s="194"/>
      <c r="G176" s="194"/>
      <c r="H176" s="194"/>
      <c r="I176" s="194"/>
      <c r="J176" s="194"/>
      <c r="K176" s="194"/>
    </row>
    <row r="177" spans="1:11">
      <c r="A177" s="15" t="s">
        <v>32</v>
      </c>
      <c r="B177" s="8" t="s">
        <v>1737</v>
      </c>
      <c r="C177" s="9">
        <v>982</v>
      </c>
      <c r="D177" s="8">
        <v>4642</v>
      </c>
      <c r="E177" s="8">
        <v>4.7300000000000004</v>
      </c>
      <c r="F177" s="194"/>
      <c r="G177" s="194"/>
      <c r="H177" s="194"/>
      <c r="I177" s="194"/>
      <c r="J177" s="194"/>
      <c r="K177" s="194"/>
    </row>
    <row r="178" spans="1:11">
      <c r="A178" s="15" t="s">
        <v>32</v>
      </c>
      <c r="B178" s="8" t="s">
        <v>1738</v>
      </c>
      <c r="C178" s="9">
        <v>151</v>
      </c>
      <c r="D178" s="8">
        <v>719</v>
      </c>
      <c r="E178" s="8">
        <v>4.78</v>
      </c>
      <c r="F178" s="194"/>
      <c r="G178" s="194"/>
      <c r="H178" s="194"/>
      <c r="I178" s="194"/>
      <c r="J178" s="194"/>
      <c r="K178" s="194"/>
    </row>
    <row r="179" spans="1:11">
      <c r="A179" s="15" t="s">
        <v>32</v>
      </c>
      <c r="B179" s="8" t="s">
        <v>1739</v>
      </c>
      <c r="C179" s="9">
        <v>2097</v>
      </c>
      <c r="D179" s="8">
        <v>9056</v>
      </c>
      <c r="E179" s="8">
        <v>4.32</v>
      </c>
      <c r="F179" s="194"/>
      <c r="G179" s="194"/>
      <c r="H179" s="194"/>
      <c r="I179" s="194"/>
      <c r="J179" s="194"/>
      <c r="K179" s="194"/>
    </row>
    <row r="180" spans="1:11">
      <c r="A180" s="15" t="s">
        <v>32</v>
      </c>
      <c r="B180" s="8" t="s">
        <v>1740</v>
      </c>
      <c r="C180" s="9">
        <v>1265</v>
      </c>
      <c r="D180" s="8">
        <v>5310</v>
      </c>
      <c r="E180" s="8">
        <v>4.2</v>
      </c>
      <c r="F180" s="194"/>
      <c r="G180" s="194"/>
      <c r="H180" s="194"/>
      <c r="I180" s="194"/>
      <c r="J180" s="194"/>
      <c r="K180" s="194"/>
    </row>
    <row r="181" spans="1:11">
      <c r="A181" s="15" t="s">
        <v>32</v>
      </c>
      <c r="B181" s="8" t="s">
        <v>1741</v>
      </c>
      <c r="C181" s="9">
        <v>918</v>
      </c>
      <c r="D181" s="8">
        <v>3964</v>
      </c>
      <c r="E181" s="8">
        <v>4.32</v>
      </c>
      <c r="F181" s="194"/>
      <c r="G181" s="194"/>
      <c r="H181" s="194"/>
      <c r="I181" s="194"/>
      <c r="J181" s="194"/>
      <c r="K181" s="194"/>
    </row>
    <row r="182" spans="1:11">
      <c r="A182" s="211" t="s">
        <v>32</v>
      </c>
      <c r="B182" s="212" t="s">
        <v>2289</v>
      </c>
      <c r="C182" s="213">
        <v>860</v>
      </c>
      <c r="D182" s="212">
        <v>5412</v>
      </c>
      <c r="E182" s="212">
        <v>6.29</v>
      </c>
      <c r="F182" s="194"/>
      <c r="G182" s="194"/>
      <c r="H182" s="194"/>
      <c r="I182" s="194"/>
      <c r="J182" s="194"/>
      <c r="K182" s="194"/>
    </row>
    <row r="183" spans="1:11">
      <c r="A183" s="15" t="s">
        <v>32</v>
      </c>
      <c r="B183" s="8" t="s">
        <v>1742</v>
      </c>
      <c r="C183" s="9">
        <v>3427</v>
      </c>
      <c r="D183" s="8">
        <v>17371</v>
      </c>
      <c r="E183" s="8">
        <v>5.07</v>
      </c>
      <c r="F183" s="194"/>
      <c r="G183" s="194"/>
      <c r="H183" s="194"/>
      <c r="I183" s="194"/>
      <c r="J183" s="194"/>
      <c r="K183" s="194"/>
    </row>
    <row r="184" spans="1:11">
      <c r="A184" s="15" t="s">
        <v>32</v>
      </c>
      <c r="B184" s="8" t="s">
        <v>1743</v>
      </c>
      <c r="C184" s="9">
        <v>495</v>
      </c>
      <c r="D184" s="8">
        <v>2498</v>
      </c>
      <c r="E184" s="8">
        <v>5.05</v>
      </c>
      <c r="F184" s="194"/>
      <c r="G184" s="194"/>
      <c r="H184" s="194"/>
      <c r="I184" s="194"/>
      <c r="J184" s="194"/>
      <c r="K184" s="194"/>
    </row>
    <row r="185" spans="1:11">
      <c r="A185" s="15" t="s">
        <v>32</v>
      </c>
      <c r="B185" s="8" t="s">
        <v>1744</v>
      </c>
      <c r="C185" s="9">
        <v>1314</v>
      </c>
      <c r="D185" s="8">
        <v>3467</v>
      </c>
      <c r="E185" s="8">
        <v>2.64</v>
      </c>
      <c r="F185" s="194"/>
      <c r="G185" s="194"/>
      <c r="H185" s="194"/>
      <c r="I185" s="194"/>
      <c r="J185" s="194"/>
      <c r="K185" s="194"/>
    </row>
    <row r="186" spans="1:11">
      <c r="A186" s="15" t="s">
        <v>32</v>
      </c>
      <c r="B186" s="8" t="s">
        <v>1745</v>
      </c>
      <c r="C186" s="9">
        <v>210</v>
      </c>
      <c r="D186" s="8">
        <v>778</v>
      </c>
      <c r="E186" s="8">
        <v>3.72</v>
      </c>
      <c r="F186" s="194"/>
      <c r="G186" s="194"/>
      <c r="H186" s="194"/>
      <c r="I186" s="194"/>
      <c r="J186" s="194"/>
      <c r="K186" s="194"/>
    </row>
    <row r="187" spans="1:11">
      <c r="A187" s="211" t="s">
        <v>32</v>
      </c>
      <c r="B187" s="212" t="s">
        <v>2290</v>
      </c>
      <c r="C187" s="213">
        <v>1493</v>
      </c>
      <c r="D187" s="212">
        <v>9397</v>
      </c>
      <c r="E187" s="212">
        <v>6.29</v>
      </c>
      <c r="F187" s="194"/>
      <c r="G187" s="194"/>
      <c r="H187" s="194"/>
      <c r="I187" s="194"/>
      <c r="J187" s="194"/>
      <c r="K187" s="194"/>
    </row>
    <row r="188" spans="1:11">
      <c r="A188" s="15" t="s">
        <v>32</v>
      </c>
      <c r="B188" s="8" t="s">
        <v>1746</v>
      </c>
      <c r="C188" s="9">
        <v>2380</v>
      </c>
      <c r="D188" s="8">
        <v>10397</v>
      </c>
      <c r="E188" s="8">
        <v>4.37</v>
      </c>
      <c r="F188" s="194"/>
      <c r="G188" s="194"/>
      <c r="H188" s="194"/>
      <c r="I188" s="194"/>
      <c r="J188" s="194"/>
      <c r="K188" s="194"/>
    </row>
    <row r="189" spans="1:11">
      <c r="A189" s="15" t="s">
        <v>32</v>
      </c>
      <c r="B189" s="8" t="s">
        <v>1747</v>
      </c>
      <c r="C189" s="9">
        <v>8944</v>
      </c>
      <c r="D189" s="8">
        <v>40246</v>
      </c>
      <c r="E189" s="8">
        <v>4.5</v>
      </c>
      <c r="F189" s="194"/>
      <c r="G189" s="194"/>
      <c r="H189" s="194"/>
      <c r="I189" s="194"/>
      <c r="J189" s="194"/>
      <c r="K189" s="194"/>
    </row>
    <row r="190" spans="1:11">
      <c r="A190" s="211" t="s">
        <v>32</v>
      </c>
      <c r="B190" s="212" t="s">
        <v>1650</v>
      </c>
      <c r="C190" s="213">
        <v>229</v>
      </c>
      <c r="D190" s="212">
        <v>1441</v>
      </c>
      <c r="E190" s="212">
        <v>6.29</v>
      </c>
      <c r="F190" s="194"/>
      <c r="G190" s="194"/>
      <c r="H190" s="194"/>
      <c r="I190" s="194"/>
      <c r="J190" s="194"/>
      <c r="K190" s="194"/>
    </row>
    <row r="191" spans="1:11">
      <c r="A191" s="211" t="s">
        <v>32</v>
      </c>
      <c r="B191" s="212" t="s">
        <v>2291</v>
      </c>
      <c r="C191" s="213">
        <v>953</v>
      </c>
      <c r="D191" s="212">
        <v>5996</v>
      </c>
      <c r="E191" s="212">
        <v>6.29</v>
      </c>
      <c r="F191" s="194"/>
      <c r="G191" s="194"/>
      <c r="H191" s="194"/>
      <c r="I191" s="194"/>
      <c r="J191" s="194"/>
      <c r="K191" s="194"/>
    </row>
    <row r="192" spans="1:11">
      <c r="A192" s="15" t="s">
        <v>32</v>
      </c>
      <c r="B192" s="8" t="s">
        <v>1748</v>
      </c>
      <c r="C192" s="9">
        <v>499</v>
      </c>
      <c r="D192" s="8">
        <v>2342</v>
      </c>
      <c r="E192" s="8">
        <v>4.7</v>
      </c>
      <c r="F192" s="194"/>
      <c r="G192" s="194"/>
      <c r="H192" s="194"/>
      <c r="I192" s="194"/>
      <c r="J192" s="194"/>
      <c r="K192" s="194"/>
    </row>
    <row r="193" spans="1:11">
      <c r="A193" s="15" t="s">
        <v>32</v>
      </c>
      <c r="B193" s="8" t="s">
        <v>1749</v>
      </c>
      <c r="C193" s="9">
        <v>740</v>
      </c>
      <c r="D193" s="8">
        <v>3320</v>
      </c>
      <c r="E193" s="8">
        <v>4.49</v>
      </c>
      <c r="F193" s="194"/>
      <c r="G193" s="194"/>
      <c r="H193" s="194"/>
      <c r="I193" s="194"/>
      <c r="J193" s="194"/>
      <c r="K193" s="194"/>
    </row>
    <row r="194" spans="1:11">
      <c r="A194" s="15" t="s">
        <v>32</v>
      </c>
      <c r="B194" s="8" t="s">
        <v>470</v>
      </c>
      <c r="C194" s="9">
        <v>1572</v>
      </c>
      <c r="D194" s="8">
        <v>7904</v>
      </c>
      <c r="E194" s="8">
        <v>5.03</v>
      </c>
      <c r="F194" s="194"/>
      <c r="G194" s="194"/>
      <c r="H194" s="194"/>
      <c r="I194" s="194"/>
      <c r="J194" s="194"/>
      <c r="K194" s="194"/>
    </row>
    <row r="195" spans="1:11">
      <c r="A195" s="211" t="s">
        <v>32</v>
      </c>
      <c r="B195" s="212" t="s">
        <v>2292</v>
      </c>
      <c r="C195" s="213">
        <v>551</v>
      </c>
      <c r="D195" s="212">
        <v>3470</v>
      </c>
      <c r="E195" s="212">
        <v>6.3</v>
      </c>
      <c r="F195" s="194"/>
      <c r="G195" s="194"/>
      <c r="H195" s="194"/>
      <c r="I195" s="194"/>
      <c r="J195" s="194"/>
      <c r="K195" s="194"/>
    </row>
    <row r="196" spans="1:11">
      <c r="A196" s="211" t="s">
        <v>32</v>
      </c>
      <c r="B196" s="212" t="s">
        <v>565</v>
      </c>
      <c r="C196" s="213">
        <v>989</v>
      </c>
      <c r="D196" s="212">
        <v>6227</v>
      </c>
      <c r="E196" s="212">
        <v>6.3</v>
      </c>
      <c r="F196" s="194"/>
      <c r="G196" s="194"/>
      <c r="H196" s="194"/>
      <c r="I196" s="194"/>
      <c r="J196" s="194"/>
      <c r="K196" s="194"/>
    </row>
    <row r="197" spans="1:11">
      <c r="A197" s="15" t="s">
        <v>32</v>
      </c>
      <c r="B197" s="8" t="s">
        <v>1750</v>
      </c>
      <c r="C197" s="9">
        <v>1036</v>
      </c>
      <c r="D197" s="8">
        <v>5051</v>
      </c>
      <c r="E197" s="8">
        <v>4.88</v>
      </c>
      <c r="F197" s="194"/>
      <c r="G197" s="194"/>
      <c r="H197" s="194"/>
      <c r="I197" s="194"/>
      <c r="J197" s="194"/>
      <c r="K197" s="194"/>
    </row>
    <row r="198" spans="1:11">
      <c r="A198" s="15" t="s">
        <v>32</v>
      </c>
      <c r="B198" s="8" t="s">
        <v>1751</v>
      </c>
      <c r="C198" s="9">
        <v>697</v>
      </c>
      <c r="D198" s="8">
        <v>3536</v>
      </c>
      <c r="E198" s="8">
        <v>5.08</v>
      </c>
      <c r="F198" s="194"/>
      <c r="G198" s="194"/>
      <c r="H198" s="194"/>
      <c r="I198" s="194"/>
      <c r="J198" s="194"/>
      <c r="K198" s="194"/>
    </row>
    <row r="199" spans="1:11">
      <c r="A199" s="15" t="s">
        <v>32</v>
      </c>
      <c r="B199" s="8" t="s">
        <v>92</v>
      </c>
      <c r="C199" s="9">
        <v>426</v>
      </c>
      <c r="D199" s="8">
        <v>2308</v>
      </c>
      <c r="E199" s="8">
        <v>5.43</v>
      </c>
      <c r="F199" s="194"/>
      <c r="G199" s="194"/>
      <c r="H199" s="194"/>
      <c r="I199" s="194"/>
      <c r="J199" s="194"/>
      <c r="K199" s="194"/>
    </row>
    <row r="200" spans="1:11">
      <c r="A200" s="15" t="s">
        <v>32</v>
      </c>
      <c r="B200" s="8" t="s">
        <v>1752</v>
      </c>
      <c r="C200" s="9">
        <v>1019</v>
      </c>
      <c r="D200" s="8">
        <v>4727</v>
      </c>
      <c r="E200" s="8">
        <v>4.6399999999999997</v>
      </c>
      <c r="F200" s="194"/>
      <c r="G200" s="194"/>
      <c r="H200" s="194"/>
      <c r="I200" s="194"/>
      <c r="J200" s="194"/>
      <c r="K200" s="194"/>
    </row>
    <row r="201" spans="1:11">
      <c r="A201" s="15" t="s">
        <v>32</v>
      </c>
      <c r="B201" s="8" t="s">
        <v>1753</v>
      </c>
      <c r="C201" s="9">
        <v>948</v>
      </c>
      <c r="D201" s="8">
        <v>4395</v>
      </c>
      <c r="E201" s="8">
        <v>4.6399999999999997</v>
      </c>
      <c r="F201" s="194"/>
      <c r="G201" s="194"/>
      <c r="H201" s="194"/>
      <c r="I201" s="194"/>
      <c r="J201" s="194"/>
      <c r="K201" s="194"/>
    </row>
    <row r="202" spans="1:11">
      <c r="A202" s="15" t="s">
        <v>32</v>
      </c>
      <c r="B202" s="8" t="s">
        <v>1754</v>
      </c>
      <c r="C202" s="9">
        <v>100</v>
      </c>
      <c r="D202" s="8">
        <v>559</v>
      </c>
      <c r="E202" s="8">
        <v>5.64</v>
      </c>
      <c r="F202" s="194"/>
      <c r="G202" s="194"/>
      <c r="H202" s="194"/>
      <c r="I202" s="194"/>
      <c r="J202" s="194"/>
      <c r="K202" s="194"/>
    </row>
    <row r="203" spans="1:11">
      <c r="A203" s="15" t="s">
        <v>32</v>
      </c>
      <c r="B203" s="8" t="s">
        <v>1755</v>
      </c>
      <c r="C203" s="9">
        <v>984</v>
      </c>
      <c r="D203" s="8">
        <v>4985</v>
      </c>
      <c r="E203" s="8">
        <v>5.07</v>
      </c>
      <c r="F203" s="194"/>
      <c r="G203" s="194"/>
      <c r="H203" s="194"/>
      <c r="I203" s="194"/>
      <c r="J203" s="194"/>
      <c r="K203" s="194"/>
    </row>
    <row r="204" spans="1:11">
      <c r="A204" s="15" t="s">
        <v>32</v>
      </c>
      <c r="B204" s="8" t="s">
        <v>1756</v>
      </c>
      <c r="C204" s="9">
        <v>2107</v>
      </c>
      <c r="D204" s="8">
        <v>10259</v>
      </c>
      <c r="E204" s="8">
        <v>4.87</v>
      </c>
      <c r="F204" s="194"/>
      <c r="G204" s="194"/>
      <c r="H204" s="194"/>
      <c r="I204" s="194"/>
      <c r="J204" s="194"/>
      <c r="K204" s="194"/>
    </row>
    <row r="205" spans="1:11">
      <c r="A205" s="15" t="s">
        <v>32</v>
      </c>
      <c r="B205" s="8" t="s">
        <v>1757</v>
      </c>
      <c r="C205" s="9">
        <v>408</v>
      </c>
      <c r="D205" s="8">
        <v>1901</v>
      </c>
      <c r="E205" s="8">
        <v>4.66</v>
      </c>
      <c r="F205" s="194"/>
      <c r="G205" s="194"/>
      <c r="H205" s="194"/>
      <c r="I205" s="194"/>
      <c r="J205" s="194"/>
      <c r="K205" s="194"/>
    </row>
    <row r="206" spans="1:11">
      <c r="A206" s="15" t="s">
        <v>32</v>
      </c>
      <c r="B206" s="8" t="s">
        <v>1758</v>
      </c>
      <c r="C206" s="9">
        <v>826</v>
      </c>
      <c r="D206" s="8">
        <v>3807</v>
      </c>
      <c r="E206" s="8">
        <v>4.6100000000000003</v>
      </c>
      <c r="F206" s="194"/>
      <c r="G206" s="194"/>
      <c r="H206" s="194"/>
      <c r="I206" s="194"/>
      <c r="J206" s="194"/>
      <c r="K206" s="194"/>
    </row>
    <row r="207" spans="1:11">
      <c r="A207" s="15" t="s">
        <v>32</v>
      </c>
      <c r="B207" s="8" t="s">
        <v>1759</v>
      </c>
      <c r="C207" s="9">
        <v>1782</v>
      </c>
      <c r="D207" s="8">
        <v>8713</v>
      </c>
      <c r="E207" s="8">
        <v>4.8899999999999997</v>
      </c>
      <c r="F207" s="194"/>
      <c r="G207" s="194"/>
      <c r="H207" s="194"/>
      <c r="I207" s="194"/>
      <c r="J207" s="194"/>
      <c r="K207" s="194"/>
    </row>
    <row r="208" spans="1:11">
      <c r="A208" s="15" t="s">
        <v>32</v>
      </c>
      <c r="B208" s="8" t="s">
        <v>1760</v>
      </c>
      <c r="C208" s="9">
        <v>4527</v>
      </c>
      <c r="D208" s="8">
        <v>21273</v>
      </c>
      <c r="E208" s="8">
        <v>4.7</v>
      </c>
      <c r="F208" s="194"/>
      <c r="G208" s="194"/>
      <c r="H208" s="194"/>
      <c r="I208" s="194"/>
      <c r="J208" s="194"/>
      <c r="K208" s="194"/>
    </row>
    <row r="209" spans="1:11">
      <c r="A209" s="211" t="s">
        <v>32</v>
      </c>
      <c r="B209" s="212" t="s">
        <v>2293</v>
      </c>
      <c r="C209" s="213">
        <v>2386</v>
      </c>
      <c r="D209" s="212">
        <v>15019</v>
      </c>
      <c r="E209" s="212">
        <v>6.29</v>
      </c>
      <c r="F209" s="194"/>
      <c r="G209" s="194"/>
      <c r="H209" s="194"/>
      <c r="I209" s="194"/>
      <c r="J209" s="194"/>
      <c r="K209" s="194"/>
    </row>
    <row r="210" spans="1:11">
      <c r="A210" s="15" t="s">
        <v>32</v>
      </c>
      <c r="B210" s="8" t="s">
        <v>1761</v>
      </c>
      <c r="C210" s="9">
        <v>312</v>
      </c>
      <c r="D210" s="8">
        <v>1587</v>
      </c>
      <c r="E210" s="8">
        <v>5.0999999999999996</v>
      </c>
      <c r="F210" s="194"/>
      <c r="G210" s="194"/>
      <c r="H210" s="194"/>
      <c r="I210" s="194"/>
      <c r="J210" s="194"/>
      <c r="K210" s="194"/>
    </row>
    <row r="211" spans="1:11">
      <c r="A211" s="15" t="s">
        <v>32</v>
      </c>
      <c r="B211" s="8" t="s">
        <v>1762</v>
      </c>
      <c r="C211" s="9">
        <v>1604</v>
      </c>
      <c r="D211" s="8">
        <v>8132</v>
      </c>
      <c r="E211" s="8">
        <v>5.07</v>
      </c>
      <c r="F211" s="194"/>
      <c r="G211" s="194"/>
      <c r="H211" s="194"/>
      <c r="I211" s="194"/>
      <c r="J211" s="194"/>
      <c r="K211" s="194"/>
    </row>
    <row r="212" spans="1:11">
      <c r="A212" s="15" t="s">
        <v>32</v>
      </c>
      <c r="B212" s="8" t="s">
        <v>1623</v>
      </c>
      <c r="C212" s="9">
        <v>494</v>
      </c>
      <c r="D212" s="8">
        <v>2120</v>
      </c>
      <c r="E212" s="8">
        <v>4.3</v>
      </c>
      <c r="F212" s="194"/>
      <c r="G212" s="194"/>
      <c r="H212" s="194"/>
      <c r="I212" s="194"/>
      <c r="J212" s="194"/>
      <c r="K212" s="194"/>
    </row>
    <row r="213" spans="1:11">
      <c r="A213" s="15" t="s">
        <v>32</v>
      </c>
      <c r="B213" s="8" t="s">
        <v>1763</v>
      </c>
      <c r="C213" s="9">
        <v>998</v>
      </c>
      <c r="D213" s="8">
        <v>4829</v>
      </c>
      <c r="E213" s="8">
        <v>4.84</v>
      </c>
      <c r="F213" s="194"/>
      <c r="G213" s="194"/>
      <c r="H213" s="194"/>
      <c r="I213" s="194"/>
      <c r="J213" s="194"/>
      <c r="K213" s="194"/>
    </row>
    <row r="214" spans="1:11">
      <c r="A214" s="15" t="s">
        <v>32</v>
      </c>
      <c r="B214" s="8" t="s">
        <v>1764</v>
      </c>
      <c r="C214" s="9">
        <v>2191</v>
      </c>
      <c r="D214" s="8">
        <v>9527</v>
      </c>
      <c r="E214" s="8">
        <v>4.3499999999999996</v>
      </c>
      <c r="F214" s="194"/>
      <c r="G214" s="194"/>
      <c r="H214" s="194"/>
      <c r="I214" s="194"/>
      <c r="J214" s="194"/>
      <c r="K214" s="194"/>
    </row>
    <row r="215" spans="1:11">
      <c r="A215" s="211" t="s">
        <v>32</v>
      </c>
      <c r="B215" s="212" t="s">
        <v>2294</v>
      </c>
      <c r="C215" s="213">
        <v>360</v>
      </c>
      <c r="D215" s="212">
        <v>2268</v>
      </c>
      <c r="E215" s="212">
        <v>6.3</v>
      </c>
      <c r="F215" s="194"/>
      <c r="G215" s="194"/>
      <c r="H215" s="194"/>
      <c r="I215" s="194"/>
      <c r="J215" s="194"/>
      <c r="K215" s="194"/>
    </row>
    <row r="216" spans="1:11">
      <c r="A216" s="15" t="s">
        <v>32</v>
      </c>
      <c r="B216" s="8" t="s">
        <v>1765</v>
      </c>
      <c r="C216" s="9">
        <v>9430</v>
      </c>
      <c r="D216" s="8">
        <v>42904</v>
      </c>
      <c r="E216" s="8">
        <v>4.55</v>
      </c>
      <c r="F216" s="194"/>
      <c r="G216" s="194"/>
      <c r="H216" s="194"/>
      <c r="I216" s="194"/>
      <c r="J216" s="194"/>
      <c r="K216" s="194"/>
    </row>
    <row r="217" spans="1:11">
      <c r="A217" s="211" t="s">
        <v>32</v>
      </c>
      <c r="B217" s="212" t="s">
        <v>2295</v>
      </c>
      <c r="C217" s="213">
        <v>488</v>
      </c>
      <c r="D217" s="212">
        <v>3074</v>
      </c>
      <c r="E217" s="212">
        <v>6.3</v>
      </c>
      <c r="F217" s="194"/>
      <c r="G217" s="194"/>
      <c r="H217" s="194"/>
      <c r="I217" s="194"/>
      <c r="J217" s="194"/>
      <c r="K217" s="194"/>
    </row>
    <row r="218" spans="1:11">
      <c r="A218" s="15" t="s">
        <v>32</v>
      </c>
      <c r="B218" s="8" t="s">
        <v>1766</v>
      </c>
      <c r="C218" s="9">
        <v>430</v>
      </c>
      <c r="D218" s="8">
        <v>1934</v>
      </c>
      <c r="E218" s="8">
        <v>4.5</v>
      </c>
      <c r="F218" s="194"/>
      <c r="G218" s="194"/>
      <c r="H218" s="194"/>
      <c r="I218" s="194"/>
      <c r="J218" s="194"/>
      <c r="K218" s="194"/>
    </row>
    <row r="219" spans="1:11">
      <c r="A219" s="211" t="s">
        <v>32</v>
      </c>
      <c r="B219" s="212" t="s">
        <v>1926</v>
      </c>
      <c r="C219" s="213">
        <v>1771</v>
      </c>
      <c r="D219" s="212">
        <v>11147</v>
      </c>
      <c r="E219" s="212">
        <v>6.29</v>
      </c>
      <c r="F219" s="194"/>
      <c r="G219" s="194"/>
      <c r="H219" s="194"/>
      <c r="I219" s="194"/>
      <c r="J219" s="194"/>
      <c r="K219" s="194"/>
    </row>
    <row r="220" spans="1:11">
      <c r="A220" s="15" t="s">
        <v>32</v>
      </c>
      <c r="B220" s="8" t="s">
        <v>1767</v>
      </c>
      <c r="C220" s="9">
        <v>740</v>
      </c>
      <c r="D220" s="8">
        <v>3741</v>
      </c>
      <c r="E220" s="8">
        <v>5.0599999999999996</v>
      </c>
      <c r="F220" s="194"/>
      <c r="G220" s="194"/>
      <c r="H220" s="194"/>
      <c r="I220" s="194"/>
      <c r="J220" s="194"/>
      <c r="K220" s="194"/>
    </row>
    <row r="221" spans="1:11">
      <c r="A221" s="15" t="s">
        <v>32</v>
      </c>
      <c r="B221" s="8" t="s">
        <v>1768</v>
      </c>
      <c r="C221" s="9">
        <v>5529</v>
      </c>
      <c r="D221" s="8">
        <v>27420</v>
      </c>
      <c r="E221" s="8">
        <v>4.96</v>
      </c>
      <c r="F221" s="194"/>
      <c r="G221" s="194"/>
      <c r="H221" s="194"/>
      <c r="I221" s="194"/>
      <c r="J221" s="194"/>
      <c r="K221" s="194"/>
    </row>
    <row r="222" spans="1:11">
      <c r="A222" s="15" t="s">
        <v>32</v>
      </c>
      <c r="B222" s="8" t="s">
        <v>1769</v>
      </c>
      <c r="C222" s="9">
        <v>7634</v>
      </c>
      <c r="D222" s="8">
        <v>39768</v>
      </c>
      <c r="E222" s="8">
        <v>5.21</v>
      </c>
      <c r="F222" s="194"/>
      <c r="G222" s="194"/>
      <c r="H222" s="194"/>
      <c r="I222" s="194"/>
      <c r="J222" s="194"/>
      <c r="K222" s="194"/>
    </row>
    <row r="223" spans="1:11">
      <c r="A223" s="15" t="s">
        <v>32</v>
      </c>
      <c r="B223" s="8" t="s">
        <v>1770</v>
      </c>
      <c r="C223" s="9">
        <v>1559</v>
      </c>
      <c r="D223" s="8">
        <v>7354</v>
      </c>
      <c r="E223" s="8">
        <v>4.72</v>
      </c>
      <c r="F223" s="194"/>
      <c r="G223" s="194"/>
      <c r="H223" s="194"/>
      <c r="I223" s="194"/>
      <c r="J223" s="194"/>
      <c r="K223" s="194"/>
    </row>
    <row r="224" spans="1:11">
      <c r="A224" s="15" t="s">
        <v>32</v>
      </c>
      <c r="B224" s="8" t="s">
        <v>1771</v>
      </c>
      <c r="C224" s="9">
        <v>1016</v>
      </c>
      <c r="D224" s="8">
        <v>4933</v>
      </c>
      <c r="E224" s="8">
        <v>4.8600000000000003</v>
      </c>
      <c r="F224" s="194"/>
      <c r="G224" s="194"/>
      <c r="H224" s="194"/>
      <c r="I224" s="194"/>
      <c r="J224" s="194"/>
      <c r="K224" s="194"/>
    </row>
    <row r="225" spans="1:11">
      <c r="A225" s="15" t="s">
        <v>32</v>
      </c>
      <c r="B225" s="8" t="s">
        <v>1772</v>
      </c>
      <c r="C225" s="9">
        <v>2123</v>
      </c>
      <c r="D225" s="8">
        <v>9892</v>
      </c>
      <c r="E225" s="8">
        <v>4.66</v>
      </c>
      <c r="F225" s="194"/>
      <c r="G225" s="194"/>
      <c r="H225" s="194"/>
      <c r="I225" s="194"/>
      <c r="J225" s="194"/>
      <c r="K225" s="194"/>
    </row>
    <row r="226" spans="1:11">
      <c r="A226" s="211" t="s">
        <v>32</v>
      </c>
      <c r="B226" s="212" t="s">
        <v>2296</v>
      </c>
      <c r="C226" s="213">
        <v>938</v>
      </c>
      <c r="D226" s="212">
        <v>5902</v>
      </c>
      <c r="E226" s="212">
        <v>6.29</v>
      </c>
      <c r="F226" s="194"/>
      <c r="G226" s="194"/>
      <c r="H226" s="194"/>
      <c r="I226" s="194"/>
      <c r="J226" s="194"/>
      <c r="K226" s="194"/>
    </row>
    <row r="227" spans="1:11">
      <c r="A227" s="211" t="s">
        <v>32</v>
      </c>
      <c r="B227" s="212" t="s">
        <v>1975</v>
      </c>
      <c r="C227" s="213">
        <v>984</v>
      </c>
      <c r="D227" s="212">
        <v>6194</v>
      </c>
      <c r="E227" s="212">
        <v>6.29</v>
      </c>
      <c r="F227" s="194"/>
      <c r="G227" s="194"/>
      <c r="H227" s="194"/>
      <c r="I227" s="194"/>
      <c r="J227" s="194"/>
      <c r="K227" s="194"/>
    </row>
    <row r="228" spans="1:11">
      <c r="A228" s="15" t="s">
        <v>32</v>
      </c>
      <c r="B228" s="8" t="s">
        <v>1773</v>
      </c>
      <c r="C228" s="9">
        <v>1971</v>
      </c>
      <c r="D228" s="8">
        <v>9616</v>
      </c>
      <c r="E228" s="8">
        <v>4.88</v>
      </c>
      <c r="F228" s="194"/>
      <c r="G228" s="194"/>
      <c r="H228" s="194"/>
      <c r="I228" s="194"/>
      <c r="J228" s="194"/>
      <c r="K228" s="194"/>
    </row>
    <row r="229" spans="1:11">
      <c r="A229" s="15" t="s">
        <v>32</v>
      </c>
      <c r="B229" s="8" t="s">
        <v>1774</v>
      </c>
      <c r="C229" s="9">
        <v>716</v>
      </c>
      <c r="D229" s="8">
        <v>3313</v>
      </c>
      <c r="E229" s="8">
        <v>4.63</v>
      </c>
      <c r="F229" s="194"/>
      <c r="G229" s="194"/>
      <c r="H229" s="194"/>
      <c r="I229" s="194"/>
      <c r="J229" s="194"/>
      <c r="K229" s="194"/>
    </row>
    <row r="230" spans="1:11">
      <c r="A230" s="15" t="s">
        <v>32</v>
      </c>
      <c r="B230" s="8" t="s">
        <v>1775</v>
      </c>
      <c r="C230" s="9">
        <v>241</v>
      </c>
      <c r="D230" s="8">
        <v>1466</v>
      </c>
      <c r="E230" s="8">
        <v>6.09</v>
      </c>
      <c r="F230" s="194"/>
      <c r="G230" s="194"/>
      <c r="H230" s="194"/>
      <c r="I230" s="194"/>
      <c r="J230" s="194"/>
      <c r="K230" s="194"/>
    </row>
    <row r="231" spans="1:11">
      <c r="A231" s="15" t="s">
        <v>32</v>
      </c>
      <c r="B231" s="8" t="s">
        <v>1776</v>
      </c>
      <c r="C231" s="9">
        <v>364</v>
      </c>
      <c r="D231" s="8">
        <v>1939</v>
      </c>
      <c r="E231" s="8">
        <v>5.34</v>
      </c>
      <c r="F231" s="194"/>
      <c r="G231" s="194"/>
      <c r="H231" s="194"/>
      <c r="I231" s="194"/>
      <c r="J231" s="194"/>
      <c r="K231" s="194"/>
    </row>
    <row r="232" spans="1:11">
      <c r="A232" s="15" t="s">
        <v>32</v>
      </c>
      <c r="B232" s="8" t="s">
        <v>1777</v>
      </c>
      <c r="C232" s="9">
        <v>719</v>
      </c>
      <c r="D232" s="8">
        <v>3347</v>
      </c>
      <c r="E232" s="8">
        <v>4.66</v>
      </c>
      <c r="F232" s="194"/>
      <c r="G232" s="194"/>
      <c r="H232" s="194"/>
      <c r="I232" s="194"/>
      <c r="J232" s="194"/>
      <c r="K232" s="194"/>
    </row>
    <row r="233" spans="1:11">
      <c r="A233" s="15" t="s">
        <v>32</v>
      </c>
      <c r="B233" s="8" t="s">
        <v>1778</v>
      </c>
      <c r="C233" s="9">
        <v>166</v>
      </c>
      <c r="D233" s="8">
        <v>742</v>
      </c>
      <c r="E233" s="8">
        <v>4.49</v>
      </c>
      <c r="F233" s="194"/>
      <c r="G233" s="194"/>
      <c r="H233" s="194"/>
      <c r="I233" s="194"/>
      <c r="J233" s="194"/>
      <c r="K233" s="194"/>
    </row>
    <row r="234" spans="1:11">
      <c r="A234" s="15" t="s">
        <v>32</v>
      </c>
      <c r="B234" s="8" t="s">
        <v>1779</v>
      </c>
      <c r="C234" s="9">
        <v>5674</v>
      </c>
      <c r="D234" s="8">
        <v>22639</v>
      </c>
      <c r="E234" s="8">
        <v>3.99</v>
      </c>
      <c r="F234" s="194"/>
      <c r="G234" s="194"/>
      <c r="H234" s="194"/>
      <c r="I234" s="194"/>
      <c r="J234" s="194"/>
      <c r="K234" s="194"/>
    </row>
    <row r="235" spans="1:11">
      <c r="A235" s="15" t="s">
        <v>32</v>
      </c>
      <c r="B235" s="8" t="s">
        <v>1780</v>
      </c>
      <c r="C235" s="9">
        <v>1105</v>
      </c>
      <c r="D235" s="8">
        <v>4618</v>
      </c>
      <c r="E235" s="8">
        <v>4.18</v>
      </c>
      <c r="F235" s="194"/>
      <c r="G235" s="194"/>
      <c r="H235" s="194"/>
      <c r="I235" s="194"/>
      <c r="J235" s="194"/>
      <c r="K235" s="194"/>
    </row>
    <row r="236" spans="1:11">
      <c r="A236" s="15" t="s">
        <v>32</v>
      </c>
      <c r="B236" s="8" t="s">
        <v>117</v>
      </c>
      <c r="C236" s="9">
        <v>1082</v>
      </c>
      <c r="D236" s="8">
        <v>4868</v>
      </c>
      <c r="E236" s="8">
        <v>4.5</v>
      </c>
      <c r="F236" s="194"/>
      <c r="G236" s="194"/>
      <c r="H236" s="194"/>
      <c r="I236" s="194"/>
      <c r="J236" s="194"/>
      <c r="K236" s="194"/>
    </row>
    <row r="237" spans="1:11">
      <c r="A237" s="15" t="s">
        <v>32</v>
      </c>
      <c r="B237" s="8" t="s">
        <v>1781</v>
      </c>
      <c r="C237" s="9">
        <v>1239</v>
      </c>
      <c r="D237" s="8">
        <v>6153</v>
      </c>
      <c r="E237" s="8">
        <v>4.97</v>
      </c>
      <c r="F237" s="194"/>
      <c r="G237" s="194"/>
      <c r="H237" s="194"/>
      <c r="I237" s="194"/>
      <c r="J237" s="194"/>
      <c r="K237" s="194"/>
    </row>
    <row r="238" spans="1:11">
      <c r="A238" s="211" t="s">
        <v>32</v>
      </c>
      <c r="B238" s="212" t="s">
        <v>1460</v>
      </c>
      <c r="C238" s="213">
        <v>1011</v>
      </c>
      <c r="D238" s="212">
        <v>6366</v>
      </c>
      <c r="E238" s="212">
        <v>6.3</v>
      </c>
      <c r="F238" s="194"/>
      <c r="G238" s="194"/>
      <c r="H238" s="194"/>
      <c r="I238" s="194"/>
      <c r="J238" s="194"/>
      <c r="K238" s="194"/>
    </row>
    <row r="239" spans="1:11">
      <c r="A239" s="15" t="s">
        <v>32</v>
      </c>
      <c r="B239" s="8" t="s">
        <v>1782</v>
      </c>
      <c r="C239" s="9">
        <v>298</v>
      </c>
      <c r="D239" s="8">
        <v>1638</v>
      </c>
      <c r="E239" s="8">
        <v>5.51</v>
      </c>
      <c r="F239" s="194"/>
      <c r="G239" s="194"/>
      <c r="H239" s="194"/>
      <c r="I239" s="194"/>
      <c r="J239" s="194"/>
      <c r="K239" s="194"/>
    </row>
    <row r="240" spans="1:11">
      <c r="A240" s="15" t="s">
        <v>32</v>
      </c>
      <c r="B240" s="8" t="s">
        <v>260</v>
      </c>
      <c r="C240" s="9">
        <v>1165</v>
      </c>
      <c r="D240" s="8">
        <v>4435</v>
      </c>
      <c r="E240" s="8">
        <v>3.81</v>
      </c>
      <c r="F240" s="194"/>
      <c r="G240" s="194"/>
      <c r="H240" s="194"/>
      <c r="I240" s="194"/>
      <c r="J240" s="194"/>
      <c r="K240" s="194"/>
    </row>
    <row r="241" spans="1:11">
      <c r="A241" s="211" t="s">
        <v>32</v>
      </c>
      <c r="B241" s="212" t="s">
        <v>1976</v>
      </c>
      <c r="C241" s="213">
        <v>329</v>
      </c>
      <c r="D241" s="212">
        <v>2071</v>
      </c>
      <c r="E241" s="212">
        <v>6.29</v>
      </c>
      <c r="F241" s="194"/>
      <c r="G241" s="194"/>
      <c r="H241" s="194"/>
      <c r="I241" s="194"/>
      <c r="J241" s="194"/>
      <c r="K241" s="194"/>
    </row>
    <row r="242" spans="1:11">
      <c r="A242" s="211" t="s">
        <v>32</v>
      </c>
      <c r="B242" s="212" t="s">
        <v>2297</v>
      </c>
      <c r="C242" s="213">
        <v>1831</v>
      </c>
      <c r="D242" s="212">
        <v>11527</v>
      </c>
      <c r="E242" s="212">
        <v>6.3</v>
      </c>
      <c r="F242" s="194"/>
      <c r="G242" s="194"/>
      <c r="H242" s="194"/>
      <c r="I242" s="194"/>
      <c r="J242" s="194"/>
      <c r="K242" s="194"/>
    </row>
    <row r="243" spans="1:11">
      <c r="A243" s="15" t="s">
        <v>32</v>
      </c>
      <c r="B243" s="8" t="s">
        <v>200</v>
      </c>
      <c r="C243" s="9">
        <v>163</v>
      </c>
      <c r="D243" s="8">
        <v>846</v>
      </c>
      <c r="E243" s="8">
        <v>5.21</v>
      </c>
      <c r="F243" s="194"/>
      <c r="G243" s="194"/>
      <c r="H243" s="194"/>
      <c r="I243" s="194"/>
      <c r="J243" s="194"/>
      <c r="K243" s="194"/>
    </row>
    <row r="244" spans="1:11">
      <c r="A244" s="15" t="s">
        <v>32</v>
      </c>
      <c r="B244" s="8" t="s">
        <v>1783</v>
      </c>
      <c r="C244" s="9">
        <v>1276</v>
      </c>
      <c r="D244" s="8">
        <v>5907</v>
      </c>
      <c r="E244" s="8">
        <v>4.63</v>
      </c>
      <c r="F244" s="194"/>
      <c r="G244" s="194"/>
      <c r="H244" s="194"/>
      <c r="I244" s="194"/>
      <c r="J244" s="194"/>
      <c r="K244" s="194"/>
    </row>
    <row r="245" spans="1:11">
      <c r="A245" s="15" t="s">
        <v>32</v>
      </c>
      <c r="B245" s="8" t="s">
        <v>1784</v>
      </c>
      <c r="C245" s="9">
        <v>213</v>
      </c>
      <c r="D245" s="8">
        <v>978</v>
      </c>
      <c r="E245" s="8">
        <v>4.6100000000000003</v>
      </c>
      <c r="F245" s="194"/>
      <c r="G245" s="194"/>
      <c r="H245" s="194"/>
      <c r="I245" s="194"/>
      <c r="J245" s="194"/>
      <c r="K245" s="194"/>
    </row>
    <row r="246" spans="1:11">
      <c r="A246" s="15" t="s">
        <v>32</v>
      </c>
      <c r="B246" s="8" t="s">
        <v>1785</v>
      </c>
      <c r="C246" s="9">
        <v>908</v>
      </c>
      <c r="D246" s="8">
        <v>5029</v>
      </c>
      <c r="E246" s="8">
        <v>5.54</v>
      </c>
      <c r="F246" s="194"/>
      <c r="G246" s="194"/>
      <c r="H246" s="194"/>
      <c r="I246" s="194"/>
      <c r="J246" s="194"/>
      <c r="K246" s="194"/>
    </row>
    <row r="247" spans="1:11">
      <c r="A247" s="15" t="s">
        <v>32</v>
      </c>
      <c r="B247" s="8" t="s">
        <v>1786</v>
      </c>
      <c r="C247" s="9">
        <v>525</v>
      </c>
      <c r="D247" s="8">
        <v>2408</v>
      </c>
      <c r="E247" s="8">
        <v>4.59</v>
      </c>
      <c r="F247" s="194"/>
      <c r="G247" s="194"/>
      <c r="H247" s="194"/>
      <c r="I247" s="194"/>
      <c r="J247" s="194"/>
      <c r="K247" s="194"/>
    </row>
    <row r="248" spans="1:11">
      <c r="A248" s="15" t="s">
        <v>32</v>
      </c>
      <c r="B248" s="8" t="s">
        <v>1787</v>
      </c>
      <c r="C248" s="9">
        <v>1318</v>
      </c>
      <c r="D248" s="8">
        <v>6256</v>
      </c>
      <c r="E248" s="8">
        <v>4.75</v>
      </c>
      <c r="F248" s="194"/>
      <c r="G248" s="194"/>
      <c r="H248" s="194"/>
      <c r="I248" s="194"/>
      <c r="J248" s="194"/>
      <c r="K248" s="194"/>
    </row>
    <row r="249" spans="1:11">
      <c r="A249" s="15" t="s">
        <v>32</v>
      </c>
      <c r="B249" s="8" t="s">
        <v>1788</v>
      </c>
      <c r="C249" s="9">
        <v>868</v>
      </c>
      <c r="D249" s="8">
        <v>3992</v>
      </c>
      <c r="E249" s="8">
        <v>4.5999999999999996</v>
      </c>
      <c r="F249" s="194"/>
      <c r="G249" s="194"/>
      <c r="H249" s="194"/>
      <c r="I249" s="194"/>
      <c r="J249" s="194"/>
      <c r="K249" s="194"/>
    </row>
    <row r="250" spans="1:11">
      <c r="A250" s="15" t="s">
        <v>32</v>
      </c>
      <c r="B250" s="8" t="s">
        <v>1789</v>
      </c>
      <c r="C250" s="9">
        <v>1847</v>
      </c>
      <c r="D250" s="8">
        <v>10707</v>
      </c>
      <c r="E250" s="8">
        <v>5.8</v>
      </c>
      <c r="F250" s="194"/>
      <c r="G250" s="194"/>
      <c r="H250" s="194"/>
      <c r="I250" s="194"/>
      <c r="J250" s="194"/>
      <c r="K250" s="194"/>
    </row>
    <row r="251" spans="1:11">
      <c r="A251" s="15" t="s">
        <v>32</v>
      </c>
      <c r="B251" s="8" t="s">
        <v>1790</v>
      </c>
      <c r="C251" s="9">
        <v>642</v>
      </c>
      <c r="D251" s="8">
        <v>3088</v>
      </c>
      <c r="E251" s="8">
        <v>4.8099999999999996</v>
      </c>
      <c r="F251" s="194"/>
      <c r="G251" s="194"/>
      <c r="H251" s="194"/>
      <c r="I251" s="194"/>
      <c r="J251" s="194"/>
      <c r="K251" s="194"/>
    </row>
    <row r="252" spans="1:11">
      <c r="A252" s="15" t="s">
        <v>32</v>
      </c>
      <c r="B252" s="8" t="s">
        <v>1567</v>
      </c>
      <c r="C252" s="9">
        <v>4315</v>
      </c>
      <c r="D252" s="8">
        <v>19590</v>
      </c>
      <c r="E252" s="8">
        <v>4.54</v>
      </c>
      <c r="F252" s="194"/>
      <c r="G252" s="194"/>
      <c r="H252" s="194"/>
      <c r="I252" s="194"/>
      <c r="J252" s="194"/>
      <c r="K252" s="194"/>
    </row>
    <row r="253" spans="1:11">
      <c r="A253" s="15" t="s">
        <v>32</v>
      </c>
      <c r="B253" s="8" t="s">
        <v>495</v>
      </c>
      <c r="C253" s="9">
        <v>547</v>
      </c>
      <c r="D253" s="8">
        <v>2262</v>
      </c>
      <c r="E253" s="8">
        <v>4.1399999999999997</v>
      </c>
      <c r="F253" s="194"/>
      <c r="G253" s="194"/>
      <c r="H253" s="194"/>
      <c r="I253" s="194"/>
      <c r="J253" s="194"/>
      <c r="K253" s="194"/>
    </row>
    <row r="254" spans="1:11">
      <c r="A254" s="211" t="s">
        <v>32</v>
      </c>
      <c r="B254" s="212" t="s">
        <v>2298</v>
      </c>
      <c r="C254" s="213">
        <v>626</v>
      </c>
      <c r="D254" s="212">
        <v>3943</v>
      </c>
      <c r="E254" s="212">
        <v>6.3</v>
      </c>
      <c r="F254" s="194"/>
      <c r="G254" s="194"/>
      <c r="H254" s="194"/>
      <c r="I254" s="194"/>
      <c r="J254" s="194"/>
      <c r="K254" s="194"/>
    </row>
    <row r="255" spans="1:11">
      <c r="A255" s="15" t="s">
        <v>32</v>
      </c>
      <c r="B255" s="8" t="s">
        <v>1791</v>
      </c>
      <c r="C255" s="9">
        <v>239</v>
      </c>
      <c r="D255" s="8">
        <v>1014</v>
      </c>
      <c r="E255" s="8">
        <v>4.25</v>
      </c>
      <c r="F255" s="194"/>
      <c r="G255" s="194"/>
      <c r="H255" s="194"/>
      <c r="I255" s="194"/>
      <c r="J255" s="194"/>
      <c r="K255" s="194"/>
    </row>
    <row r="256" spans="1:11">
      <c r="A256" s="15" t="s">
        <v>32</v>
      </c>
      <c r="B256" s="8" t="s">
        <v>1792</v>
      </c>
      <c r="C256" s="9">
        <v>247</v>
      </c>
      <c r="D256" s="8">
        <v>1247</v>
      </c>
      <c r="E256" s="8">
        <v>5.0599999999999996</v>
      </c>
      <c r="F256" s="194"/>
      <c r="G256" s="194"/>
      <c r="H256" s="194"/>
      <c r="I256" s="194"/>
      <c r="J256" s="194"/>
      <c r="K256" s="194"/>
    </row>
    <row r="257" spans="1:11">
      <c r="A257" s="15" t="s">
        <v>32</v>
      </c>
      <c r="B257" s="8" t="s">
        <v>1793</v>
      </c>
      <c r="C257" s="9">
        <v>454</v>
      </c>
      <c r="D257" s="8">
        <v>2307</v>
      </c>
      <c r="E257" s="8">
        <v>5.09</v>
      </c>
      <c r="F257" s="194"/>
      <c r="G257" s="194"/>
      <c r="H257" s="194"/>
      <c r="I257" s="194"/>
      <c r="J257" s="194"/>
      <c r="K257" s="194"/>
    </row>
    <row r="258" spans="1:11">
      <c r="A258" s="15" t="s">
        <v>32</v>
      </c>
      <c r="B258" s="8" t="s">
        <v>1794</v>
      </c>
      <c r="C258" s="9">
        <v>3473</v>
      </c>
      <c r="D258" s="8">
        <v>17709</v>
      </c>
      <c r="E258" s="8">
        <v>5.0999999999999996</v>
      </c>
      <c r="F258" s="194"/>
      <c r="G258" s="194"/>
      <c r="H258" s="194"/>
      <c r="I258" s="194"/>
      <c r="J258" s="194"/>
      <c r="K258" s="194"/>
    </row>
    <row r="259" spans="1:11">
      <c r="A259" s="15" t="s">
        <v>32</v>
      </c>
      <c r="B259" s="8" t="s">
        <v>1795</v>
      </c>
      <c r="C259" s="9">
        <v>788</v>
      </c>
      <c r="D259" s="8">
        <v>3496</v>
      </c>
      <c r="E259" s="8">
        <v>4.4400000000000004</v>
      </c>
      <c r="F259" s="194"/>
      <c r="G259" s="194"/>
      <c r="H259" s="194"/>
      <c r="I259" s="194"/>
      <c r="J259" s="194"/>
      <c r="K259" s="194"/>
    </row>
    <row r="260" spans="1:11">
      <c r="A260" s="15" t="s">
        <v>32</v>
      </c>
      <c r="B260" s="8" t="s">
        <v>1796</v>
      </c>
      <c r="C260" s="9">
        <v>959</v>
      </c>
      <c r="D260" s="8">
        <v>4657</v>
      </c>
      <c r="E260" s="8">
        <v>4.8600000000000003</v>
      </c>
      <c r="F260" s="194"/>
      <c r="G260" s="194"/>
      <c r="H260" s="194"/>
      <c r="I260" s="194"/>
      <c r="J260" s="194"/>
      <c r="K260" s="194"/>
    </row>
    <row r="261" spans="1:11">
      <c r="A261" s="211" t="s">
        <v>32</v>
      </c>
      <c r="B261" s="212" t="s">
        <v>2299</v>
      </c>
      <c r="C261" s="213">
        <v>2283</v>
      </c>
      <c r="D261" s="212">
        <v>14373</v>
      </c>
      <c r="E261" s="212">
        <v>6.3</v>
      </c>
      <c r="F261" s="194"/>
      <c r="G261" s="194"/>
      <c r="H261" s="194"/>
      <c r="I261" s="194"/>
      <c r="J261" s="194"/>
      <c r="K261" s="194"/>
    </row>
    <row r="262" spans="1:11">
      <c r="A262" s="15" t="s">
        <v>32</v>
      </c>
      <c r="B262" s="8" t="s">
        <v>1797</v>
      </c>
      <c r="C262" s="9">
        <v>1958</v>
      </c>
      <c r="D262" s="8">
        <v>8063</v>
      </c>
      <c r="E262" s="8">
        <v>4.12</v>
      </c>
      <c r="F262" s="194"/>
      <c r="G262" s="194"/>
      <c r="H262" s="194"/>
      <c r="I262" s="194"/>
      <c r="J262" s="194"/>
      <c r="K262" s="194"/>
    </row>
    <row r="263" spans="1:11">
      <c r="A263" s="15" t="s">
        <v>32</v>
      </c>
      <c r="B263" s="8" t="s">
        <v>1798</v>
      </c>
      <c r="C263" s="9">
        <v>804</v>
      </c>
      <c r="D263" s="8">
        <v>3634</v>
      </c>
      <c r="E263" s="8">
        <v>4.5199999999999996</v>
      </c>
      <c r="F263" s="194"/>
      <c r="G263" s="194"/>
      <c r="H263" s="194"/>
      <c r="I263" s="194"/>
      <c r="J263" s="194"/>
      <c r="K263" s="194"/>
    </row>
    <row r="264" spans="1:11">
      <c r="A264" s="15" t="s">
        <v>32</v>
      </c>
      <c r="B264" s="8" t="s">
        <v>1799</v>
      </c>
      <c r="C264" s="9">
        <v>1559</v>
      </c>
      <c r="D264" s="8">
        <v>6812</v>
      </c>
      <c r="E264" s="8">
        <v>4.37</v>
      </c>
      <c r="F264" s="194"/>
      <c r="G264" s="194"/>
      <c r="H264" s="194"/>
      <c r="I264" s="194"/>
      <c r="J264" s="194"/>
      <c r="K264" s="194"/>
    </row>
    <row r="265" spans="1:11">
      <c r="A265" s="15" t="s">
        <v>32</v>
      </c>
      <c r="B265" s="8" t="s">
        <v>1800</v>
      </c>
      <c r="C265" s="9">
        <v>4430</v>
      </c>
      <c r="D265" s="8">
        <v>25028</v>
      </c>
      <c r="E265" s="8">
        <v>5.65</v>
      </c>
      <c r="F265" s="194"/>
      <c r="G265" s="194"/>
      <c r="H265" s="194"/>
      <c r="I265" s="194"/>
      <c r="J265" s="194"/>
      <c r="K265" s="194"/>
    </row>
    <row r="266" spans="1:11">
      <c r="A266" s="15" t="s">
        <v>32</v>
      </c>
      <c r="B266" s="8" t="s">
        <v>1801</v>
      </c>
      <c r="C266" s="9">
        <v>539</v>
      </c>
      <c r="D266" s="8">
        <v>2701</v>
      </c>
      <c r="E266" s="8">
        <v>5.0199999999999996</v>
      </c>
      <c r="F266" s="194"/>
      <c r="G266" s="194"/>
      <c r="H266" s="194"/>
      <c r="I266" s="194"/>
      <c r="J266" s="194"/>
      <c r="K266" s="194"/>
    </row>
    <row r="267" spans="1:11">
      <c r="A267" s="15" t="s">
        <v>32</v>
      </c>
      <c r="B267" s="8" t="s">
        <v>1802</v>
      </c>
      <c r="C267" s="9">
        <v>763</v>
      </c>
      <c r="D267" s="8">
        <v>3623</v>
      </c>
      <c r="E267" s="8">
        <v>4.75</v>
      </c>
      <c r="F267" s="194"/>
      <c r="G267" s="194"/>
      <c r="H267" s="194"/>
      <c r="I267" s="194"/>
      <c r="J267" s="194"/>
      <c r="K267" s="194"/>
    </row>
    <row r="268" spans="1:11">
      <c r="A268" s="15" t="s">
        <v>32</v>
      </c>
      <c r="B268" s="8" t="s">
        <v>1803</v>
      </c>
      <c r="C268" s="9">
        <v>598</v>
      </c>
      <c r="D268" s="8">
        <v>3280</v>
      </c>
      <c r="E268" s="8">
        <v>5.49</v>
      </c>
      <c r="F268" s="194"/>
      <c r="G268" s="194"/>
      <c r="H268" s="194"/>
      <c r="I268" s="194"/>
      <c r="J268" s="194"/>
      <c r="K268" s="194"/>
    </row>
    <row r="269" spans="1:11">
      <c r="A269" s="15" t="s">
        <v>32</v>
      </c>
      <c r="B269" s="8" t="s">
        <v>1804</v>
      </c>
      <c r="C269" s="9">
        <v>594</v>
      </c>
      <c r="D269" s="8">
        <v>2832</v>
      </c>
      <c r="E269" s="8">
        <v>4.7699999999999996</v>
      </c>
      <c r="F269" s="194"/>
      <c r="G269" s="194"/>
      <c r="H269" s="194"/>
      <c r="I269" s="194"/>
      <c r="J269" s="194"/>
      <c r="K269" s="194"/>
    </row>
    <row r="270" spans="1:11">
      <c r="A270" s="15" t="s">
        <v>32</v>
      </c>
      <c r="B270" s="8" t="s">
        <v>1805</v>
      </c>
      <c r="C270" s="9">
        <v>3547</v>
      </c>
      <c r="D270" s="8">
        <v>18227</v>
      </c>
      <c r="E270" s="8">
        <v>5.14</v>
      </c>
      <c r="F270" s="194"/>
      <c r="G270" s="194"/>
      <c r="H270" s="194"/>
      <c r="I270" s="194"/>
      <c r="J270" s="194"/>
      <c r="K270" s="194"/>
    </row>
    <row r="271" spans="1:11">
      <c r="A271" s="15" t="s">
        <v>32</v>
      </c>
      <c r="B271" s="8" t="s">
        <v>1806</v>
      </c>
      <c r="C271" s="9">
        <v>533</v>
      </c>
      <c r="D271" s="8">
        <v>2507</v>
      </c>
      <c r="E271" s="8">
        <v>4.71</v>
      </c>
      <c r="F271" s="194"/>
      <c r="G271" s="194"/>
      <c r="H271" s="194"/>
      <c r="I271" s="194"/>
      <c r="J271" s="194"/>
      <c r="K271" s="194"/>
    </row>
    <row r="272" spans="1:11">
      <c r="A272" s="211" t="s">
        <v>32</v>
      </c>
      <c r="B272" s="212" t="s">
        <v>2300</v>
      </c>
      <c r="C272" s="213">
        <v>2315</v>
      </c>
      <c r="D272" s="212">
        <v>14575</v>
      </c>
      <c r="E272" s="212">
        <v>6.3</v>
      </c>
      <c r="F272" s="194"/>
      <c r="G272" s="194"/>
      <c r="H272" s="194"/>
      <c r="I272" s="194"/>
      <c r="J272" s="194"/>
      <c r="K272" s="194"/>
    </row>
    <row r="273" spans="1:11">
      <c r="A273" s="15" t="s">
        <v>32</v>
      </c>
      <c r="B273" s="8" t="s">
        <v>1807</v>
      </c>
      <c r="C273" s="9">
        <v>303</v>
      </c>
      <c r="D273" s="8">
        <v>1354</v>
      </c>
      <c r="E273" s="8">
        <v>4.4800000000000004</v>
      </c>
      <c r="F273" s="194"/>
      <c r="G273" s="194"/>
      <c r="H273" s="194"/>
      <c r="I273" s="194"/>
      <c r="J273" s="194"/>
      <c r="K273" s="194"/>
    </row>
    <row r="274" spans="1:11">
      <c r="A274" s="211" t="s">
        <v>32</v>
      </c>
      <c r="B274" s="212" t="s">
        <v>2301</v>
      </c>
      <c r="C274" s="213">
        <v>1534</v>
      </c>
      <c r="D274" s="212">
        <v>9656</v>
      </c>
      <c r="E274" s="212">
        <v>6.29</v>
      </c>
      <c r="F274" s="194"/>
      <c r="G274" s="194"/>
      <c r="H274" s="194"/>
      <c r="I274" s="194"/>
      <c r="J274" s="194"/>
      <c r="K274" s="194"/>
    </row>
    <row r="275" spans="1:11">
      <c r="A275" s="15" t="s">
        <v>32</v>
      </c>
      <c r="B275" s="8" t="s">
        <v>1808</v>
      </c>
      <c r="C275" s="9">
        <v>1206</v>
      </c>
      <c r="D275" s="8">
        <v>5897</v>
      </c>
      <c r="E275" s="8">
        <v>4.8899999999999997</v>
      </c>
      <c r="F275" s="194"/>
      <c r="G275" s="194"/>
      <c r="H275" s="194"/>
      <c r="I275" s="194"/>
      <c r="J275" s="194"/>
      <c r="K275" s="194"/>
    </row>
    <row r="276" spans="1:11">
      <c r="A276" s="211" t="s">
        <v>32</v>
      </c>
      <c r="B276" s="212" t="s">
        <v>2302</v>
      </c>
      <c r="C276" s="213">
        <v>562</v>
      </c>
      <c r="D276" s="212">
        <v>3536</v>
      </c>
      <c r="E276" s="212">
        <v>6.29</v>
      </c>
      <c r="F276" s="194"/>
      <c r="G276" s="194"/>
      <c r="H276" s="194"/>
      <c r="I276" s="194"/>
      <c r="J276" s="194"/>
      <c r="K276" s="194"/>
    </row>
    <row r="277" spans="1:11">
      <c r="A277" s="15" t="s">
        <v>32</v>
      </c>
      <c r="B277" s="8" t="s">
        <v>1490</v>
      </c>
      <c r="C277" s="9">
        <v>806</v>
      </c>
      <c r="D277" s="8">
        <v>4106</v>
      </c>
      <c r="E277" s="8">
        <v>5.0999999999999996</v>
      </c>
      <c r="F277" s="194"/>
      <c r="G277" s="194"/>
      <c r="H277" s="194"/>
      <c r="I277" s="194"/>
      <c r="J277" s="194"/>
      <c r="K277" s="194"/>
    </row>
    <row r="278" spans="1:11">
      <c r="A278" s="211" t="s">
        <v>32</v>
      </c>
      <c r="B278" s="212" t="s">
        <v>2303</v>
      </c>
      <c r="C278" s="213">
        <v>997</v>
      </c>
      <c r="D278" s="212">
        <v>6274</v>
      </c>
      <c r="E278" s="212">
        <v>6.29</v>
      </c>
      <c r="F278" s="194"/>
      <c r="G278" s="194"/>
      <c r="H278" s="194"/>
      <c r="I278" s="194"/>
      <c r="J278" s="194"/>
      <c r="K278" s="194"/>
    </row>
    <row r="279" spans="1:11">
      <c r="A279" s="15" t="s">
        <v>32</v>
      </c>
      <c r="B279" s="8" t="s">
        <v>1809</v>
      </c>
      <c r="C279" s="9">
        <v>2417</v>
      </c>
      <c r="D279" s="8">
        <v>9642</v>
      </c>
      <c r="E279" s="8">
        <v>3.99</v>
      </c>
      <c r="F279" s="194"/>
      <c r="G279" s="194"/>
      <c r="H279" s="194"/>
      <c r="I279" s="194"/>
      <c r="J279" s="194"/>
      <c r="K279" s="194"/>
    </row>
    <row r="280" spans="1:11">
      <c r="A280" s="15" t="s">
        <v>32</v>
      </c>
      <c r="B280" s="8" t="s">
        <v>1810</v>
      </c>
      <c r="C280" s="9">
        <v>803</v>
      </c>
      <c r="D280" s="8">
        <v>3765</v>
      </c>
      <c r="E280" s="8">
        <v>4.6900000000000004</v>
      </c>
      <c r="F280" s="194"/>
      <c r="G280" s="194"/>
      <c r="H280" s="194"/>
      <c r="I280" s="194"/>
      <c r="J280" s="194"/>
      <c r="K280" s="194"/>
    </row>
    <row r="281" spans="1:11">
      <c r="A281" s="15" t="s">
        <v>32</v>
      </c>
      <c r="B281" s="8" t="s">
        <v>1811</v>
      </c>
      <c r="C281" s="9">
        <v>321</v>
      </c>
      <c r="D281" s="8">
        <v>1154</v>
      </c>
      <c r="E281" s="8">
        <v>3.6</v>
      </c>
      <c r="F281" s="194"/>
      <c r="G281" s="194"/>
      <c r="H281" s="194"/>
      <c r="I281" s="194"/>
      <c r="J281" s="194"/>
      <c r="K281" s="194"/>
    </row>
    <row r="282" spans="1:11">
      <c r="A282" s="211" t="s">
        <v>32</v>
      </c>
      <c r="B282" s="212" t="s">
        <v>296</v>
      </c>
      <c r="C282" s="213">
        <v>390</v>
      </c>
      <c r="D282" s="212">
        <v>2453</v>
      </c>
      <c r="E282" s="212">
        <v>6.29</v>
      </c>
      <c r="F282" s="194"/>
      <c r="G282" s="194"/>
      <c r="H282" s="194"/>
      <c r="I282" s="194"/>
      <c r="J282" s="194"/>
      <c r="K282" s="194"/>
    </row>
    <row r="283" spans="1:11">
      <c r="A283" s="15" t="s">
        <v>32</v>
      </c>
      <c r="B283" s="8" t="s">
        <v>1812</v>
      </c>
      <c r="C283" s="9">
        <v>3469</v>
      </c>
      <c r="D283" s="8">
        <v>17515</v>
      </c>
      <c r="E283" s="8">
        <v>5.05</v>
      </c>
      <c r="F283" s="194"/>
      <c r="G283" s="194"/>
      <c r="H283" s="194"/>
      <c r="I283" s="194"/>
      <c r="J283" s="194"/>
      <c r="K283" s="194"/>
    </row>
    <row r="284" spans="1:11">
      <c r="A284" s="15" t="s">
        <v>32</v>
      </c>
      <c r="B284" s="8" t="s">
        <v>1813</v>
      </c>
      <c r="C284" s="9">
        <v>1718</v>
      </c>
      <c r="D284" s="8">
        <v>8039</v>
      </c>
      <c r="E284" s="8">
        <v>4.68</v>
      </c>
      <c r="F284" s="194"/>
      <c r="G284" s="194"/>
      <c r="H284" s="194"/>
      <c r="I284" s="194"/>
      <c r="J284" s="194"/>
      <c r="K284" s="194"/>
    </row>
    <row r="285" spans="1:11">
      <c r="A285" s="211" t="s">
        <v>32</v>
      </c>
      <c r="B285" s="212" t="s">
        <v>2304</v>
      </c>
      <c r="C285" s="213">
        <v>874</v>
      </c>
      <c r="D285" s="212">
        <v>5501</v>
      </c>
      <c r="E285" s="212">
        <v>6.29</v>
      </c>
      <c r="F285" s="194"/>
      <c r="G285" s="194"/>
      <c r="H285" s="194"/>
      <c r="I285" s="194"/>
      <c r="J285" s="194"/>
      <c r="K285" s="194"/>
    </row>
    <row r="286" spans="1:11">
      <c r="A286" s="15" t="s">
        <v>32</v>
      </c>
      <c r="B286" s="8" t="s">
        <v>1814</v>
      </c>
      <c r="C286" s="9">
        <v>350</v>
      </c>
      <c r="D286" s="8">
        <v>1780</v>
      </c>
      <c r="E286" s="8">
        <v>5.09</v>
      </c>
      <c r="F286" s="194"/>
      <c r="G286" s="194"/>
      <c r="H286" s="194"/>
      <c r="I286" s="194"/>
      <c r="J286" s="194"/>
      <c r="K286" s="194"/>
    </row>
    <row r="287" spans="1:11">
      <c r="A287" s="15" t="s">
        <v>32</v>
      </c>
      <c r="B287" s="8" t="s">
        <v>1815</v>
      </c>
      <c r="C287" s="9">
        <v>1381</v>
      </c>
      <c r="D287" s="8">
        <v>7136</v>
      </c>
      <c r="E287" s="8">
        <v>5.17</v>
      </c>
      <c r="F287" s="194"/>
      <c r="G287" s="194"/>
      <c r="H287" s="194"/>
      <c r="I287" s="194"/>
      <c r="J287" s="194"/>
      <c r="K287" s="194"/>
    </row>
    <row r="288" spans="1:11">
      <c r="A288" s="211" t="s">
        <v>32</v>
      </c>
      <c r="B288" s="212" t="s">
        <v>355</v>
      </c>
      <c r="C288" s="213">
        <v>1463</v>
      </c>
      <c r="D288" s="212">
        <v>9210</v>
      </c>
      <c r="E288" s="212">
        <v>6.3</v>
      </c>
      <c r="F288" s="194"/>
      <c r="G288" s="194"/>
      <c r="H288" s="194"/>
      <c r="I288" s="194"/>
      <c r="J288" s="194"/>
      <c r="K288" s="194"/>
    </row>
    <row r="289" spans="1:11">
      <c r="A289" s="15" t="s">
        <v>32</v>
      </c>
      <c r="B289" s="8" t="s">
        <v>1816</v>
      </c>
      <c r="C289" s="9">
        <v>346</v>
      </c>
      <c r="D289" s="8">
        <v>1876</v>
      </c>
      <c r="E289" s="8">
        <v>5.43</v>
      </c>
      <c r="F289" s="194"/>
      <c r="G289" s="194"/>
      <c r="H289" s="194"/>
      <c r="I289" s="194"/>
      <c r="J289" s="194"/>
      <c r="K289" s="194"/>
    </row>
    <row r="290" spans="1:11">
      <c r="A290" s="211" t="s">
        <v>32</v>
      </c>
      <c r="B290" s="212" t="s">
        <v>2305</v>
      </c>
      <c r="C290" s="213">
        <v>1857</v>
      </c>
      <c r="D290" s="212">
        <v>11692</v>
      </c>
      <c r="E290" s="212">
        <v>6.3</v>
      </c>
      <c r="F290" s="194"/>
      <c r="G290" s="194"/>
      <c r="H290" s="194"/>
      <c r="I290" s="194"/>
      <c r="J290" s="194"/>
      <c r="K290" s="194"/>
    </row>
    <row r="291" spans="1:11">
      <c r="A291" s="15" t="s">
        <v>32</v>
      </c>
      <c r="B291" s="8" t="s">
        <v>1506</v>
      </c>
      <c r="C291" s="9">
        <v>589</v>
      </c>
      <c r="D291" s="8">
        <v>2314</v>
      </c>
      <c r="E291" s="8">
        <v>3.93</v>
      </c>
      <c r="F291" s="194"/>
      <c r="G291" s="194"/>
      <c r="H291" s="194"/>
      <c r="I291" s="194"/>
      <c r="J291" s="194"/>
      <c r="K291" s="194"/>
    </row>
    <row r="292" spans="1:11">
      <c r="A292" s="15" t="s">
        <v>32</v>
      </c>
      <c r="B292" s="8" t="s">
        <v>1817</v>
      </c>
      <c r="C292" s="9">
        <v>1454</v>
      </c>
      <c r="D292" s="8">
        <v>7677</v>
      </c>
      <c r="E292" s="8">
        <v>5.28</v>
      </c>
      <c r="F292" s="194"/>
      <c r="G292" s="194"/>
      <c r="H292" s="194"/>
      <c r="I292" s="194"/>
      <c r="J292" s="194"/>
      <c r="K292" s="194"/>
    </row>
    <row r="293" spans="1:11">
      <c r="A293" s="15" t="s">
        <v>32</v>
      </c>
      <c r="B293" s="8" t="s">
        <v>1818</v>
      </c>
      <c r="C293" s="9">
        <v>253</v>
      </c>
      <c r="D293" s="8">
        <v>1270</v>
      </c>
      <c r="E293" s="8">
        <v>5.03</v>
      </c>
      <c r="F293" s="194"/>
      <c r="G293" s="194"/>
      <c r="H293" s="194"/>
      <c r="I293" s="194"/>
      <c r="J293" s="194"/>
      <c r="K293" s="194"/>
    </row>
    <row r="294" spans="1:11">
      <c r="A294" s="15" t="s">
        <v>32</v>
      </c>
      <c r="B294" s="8" t="s">
        <v>509</v>
      </c>
      <c r="C294" s="9">
        <v>159</v>
      </c>
      <c r="D294" s="8">
        <v>734</v>
      </c>
      <c r="E294" s="8">
        <v>4.63</v>
      </c>
      <c r="F294" s="194"/>
      <c r="G294" s="194"/>
      <c r="H294" s="194"/>
      <c r="I294" s="194"/>
      <c r="J294" s="194"/>
      <c r="K294" s="194"/>
    </row>
    <row r="295" spans="1:11">
      <c r="A295" s="211" t="s">
        <v>32</v>
      </c>
      <c r="B295" s="212" t="s">
        <v>2306</v>
      </c>
      <c r="C295" s="213">
        <v>366</v>
      </c>
      <c r="D295" s="212">
        <v>2304</v>
      </c>
      <c r="E295" s="212">
        <v>6.3</v>
      </c>
      <c r="F295" s="194"/>
      <c r="G295" s="194"/>
      <c r="H295" s="194"/>
      <c r="I295" s="194"/>
      <c r="J295" s="194"/>
      <c r="K295" s="194"/>
    </row>
    <row r="296" spans="1:11">
      <c r="A296" s="211" t="s">
        <v>32</v>
      </c>
      <c r="B296" s="212" t="s">
        <v>1980</v>
      </c>
      <c r="C296" s="213">
        <v>428</v>
      </c>
      <c r="D296" s="212">
        <v>2695</v>
      </c>
      <c r="E296" s="212">
        <v>6.3</v>
      </c>
      <c r="F296" s="194"/>
      <c r="G296" s="194"/>
      <c r="H296" s="194"/>
      <c r="I296" s="194"/>
      <c r="J296" s="194"/>
      <c r="K296" s="194"/>
    </row>
    <row r="297" spans="1:11">
      <c r="A297" s="15" t="s">
        <v>32</v>
      </c>
      <c r="B297" s="8" t="s">
        <v>516</v>
      </c>
      <c r="C297" s="9">
        <v>841</v>
      </c>
      <c r="D297" s="8">
        <v>4010</v>
      </c>
      <c r="E297" s="8">
        <v>4.7699999999999996</v>
      </c>
      <c r="F297" s="194"/>
      <c r="G297" s="194"/>
      <c r="H297" s="194"/>
      <c r="I297" s="194"/>
      <c r="J297" s="194"/>
      <c r="K297" s="194"/>
    </row>
    <row r="298" spans="1:11">
      <c r="A298" s="211" t="s">
        <v>32</v>
      </c>
      <c r="B298" s="212" t="s">
        <v>2307</v>
      </c>
      <c r="C298" s="213">
        <v>4385</v>
      </c>
      <c r="D298" s="212">
        <v>27603</v>
      </c>
      <c r="E298" s="212">
        <v>6.29</v>
      </c>
      <c r="F298" s="194"/>
      <c r="G298" s="194"/>
      <c r="H298" s="194"/>
      <c r="I298" s="194"/>
      <c r="J298" s="194"/>
      <c r="K298" s="194"/>
    </row>
    <row r="299" spans="1:11">
      <c r="A299" s="15" t="s">
        <v>32</v>
      </c>
      <c r="B299" s="8" t="s">
        <v>1819</v>
      </c>
      <c r="C299" s="9">
        <v>185</v>
      </c>
      <c r="D299" s="8">
        <v>915</v>
      </c>
      <c r="E299" s="8">
        <v>4.96</v>
      </c>
      <c r="F299" s="194"/>
      <c r="G299" s="194"/>
      <c r="H299" s="194"/>
      <c r="I299" s="194"/>
      <c r="J299" s="194"/>
      <c r="K299" s="194"/>
    </row>
    <row r="300" spans="1:11">
      <c r="A300" s="15" t="s">
        <v>32</v>
      </c>
      <c r="B300" s="8" t="s">
        <v>32</v>
      </c>
      <c r="C300" s="9">
        <v>902</v>
      </c>
      <c r="D300" s="8">
        <v>4128</v>
      </c>
      <c r="E300" s="8">
        <v>4.58</v>
      </c>
      <c r="F300" s="194"/>
      <c r="G300" s="194"/>
      <c r="H300" s="194"/>
      <c r="I300" s="194"/>
      <c r="J300" s="194"/>
      <c r="K300" s="194"/>
    </row>
    <row r="301" spans="1:11">
      <c r="A301" s="15" t="s">
        <v>32</v>
      </c>
      <c r="B301" s="8" t="s">
        <v>1820</v>
      </c>
      <c r="C301" s="9">
        <v>13362</v>
      </c>
      <c r="D301" s="8">
        <v>71883</v>
      </c>
      <c r="E301" s="8">
        <v>5.38</v>
      </c>
      <c r="F301" s="194"/>
      <c r="G301" s="194"/>
      <c r="H301" s="194"/>
      <c r="I301" s="194"/>
      <c r="J301" s="194"/>
      <c r="K301" s="194"/>
    </row>
    <row r="302" spans="1:11">
      <c r="A302" s="15" t="s">
        <v>32</v>
      </c>
      <c r="B302" s="8" t="s">
        <v>1821</v>
      </c>
      <c r="C302" s="9">
        <v>517</v>
      </c>
      <c r="D302" s="8">
        <v>2361</v>
      </c>
      <c r="E302" s="8">
        <v>4.57</v>
      </c>
      <c r="F302" s="194"/>
      <c r="G302" s="194"/>
      <c r="H302" s="194"/>
      <c r="I302" s="194"/>
      <c r="J302" s="194"/>
      <c r="K302" s="194"/>
    </row>
    <row r="303" spans="1:11">
      <c r="A303" s="15" t="s">
        <v>32</v>
      </c>
      <c r="B303" s="8" t="s">
        <v>1822</v>
      </c>
      <c r="C303" s="9">
        <v>270</v>
      </c>
      <c r="D303" s="8">
        <v>1483</v>
      </c>
      <c r="E303" s="8">
        <v>5.5</v>
      </c>
      <c r="F303" s="194"/>
      <c r="G303" s="194"/>
      <c r="H303" s="194"/>
      <c r="I303" s="194"/>
      <c r="J303" s="194"/>
      <c r="K303" s="194"/>
    </row>
    <row r="304" spans="1:11">
      <c r="A304" s="15" t="s">
        <v>32</v>
      </c>
      <c r="B304" s="8" t="s">
        <v>1823</v>
      </c>
      <c r="C304" s="9">
        <v>943</v>
      </c>
      <c r="D304" s="8">
        <v>4137</v>
      </c>
      <c r="E304" s="8">
        <v>4.3899999999999997</v>
      </c>
      <c r="F304" s="194"/>
      <c r="G304" s="194"/>
      <c r="H304" s="194"/>
      <c r="I304" s="194"/>
      <c r="J304" s="194"/>
      <c r="K304" s="194"/>
    </row>
    <row r="305" spans="1:11">
      <c r="A305" s="15" t="s">
        <v>32</v>
      </c>
      <c r="B305" s="8" t="s">
        <v>622</v>
      </c>
      <c r="C305" s="9">
        <v>1332</v>
      </c>
      <c r="D305" s="8">
        <v>6192</v>
      </c>
      <c r="E305" s="8">
        <v>4.6500000000000004</v>
      </c>
      <c r="F305" s="194"/>
      <c r="G305" s="194"/>
      <c r="H305" s="194"/>
      <c r="I305" s="194"/>
      <c r="J305" s="194"/>
      <c r="K305" s="194"/>
    </row>
    <row r="306" spans="1:11">
      <c r="A306" s="15" t="s">
        <v>32</v>
      </c>
      <c r="B306" s="8" t="s">
        <v>234</v>
      </c>
      <c r="C306" s="9">
        <v>298</v>
      </c>
      <c r="D306" s="8">
        <v>1465</v>
      </c>
      <c r="E306" s="8">
        <v>4.93</v>
      </c>
      <c r="F306" s="194"/>
      <c r="G306" s="194"/>
      <c r="H306" s="194"/>
      <c r="I306" s="194"/>
      <c r="J306" s="194"/>
      <c r="K306" s="194"/>
    </row>
    <row r="307" spans="1:11">
      <c r="A307" s="15" t="s">
        <v>32</v>
      </c>
      <c r="B307" s="8" t="s">
        <v>1824</v>
      </c>
      <c r="C307" s="9">
        <v>626</v>
      </c>
      <c r="D307" s="8">
        <v>3369</v>
      </c>
      <c r="E307" s="8">
        <v>5.39</v>
      </c>
      <c r="F307" s="194"/>
      <c r="G307" s="194"/>
      <c r="H307" s="194"/>
      <c r="I307" s="194"/>
      <c r="J307" s="194"/>
      <c r="K307" s="194"/>
    </row>
    <row r="308" spans="1:11">
      <c r="A308" s="15" t="s">
        <v>32</v>
      </c>
      <c r="B308" s="8" t="s">
        <v>1825</v>
      </c>
      <c r="C308" s="9">
        <v>4074</v>
      </c>
      <c r="D308" s="8">
        <v>19062</v>
      </c>
      <c r="E308" s="8">
        <v>4.68</v>
      </c>
      <c r="F308" s="194"/>
      <c r="G308" s="194"/>
      <c r="H308" s="194"/>
      <c r="I308" s="194"/>
      <c r="J308" s="194"/>
      <c r="K308" s="194"/>
    </row>
    <row r="309" spans="1:11">
      <c r="A309" s="15" t="s">
        <v>32</v>
      </c>
      <c r="B309" s="8" t="s">
        <v>1826</v>
      </c>
      <c r="C309" s="9">
        <v>1461</v>
      </c>
      <c r="D309" s="8">
        <v>6105</v>
      </c>
      <c r="E309" s="8">
        <v>4.18</v>
      </c>
      <c r="F309" s="194"/>
      <c r="G309" s="194"/>
      <c r="H309" s="194"/>
      <c r="I309" s="194"/>
      <c r="J309" s="194"/>
      <c r="K309" s="194"/>
    </row>
    <row r="310" spans="1:11" ht="15.75" thickBot="1">
      <c r="A310" s="15" t="s">
        <v>32</v>
      </c>
      <c r="B310" s="8" t="s">
        <v>1827</v>
      </c>
      <c r="C310" s="9">
        <v>940</v>
      </c>
      <c r="D310" s="8">
        <v>4557</v>
      </c>
      <c r="E310" s="8">
        <v>4.8499999999999996</v>
      </c>
      <c r="F310" s="194"/>
      <c r="G310" s="194"/>
      <c r="H310" s="194"/>
      <c r="I310" s="194"/>
      <c r="J310" s="194"/>
      <c r="K310" s="194"/>
    </row>
    <row r="311" spans="1:11" ht="16.5" thickBot="1">
      <c r="A311" s="217" t="s">
        <v>32</v>
      </c>
      <c r="B311" s="218"/>
      <c r="C311" s="218">
        <v>272084</v>
      </c>
      <c r="D311" s="218">
        <v>1354703</v>
      </c>
      <c r="E311" s="219">
        <v>4.9800000000000004</v>
      </c>
      <c r="F311" s="194"/>
      <c r="G311" s="194"/>
      <c r="H311" s="194"/>
      <c r="I311" s="194"/>
      <c r="J311" s="194"/>
      <c r="K311" s="194"/>
    </row>
    <row r="312" spans="1:11">
      <c r="A312" s="34" t="s">
        <v>2006</v>
      </c>
      <c r="B312" s="194"/>
      <c r="C312" s="194"/>
      <c r="D312" s="194"/>
      <c r="E312" s="194"/>
      <c r="F312" s="194"/>
      <c r="G312" s="194"/>
      <c r="H312" s="194"/>
      <c r="I312" s="194"/>
      <c r="J312" s="194"/>
      <c r="K312" s="194"/>
    </row>
    <row r="313" spans="1:11">
      <c r="A313" s="220" t="s">
        <v>2392</v>
      </c>
      <c r="B313" s="194"/>
      <c r="C313" s="194"/>
      <c r="D313" s="194"/>
      <c r="E313" s="194"/>
      <c r="F313" s="194"/>
      <c r="G313" s="194"/>
      <c r="H313" s="194"/>
      <c r="I313" s="194"/>
      <c r="J313" s="194"/>
      <c r="K313" s="194"/>
    </row>
  </sheetData>
  <mergeCells count="1">
    <mergeCell ref="H6:I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A8" sqref="A8:C12"/>
    </sheetView>
  </sheetViews>
  <sheetFormatPr baseColWidth="10" defaultRowHeight="15"/>
  <cols>
    <col min="1" max="1" width="24.42578125" bestFit="1" customWidth="1"/>
    <col min="4" max="4" width="12.5703125" bestFit="1" customWidth="1"/>
    <col min="5" max="5" width="4.5703125" customWidth="1"/>
  </cols>
  <sheetData>
    <row r="1" spans="1:4" s="194" customFormat="1"/>
    <row r="2" spans="1:4" ht="15.75">
      <c r="A2" s="25" t="s">
        <v>2007</v>
      </c>
    </row>
    <row r="3" spans="1:4" s="14" customFormat="1">
      <c r="A3" s="14" t="s">
        <v>2379</v>
      </c>
    </row>
    <row r="4" spans="1:4" ht="15.75">
      <c r="A4" s="26" t="s">
        <v>1984</v>
      </c>
    </row>
    <row r="5" spans="1:4" s="194" customFormat="1" ht="16.5" thickBot="1">
      <c r="A5" s="26"/>
    </row>
    <row r="6" spans="1:4" ht="15.75" thickBot="1">
      <c r="A6" s="1" t="s">
        <v>1954</v>
      </c>
      <c r="B6" s="2" t="s">
        <v>0</v>
      </c>
      <c r="C6" s="3" t="s">
        <v>1</v>
      </c>
      <c r="D6" s="4" t="s">
        <v>2</v>
      </c>
    </row>
    <row r="7" spans="1:4">
      <c r="A7" s="5" t="s">
        <v>3</v>
      </c>
      <c r="B7" s="6">
        <v>16552722</v>
      </c>
      <c r="C7" s="6">
        <v>1969153</v>
      </c>
      <c r="D7" s="7">
        <f>B7/C7</f>
        <v>8.4060111123919778</v>
      </c>
    </row>
    <row r="8" spans="1:4">
      <c r="A8" s="8" t="s">
        <v>4</v>
      </c>
      <c r="B8" s="9">
        <v>132900</v>
      </c>
      <c r="C8" s="9">
        <v>6472</v>
      </c>
      <c r="D8" s="10">
        <f t="shared" ref="D8:D39" si="0">B8/C8</f>
        <v>20.534610630407911</v>
      </c>
    </row>
    <row r="9" spans="1:4">
      <c r="A9" s="8" t="s">
        <v>5</v>
      </c>
      <c r="B9" s="9">
        <v>48327</v>
      </c>
      <c r="C9" s="9">
        <v>70027</v>
      </c>
      <c r="D9" s="10">
        <f t="shared" si="0"/>
        <v>0.69011952532594567</v>
      </c>
    </row>
    <row r="10" spans="1:4">
      <c r="A10" s="8" t="s">
        <v>6</v>
      </c>
      <c r="B10" s="9">
        <v>47089</v>
      </c>
      <c r="C10" s="51">
        <v>74066</v>
      </c>
      <c r="D10" s="10">
        <f t="shared" si="0"/>
        <v>0.63577079901709288</v>
      </c>
    </row>
    <row r="11" spans="1:4">
      <c r="A11" s="8" t="s">
        <v>7</v>
      </c>
      <c r="B11" s="9">
        <v>84630</v>
      </c>
      <c r="C11" s="9">
        <v>50952</v>
      </c>
      <c r="D11" s="10">
        <f t="shared" si="0"/>
        <v>1.6609750353273669</v>
      </c>
    </row>
    <row r="12" spans="1:4">
      <c r="A12" s="8" t="s">
        <v>10</v>
      </c>
      <c r="B12" s="9">
        <v>436425</v>
      </c>
      <c r="C12" s="9">
        <v>150395</v>
      </c>
      <c r="D12" s="10">
        <f t="shared" si="0"/>
        <v>2.9018584394428006</v>
      </c>
    </row>
    <row r="13" spans="1:4">
      <c r="A13" s="8" t="s">
        <v>11</v>
      </c>
      <c r="B13" s="9">
        <v>61923</v>
      </c>
      <c r="C13" s="9">
        <v>5205</v>
      </c>
      <c r="D13" s="10">
        <f t="shared" si="0"/>
        <v>11.896829971181557</v>
      </c>
    </row>
    <row r="14" spans="1:4">
      <c r="A14" s="8" t="s">
        <v>8</v>
      </c>
      <c r="B14" s="9">
        <v>529983</v>
      </c>
      <c r="C14" s="9">
        <v>74415</v>
      </c>
      <c r="D14" s="10">
        <f t="shared" si="0"/>
        <v>7.121991533964926</v>
      </c>
    </row>
    <row r="15" spans="1:4">
      <c r="A15" s="8" t="s">
        <v>9</v>
      </c>
      <c r="B15" s="9">
        <v>491792</v>
      </c>
      <c r="C15" s="9">
        <v>245612</v>
      </c>
      <c r="D15" s="10">
        <f t="shared" si="0"/>
        <v>2.0023125905900363</v>
      </c>
    </row>
    <row r="16" spans="1:4" s="121" customFormat="1">
      <c r="A16" s="8" t="s">
        <v>1952</v>
      </c>
      <c r="B16" s="9">
        <v>1229576</v>
      </c>
      <c r="C16" s="9">
        <v>1483</v>
      </c>
      <c r="D16" s="10">
        <f t="shared" si="0"/>
        <v>829.11395819285235</v>
      </c>
    </row>
    <row r="17" spans="1:4">
      <c r="A17" s="8" t="s">
        <v>12</v>
      </c>
      <c r="B17" s="9">
        <v>404364</v>
      </c>
      <c r="C17" s="9">
        <v>123520</v>
      </c>
      <c r="D17" s="10">
        <f t="shared" si="0"/>
        <v>3.2736722797927462</v>
      </c>
    </row>
    <row r="18" spans="1:4">
      <c r="A18" s="8" t="s">
        <v>13</v>
      </c>
      <c r="B18" s="9">
        <v>987801</v>
      </c>
      <c r="C18" s="9">
        <v>30585</v>
      </c>
      <c r="D18" s="10">
        <f t="shared" si="0"/>
        <v>32.296910250122608</v>
      </c>
    </row>
    <row r="19" spans="1:4">
      <c r="A19" s="8" t="s">
        <v>14</v>
      </c>
      <c r="B19" s="9">
        <v>641690</v>
      </c>
      <c r="C19" s="9">
        <v>64458</v>
      </c>
      <c r="D19" s="10">
        <f t="shared" si="0"/>
        <v>9.9551646033075798</v>
      </c>
    </row>
    <row r="20" spans="1:4">
      <c r="A20" s="8" t="s">
        <v>15</v>
      </c>
      <c r="B20" s="9">
        <v>677772</v>
      </c>
      <c r="C20" s="9">
        <v>20884</v>
      </c>
      <c r="D20" s="10">
        <f t="shared" si="0"/>
        <v>32.454127561769774</v>
      </c>
    </row>
    <row r="21" spans="1:4">
      <c r="A21" s="8" t="s">
        <v>16</v>
      </c>
      <c r="B21" s="9">
        <v>1255346</v>
      </c>
      <c r="C21" s="9">
        <v>80683</v>
      </c>
      <c r="D21" s="10">
        <f t="shared" si="0"/>
        <v>15.558990121834835</v>
      </c>
    </row>
    <row r="22" spans="1:4">
      <c r="A22" s="8" t="s">
        <v>17</v>
      </c>
      <c r="B22" s="9">
        <v>990112</v>
      </c>
      <c r="C22" s="9">
        <v>21400</v>
      </c>
      <c r="D22" s="10">
        <f t="shared" si="0"/>
        <v>46.266915887850466</v>
      </c>
    </row>
    <row r="23" spans="1:4">
      <c r="A23" s="8" t="s">
        <v>18</v>
      </c>
      <c r="B23" s="9">
        <v>1048381</v>
      </c>
      <c r="C23" s="9">
        <v>60083</v>
      </c>
      <c r="D23" s="10">
        <f t="shared" si="0"/>
        <v>17.448879050646607</v>
      </c>
    </row>
    <row r="24" spans="1:4">
      <c r="A24" s="8" t="s">
        <v>19</v>
      </c>
      <c r="B24" s="9">
        <v>132068</v>
      </c>
      <c r="C24" s="9">
        <v>4964</v>
      </c>
      <c r="D24" s="10">
        <f t="shared" si="0"/>
        <v>26.605157131345688</v>
      </c>
    </row>
    <row r="25" spans="1:4">
      <c r="A25" s="8" t="s">
        <v>712</v>
      </c>
      <c r="B25" s="9">
        <v>167724</v>
      </c>
      <c r="C25" s="9">
        <v>27316</v>
      </c>
      <c r="D25" s="10">
        <f t="shared" si="0"/>
        <v>6.1401376482647532</v>
      </c>
    </row>
    <row r="26" spans="1:4">
      <c r="A26" s="8" t="s">
        <v>21</v>
      </c>
      <c r="B26" s="9">
        <v>417491</v>
      </c>
      <c r="C26" s="9">
        <v>65103</v>
      </c>
      <c r="D26" s="10">
        <f t="shared" si="0"/>
        <v>6.4127766769580514</v>
      </c>
    </row>
    <row r="27" spans="1:4">
      <c r="A27" s="8" t="s">
        <v>22</v>
      </c>
      <c r="B27" s="9">
        <v>1084549</v>
      </c>
      <c r="C27" s="9">
        <v>94211</v>
      </c>
      <c r="D27" s="10">
        <f t="shared" si="0"/>
        <v>11.511914744562738</v>
      </c>
    </row>
    <row r="28" spans="1:4">
      <c r="A28" s="8" t="s">
        <v>23</v>
      </c>
      <c r="B28" s="9">
        <v>1150425</v>
      </c>
      <c r="C28" s="9">
        <v>33995</v>
      </c>
      <c r="D28" s="10">
        <f t="shared" si="0"/>
        <v>33.841006030298573</v>
      </c>
    </row>
    <row r="29" spans="1:4">
      <c r="A29" s="8" t="s">
        <v>24</v>
      </c>
      <c r="B29" s="9">
        <v>234058</v>
      </c>
      <c r="C29" s="9">
        <v>11480</v>
      </c>
      <c r="D29" s="10">
        <f t="shared" si="0"/>
        <v>20.388327526132404</v>
      </c>
    </row>
    <row r="30" spans="1:4">
      <c r="A30" s="8" t="s">
        <v>2342</v>
      </c>
      <c r="B30" s="9">
        <v>10620</v>
      </c>
      <c r="C30" s="9">
        <v>50630</v>
      </c>
      <c r="D30" s="10">
        <f t="shared" si="0"/>
        <v>0.20975706103100927</v>
      </c>
    </row>
    <row r="31" spans="1:4">
      <c r="A31" s="8" t="s">
        <v>26</v>
      </c>
      <c r="B31" s="9">
        <v>579831</v>
      </c>
      <c r="C31" s="9">
        <v>63241</v>
      </c>
      <c r="D31" s="10">
        <f t="shared" si="0"/>
        <v>9.168593159500956</v>
      </c>
    </row>
    <row r="32" spans="1:4">
      <c r="A32" s="8" t="s">
        <v>27</v>
      </c>
      <c r="B32" s="9">
        <v>395618</v>
      </c>
      <c r="C32" s="9">
        <v>58488</v>
      </c>
      <c r="D32" s="10">
        <f t="shared" si="0"/>
        <v>6.7640883600054709</v>
      </c>
    </row>
    <row r="33" spans="1:4">
      <c r="A33" s="8" t="s">
        <v>28</v>
      </c>
      <c r="B33" s="9">
        <v>316271</v>
      </c>
      <c r="C33" s="9">
        <v>182553</v>
      </c>
      <c r="D33" s="10">
        <f t="shared" si="0"/>
        <v>1.7324886471326135</v>
      </c>
    </row>
    <row r="34" spans="1:4">
      <c r="A34" s="8" t="s">
        <v>29</v>
      </c>
      <c r="B34" s="9">
        <v>224023</v>
      </c>
      <c r="C34" s="9">
        <v>25337</v>
      </c>
      <c r="D34" s="10">
        <f t="shared" si="0"/>
        <v>8.8417334333188613</v>
      </c>
    </row>
    <row r="35" spans="1:4">
      <c r="A35" s="8" t="s">
        <v>30</v>
      </c>
      <c r="B35" s="9">
        <v>344039</v>
      </c>
      <c r="C35" s="9">
        <v>79602</v>
      </c>
      <c r="D35" s="10">
        <f t="shared" si="0"/>
        <v>4.3219893972513255</v>
      </c>
    </row>
    <row r="36" spans="1:4">
      <c r="A36" s="8" t="s">
        <v>31</v>
      </c>
      <c r="B36" s="9">
        <v>205458</v>
      </c>
      <c r="C36" s="9">
        <v>4027</v>
      </c>
      <c r="D36" s="10">
        <f t="shared" si="0"/>
        <v>51.020114228954554</v>
      </c>
    </row>
    <row r="37" spans="1:4">
      <c r="A37" s="8" t="s">
        <v>32</v>
      </c>
      <c r="B37" s="9">
        <v>1377293</v>
      </c>
      <c r="C37" s="9">
        <v>71896</v>
      </c>
      <c r="D37" s="10">
        <f t="shared" si="0"/>
        <v>19.156740291532213</v>
      </c>
    </row>
    <row r="38" spans="1:4">
      <c r="A38" s="8" t="s">
        <v>33</v>
      </c>
      <c r="B38" s="9">
        <v>386096</v>
      </c>
      <c r="C38" s="9">
        <v>38508</v>
      </c>
      <c r="D38" s="10">
        <f t="shared" si="0"/>
        <v>10.026384127973408</v>
      </c>
    </row>
    <row r="39" spans="1:4" ht="15.75" thickBot="1">
      <c r="A39" s="11" t="s">
        <v>34</v>
      </c>
      <c r="B39" s="12">
        <v>459047</v>
      </c>
      <c r="C39" s="12">
        <v>72843</v>
      </c>
      <c r="D39" s="13">
        <f t="shared" si="0"/>
        <v>6.3018684019054678</v>
      </c>
    </row>
  </sheetData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00"/>
  <sheetViews>
    <sheetView topLeftCell="A42" workbookViewId="0">
      <selection activeCell="E32" sqref="E32"/>
    </sheetView>
  </sheetViews>
  <sheetFormatPr baseColWidth="10" defaultRowHeight="15"/>
  <cols>
    <col min="1" max="1" width="2.7109375" customWidth="1"/>
    <col min="2" max="2" width="19.42578125" bestFit="1" customWidth="1"/>
    <col min="6" max="6" width="12.5703125" bestFit="1" customWidth="1"/>
  </cols>
  <sheetData>
    <row r="1" spans="2:6" s="194" customFormat="1"/>
    <row r="2" spans="2:6" ht="15.75">
      <c r="B2" s="25" t="s">
        <v>2007</v>
      </c>
    </row>
    <row r="3" spans="2:6" s="14" customFormat="1">
      <c r="B3" s="14" t="s">
        <v>35</v>
      </c>
    </row>
    <row r="4" spans="2:6" ht="15.75">
      <c r="B4" s="26" t="s">
        <v>1984</v>
      </c>
    </row>
    <row r="5" spans="2:6" s="194" customFormat="1" ht="16.5" thickBot="1">
      <c r="B5" s="26"/>
    </row>
    <row r="6" spans="2:6" ht="15.75" thickBot="1">
      <c r="B6" s="49" t="s">
        <v>36</v>
      </c>
      <c r="C6" s="6" t="s">
        <v>37</v>
      </c>
      <c r="D6" s="6" t="s">
        <v>38</v>
      </c>
      <c r="E6" s="6" t="s">
        <v>39</v>
      </c>
      <c r="F6" s="50" t="s">
        <v>40</v>
      </c>
    </row>
    <row r="7" spans="2:6" s="122" customFormat="1">
      <c r="B7" s="49" t="s">
        <v>3</v>
      </c>
      <c r="C7" s="6"/>
      <c r="D7" s="6">
        <f>SUM(D8:D2300)</f>
        <v>1972095.642089416</v>
      </c>
      <c r="E7" s="6">
        <f>SUM(E8:E2300)</f>
        <v>16549505</v>
      </c>
      <c r="F7" s="50">
        <f>E7/D7</f>
        <v>8.3918369103366413</v>
      </c>
    </row>
    <row r="8" spans="2:6" ht="15.75">
      <c r="B8" s="15" t="s">
        <v>4</v>
      </c>
      <c r="C8" s="9" t="s">
        <v>4</v>
      </c>
      <c r="D8" s="9">
        <v>1845</v>
      </c>
      <c r="E8" s="149">
        <v>82184</v>
      </c>
      <c r="F8" s="19">
        <f t="shared" ref="F8:F71" si="0">E8/D8</f>
        <v>44.544173441734415</v>
      </c>
    </row>
    <row r="9" spans="2:6">
      <c r="B9" s="15" t="s">
        <v>4</v>
      </c>
      <c r="C9" s="9" t="s">
        <v>41</v>
      </c>
      <c r="D9" s="9">
        <v>593</v>
      </c>
      <c r="E9" s="123">
        <v>11266</v>
      </c>
      <c r="F9" s="19">
        <f t="shared" si="0"/>
        <v>18.998313659359191</v>
      </c>
    </row>
    <row r="10" spans="2:6" ht="15.75">
      <c r="B10" s="15" t="s">
        <v>4</v>
      </c>
      <c r="C10" s="9" t="s">
        <v>1968</v>
      </c>
      <c r="D10" s="9">
        <v>1736</v>
      </c>
      <c r="E10" s="149">
        <v>12179</v>
      </c>
      <c r="F10" s="19">
        <f t="shared" si="0"/>
        <v>7.0155529953917046</v>
      </c>
    </row>
    <row r="11" spans="2:6">
      <c r="B11" s="15" t="s">
        <v>4</v>
      </c>
      <c r="C11" s="9" t="s">
        <v>42</v>
      </c>
      <c r="D11" s="9">
        <v>216</v>
      </c>
      <c r="E11" s="123">
        <v>2404</v>
      </c>
      <c r="F11" s="19">
        <f t="shared" si="0"/>
        <v>11.12962962962963</v>
      </c>
    </row>
    <row r="12" spans="2:6" ht="15.75">
      <c r="B12" s="15" t="s">
        <v>4</v>
      </c>
      <c r="C12" s="9" t="s">
        <v>470</v>
      </c>
      <c r="D12" s="9">
        <v>613</v>
      </c>
      <c r="E12" s="149">
        <v>7763</v>
      </c>
      <c r="F12" s="19">
        <f t="shared" si="0"/>
        <v>12.663947797716149</v>
      </c>
    </row>
    <row r="13" spans="2:6">
      <c r="B13" s="15" t="s">
        <v>4</v>
      </c>
      <c r="C13" s="9" t="s">
        <v>43</v>
      </c>
      <c r="D13" s="9">
        <v>1247</v>
      </c>
      <c r="E13" s="123">
        <v>12354</v>
      </c>
      <c r="F13" s="19">
        <f t="shared" si="0"/>
        <v>9.9069767441860463</v>
      </c>
    </row>
    <row r="14" spans="2:6">
      <c r="B14" s="15" t="s">
        <v>4</v>
      </c>
      <c r="C14" s="9" t="s">
        <v>44</v>
      </c>
      <c r="D14" s="9">
        <v>222</v>
      </c>
      <c r="E14" s="123">
        <v>4750</v>
      </c>
      <c r="F14" s="19">
        <f t="shared" si="0"/>
        <v>21.396396396396398</v>
      </c>
    </row>
    <row r="15" spans="2:6">
      <c r="B15" s="15" t="s">
        <v>5</v>
      </c>
      <c r="C15" s="9" t="s">
        <v>45</v>
      </c>
      <c r="D15" s="9">
        <v>11889</v>
      </c>
      <c r="E15" s="150">
        <v>7071</v>
      </c>
      <c r="F15" s="19">
        <f t="shared" si="0"/>
        <v>0.59475145092101944</v>
      </c>
    </row>
    <row r="16" spans="2:6" ht="15.75">
      <c r="B16" s="15" t="s">
        <v>5</v>
      </c>
      <c r="C16" s="9" t="s">
        <v>2134</v>
      </c>
      <c r="D16" s="9">
        <v>54256.7</v>
      </c>
      <c r="E16" s="149">
        <v>29985</v>
      </c>
      <c r="F16" s="19">
        <f t="shared" si="0"/>
        <v>0.55265064038174094</v>
      </c>
    </row>
    <row r="17" spans="2:6">
      <c r="B17" s="15" t="s">
        <v>5</v>
      </c>
      <c r="C17" s="9" t="s">
        <v>46</v>
      </c>
      <c r="D17" s="9">
        <v>5481.3</v>
      </c>
      <c r="E17" s="123">
        <v>11271</v>
      </c>
      <c r="F17" s="19">
        <f t="shared" si="0"/>
        <v>2.0562640249575832</v>
      </c>
    </row>
    <row r="18" spans="2:6">
      <c r="B18" s="15" t="s">
        <v>6</v>
      </c>
      <c r="C18" s="9" t="s">
        <v>47</v>
      </c>
      <c r="D18" s="9">
        <v>16284</v>
      </c>
      <c r="E18" s="123">
        <v>4844</v>
      </c>
      <c r="F18" s="19">
        <f t="shared" si="0"/>
        <v>0.29746990911324001</v>
      </c>
    </row>
    <row r="19" spans="2:6" ht="15.75">
      <c r="B19" s="15" t="s">
        <v>6</v>
      </c>
      <c r="C19" s="9" t="s">
        <v>585</v>
      </c>
      <c r="D19" s="9">
        <v>14208</v>
      </c>
      <c r="E19" s="149">
        <v>11994</v>
      </c>
      <c r="F19" s="19">
        <f t="shared" si="0"/>
        <v>0.84417229729729726</v>
      </c>
    </row>
    <row r="20" spans="2:6">
      <c r="B20" s="15" t="s">
        <v>6</v>
      </c>
      <c r="C20" s="9" t="s">
        <v>48</v>
      </c>
      <c r="D20" s="9">
        <v>33668</v>
      </c>
      <c r="E20" s="150">
        <v>14235</v>
      </c>
      <c r="F20" s="19">
        <f t="shared" si="0"/>
        <v>0.4228050374242604</v>
      </c>
    </row>
    <row r="21" spans="2:6" ht="15.75">
      <c r="B21" s="15" t="s">
        <v>6</v>
      </c>
      <c r="C21" s="9" t="s">
        <v>1561</v>
      </c>
      <c r="D21" s="9">
        <v>2890</v>
      </c>
      <c r="E21" s="149">
        <v>3774</v>
      </c>
      <c r="F21" s="19">
        <f t="shared" si="0"/>
        <v>1.3058823529411765</v>
      </c>
    </row>
    <row r="22" spans="2:6" ht="15.75">
      <c r="B22" s="15" t="s">
        <v>6</v>
      </c>
      <c r="C22" s="9" t="s">
        <v>2135</v>
      </c>
      <c r="D22" s="9">
        <v>2117</v>
      </c>
      <c r="E22" s="149">
        <v>6189</v>
      </c>
      <c r="F22" s="19">
        <f t="shared" si="0"/>
        <v>2.9234766178554557</v>
      </c>
    </row>
    <row r="23" spans="2:6" ht="15.75">
      <c r="B23" s="15" t="s">
        <v>6</v>
      </c>
      <c r="C23" s="9" t="s">
        <v>764</v>
      </c>
      <c r="D23" s="9">
        <v>1751</v>
      </c>
      <c r="E23" s="149">
        <v>3270</v>
      </c>
      <c r="F23" s="19">
        <f t="shared" si="0"/>
        <v>1.8675042832667048</v>
      </c>
    </row>
    <row r="24" spans="2:6" ht="15.75">
      <c r="B24" s="15" t="s">
        <v>6</v>
      </c>
      <c r="C24" s="9" t="s">
        <v>2136</v>
      </c>
      <c r="D24" s="9">
        <v>1547</v>
      </c>
      <c r="E24" s="149">
        <v>2783</v>
      </c>
      <c r="F24" s="19">
        <f t="shared" si="0"/>
        <v>1.7989657401422108</v>
      </c>
    </row>
    <row r="25" spans="2:6">
      <c r="B25" s="15" t="s">
        <v>7</v>
      </c>
      <c r="C25" s="9" t="s">
        <v>49</v>
      </c>
      <c r="D25" s="9">
        <v>786</v>
      </c>
      <c r="E25" s="123">
        <v>16806</v>
      </c>
      <c r="F25" s="19">
        <f t="shared" si="0"/>
        <v>21.381679389312978</v>
      </c>
    </row>
    <row r="26" spans="2:6">
      <c r="B26" s="15" t="s">
        <v>7</v>
      </c>
      <c r="C26" s="9" t="s">
        <v>7</v>
      </c>
      <c r="D26" s="9">
        <v>2922</v>
      </c>
      <c r="E26" s="123">
        <v>24679</v>
      </c>
      <c r="F26" s="19">
        <f t="shared" si="0"/>
        <v>8.4459274469541405</v>
      </c>
    </row>
    <row r="27" spans="2:6" ht="15.75">
      <c r="B27" s="15" t="s">
        <v>7</v>
      </c>
      <c r="C27" s="9" t="s">
        <v>732</v>
      </c>
      <c r="D27" s="9">
        <v>15603</v>
      </c>
      <c r="E27" s="149">
        <v>13124</v>
      </c>
      <c r="F27" s="19">
        <f t="shared" si="0"/>
        <v>0.84112029737870919</v>
      </c>
    </row>
    <row r="28" spans="2:6">
      <c r="B28" s="15" t="s">
        <v>7</v>
      </c>
      <c r="C28" s="9" t="s">
        <v>50</v>
      </c>
      <c r="D28" s="9">
        <v>17128</v>
      </c>
      <c r="E28" s="123">
        <v>7890</v>
      </c>
      <c r="F28" s="19">
        <f t="shared" si="0"/>
        <v>0.4606492293320878</v>
      </c>
    </row>
    <row r="29" spans="2:6">
      <c r="B29" s="15" t="s">
        <v>7</v>
      </c>
      <c r="C29" s="9" t="s">
        <v>51</v>
      </c>
      <c r="D29" s="9">
        <v>1233</v>
      </c>
      <c r="E29" s="123">
        <v>6988</v>
      </c>
      <c r="F29" s="19">
        <f t="shared" si="0"/>
        <v>5.6674776966747773</v>
      </c>
    </row>
    <row r="30" spans="2:6">
      <c r="B30" s="15" t="s">
        <v>7</v>
      </c>
      <c r="C30" s="9" t="s">
        <v>52</v>
      </c>
      <c r="D30" s="9">
        <v>5151</v>
      </c>
      <c r="E30" s="123">
        <v>7578</v>
      </c>
      <c r="F30" s="19">
        <f t="shared" si="0"/>
        <v>1.4711706464764123</v>
      </c>
    </row>
    <row r="31" spans="2:6" ht="15.75">
      <c r="B31" s="15" t="s">
        <v>7</v>
      </c>
      <c r="C31" s="9" t="s">
        <v>2137</v>
      </c>
      <c r="D31" s="9">
        <v>7266</v>
      </c>
      <c r="E31" s="149">
        <v>4246</v>
      </c>
      <c r="F31" s="19">
        <f t="shared" si="0"/>
        <v>0.58436553812276359</v>
      </c>
    </row>
    <row r="32" spans="2:6">
      <c r="B32" s="15" t="s">
        <v>7</v>
      </c>
      <c r="C32" s="9" t="s">
        <v>53</v>
      </c>
      <c r="D32" s="9">
        <v>863</v>
      </c>
      <c r="E32" s="123">
        <v>3319</v>
      </c>
      <c r="F32" s="19">
        <f t="shared" si="0"/>
        <v>3.8458864426419468</v>
      </c>
    </row>
    <row r="33" spans="2:6">
      <c r="B33" s="15" t="s">
        <v>8</v>
      </c>
      <c r="C33" s="9" t="s">
        <v>54</v>
      </c>
      <c r="D33" s="9">
        <v>320</v>
      </c>
      <c r="E33" s="123">
        <v>1654</v>
      </c>
      <c r="F33" s="19">
        <f t="shared" si="0"/>
        <v>5.1687500000000002</v>
      </c>
    </row>
    <row r="34" spans="2:6">
      <c r="B34" s="15" t="s">
        <v>8</v>
      </c>
      <c r="C34" s="9" t="s">
        <v>55</v>
      </c>
      <c r="D34" s="9">
        <v>355</v>
      </c>
      <c r="E34" s="123">
        <v>3402</v>
      </c>
      <c r="F34" s="19">
        <f t="shared" si="0"/>
        <v>9.5830985915492963</v>
      </c>
    </row>
    <row r="35" spans="2:6">
      <c r="B35" s="15" t="s">
        <v>8</v>
      </c>
      <c r="C35" s="9" t="s">
        <v>56</v>
      </c>
      <c r="D35" s="9">
        <v>342</v>
      </c>
      <c r="E35" s="123">
        <v>1137</v>
      </c>
      <c r="F35" s="19">
        <f t="shared" si="0"/>
        <v>3.3245614035087718</v>
      </c>
    </row>
    <row r="36" spans="2:6">
      <c r="B36" s="15" t="s">
        <v>8</v>
      </c>
      <c r="C36" s="9" t="s">
        <v>57</v>
      </c>
      <c r="D36" s="9">
        <v>265</v>
      </c>
      <c r="E36" s="150">
        <v>2144</v>
      </c>
      <c r="F36" s="19">
        <f t="shared" si="0"/>
        <v>8.090566037735849</v>
      </c>
    </row>
    <row r="37" spans="2:6">
      <c r="B37" s="15" t="s">
        <v>8</v>
      </c>
      <c r="C37" s="9" t="s">
        <v>58</v>
      </c>
      <c r="D37" s="9">
        <v>217</v>
      </c>
      <c r="E37" s="150">
        <v>5743</v>
      </c>
      <c r="F37" s="19">
        <f t="shared" si="0"/>
        <v>26.465437788018434</v>
      </c>
    </row>
    <row r="38" spans="2:6">
      <c r="B38" s="15" t="s">
        <v>8</v>
      </c>
      <c r="C38" s="9" t="s">
        <v>59</v>
      </c>
      <c r="D38" s="9">
        <v>994</v>
      </c>
      <c r="E38" s="123">
        <v>7450</v>
      </c>
      <c r="F38" s="19">
        <f t="shared" si="0"/>
        <v>7.4949698189134812</v>
      </c>
    </row>
    <row r="39" spans="2:6">
      <c r="B39" s="15" t="s">
        <v>8</v>
      </c>
      <c r="C39" s="9" t="s">
        <v>60</v>
      </c>
      <c r="D39" s="9">
        <v>70</v>
      </c>
      <c r="E39" s="150">
        <v>2426</v>
      </c>
      <c r="F39" s="19">
        <f t="shared" si="0"/>
        <v>34.657142857142858</v>
      </c>
    </row>
    <row r="40" spans="2:6">
      <c r="B40" s="15" t="s">
        <v>8</v>
      </c>
      <c r="C40" s="9" t="s">
        <v>61</v>
      </c>
      <c r="D40" s="9">
        <v>345</v>
      </c>
      <c r="E40" s="150">
        <v>2842</v>
      </c>
      <c r="F40" s="19">
        <f t="shared" si="0"/>
        <v>8.2376811594202906</v>
      </c>
    </row>
    <row r="41" spans="2:6">
      <c r="B41" s="15" t="s">
        <v>8</v>
      </c>
      <c r="C41" s="9" t="s">
        <v>62</v>
      </c>
      <c r="D41" s="9">
        <v>370</v>
      </c>
      <c r="E41" s="150">
        <v>2782</v>
      </c>
      <c r="F41" s="19">
        <f t="shared" si="0"/>
        <v>7.5189189189189189</v>
      </c>
    </row>
    <row r="42" spans="2:6">
      <c r="B42" s="15" t="s">
        <v>8</v>
      </c>
      <c r="C42" s="9" t="s">
        <v>63</v>
      </c>
      <c r="D42" s="9">
        <v>175</v>
      </c>
      <c r="E42" s="123">
        <v>7313</v>
      </c>
      <c r="F42" s="19">
        <f t="shared" si="0"/>
        <v>41.78857142857143</v>
      </c>
    </row>
    <row r="43" spans="2:6">
      <c r="B43" s="15" t="s">
        <v>8</v>
      </c>
      <c r="C43" s="9" t="s">
        <v>64</v>
      </c>
      <c r="D43" s="9">
        <v>634</v>
      </c>
      <c r="E43" s="150">
        <v>4141</v>
      </c>
      <c r="F43" s="19">
        <f t="shared" si="0"/>
        <v>6.5315457413249209</v>
      </c>
    </row>
    <row r="44" spans="2:6">
      <c r="B44" s="15" t="s">
        <v>8</v>
      </c>
      <c r="C44" s="9" t="s">
        <v>65</v>
      </c>
      <c r="D44" s="9">
        <v>85</v>
      </c>
      <c r="E44" s="123">
        <v>8677</v>
      </c>
      <c r="F44" s="19">
        <f t="shared" si="0"/>
        <v>102.08235294117647</v>
      </c>
    </row>
    <row r="45" spans="2:6">
      <c r="B45" s="15" t="s">
        <v>8</v>
      </c>
      <c r="C45" s="9" t="s">
        <v>66</v>
      </c>
      <c r="D45" s="9">
        <v>150</v>
      </c>
      <c r="E45" s="150">
        <v>2056</v>
      </c>
      <c r="F45" s="19">
        <f t="shared" si="0"/>
        <v>13.706666666666667</v>
      </c>
    </row>
    <row r="46" spans="2:6">
      <c r="B46" s="15" t="s">
        <v>8</v>
      </c>
      <c r="C46" s="9" t="s">
        <v>67</v>
      </c>
      <c r="D46" s="9">
        <v>602</v>
      </c>
      <c r="E46" s="150">
        <v>10589</v>
      </c>
      <c r="F46" s="19">
        <f t="shared" si="0"/>
        <v>17.589700996677742</v>
      </c>
    </row>
    <row r="47" spans="2:6">
      <c r="B47" s="15" t="s">
        <v>8</v>
      </c>
      <c r="C47" s="9" t="s">
        <v>68</v>
      </c>
      <c r="D47" s="9">
        <v>52</v>
      </c>
      <c r="E47" s="123">
        <v>931</v>
      </c>
      <c r="F47" s="19">
        <f t="shared" si="0"/>
        <v>17.903846153846153</v>
      </c>
    </row>
    <row r="48" spans="2:6">
      <c r="B48" s="15" t="s">
        <v>8</v>
      </c>
      <c r="C48" s="9" t="s">
        <v>69</v>
      </c>
      <c r="D48" s="9">
        <v>55</v>
      </c>
      <c r="E48" s="123">
        <v>759</v>
      </c>
      <c r="F48" s="19">
        <f t="shared" si="0"/>
        <v>13.8</v>
      </c>
    </row>
    <row r="49" spans="2:6">
      <c r="B49" s="15" t="s">
        <v>8</v>
      </c>
      <c r="C49" s="9" t="s">
        <v>70</v>
      </c>
      <c r="D49" s="9">
        <v>909</v>
      </c>
      <c r="E49" s="123">
        <v>3039</v>
      </c>
      <c r="F49" s="19">
        <f t="shared" si="0"/>
        <v>3.3432343234323434</v>
      </c>
    </row>
    <row r="50" spans="2:6" ht="15.75">
      <c r="B50" s="15" t="s">
        <v>8</v>
      </c>
      <c r="C50" s="9" t="s">
        <v>2138</v>
      </c>
      <c r="D50" s="9">
        <v>462</v>
      </c>
      <c r="E50" s="149">
        <v>7577</v>
      </c>
      <c r="F50" s="19">
        <f t="shared" si="0"/>
        <v>16.4004329004329</v>
      </c>
    </row>
    <row r="51" spans="2:6">
      <c r="B51" s="15" t="s">
        <v>8</v>
      </c>
      <c r="C51" s="9" t="s">
        <v>71</v>
      </c>
      <c r="D51" s="9">
        <v>2294</v>
      </c>
      <c r="E51" s="123">
        <v>10239</v>
      </c>
      <c r="F51" s="19">
        <f t="shared" si="0"/>
        <v>4.4633827375762856</v>
      </c>
    </row>
    <row r="52" spans="2:6">
      <c r="B52" s="15" t="s">
        <v>8</v>
      </c>
      <c r="C52" s="9" t="s">
        <v>72</v>
      </c>
      <c r="D52" s="9">
        <v>90</v>
      </c>
      <c r="E52" s="123">
        <v>1170</v>
      </c>
      <c r="F52" s="19">
        <f t="shared" si="0"/>
        <v>13</v>
      </c>
    </row>
    <row r="53" spans="2:6">
      <c r="B53" s="15" t="s">
        <v>8</v>
      </c>
      <c r="C53" s="9" t="s">
        <v>73</v>
      </c>
      <c r="D53" s="9">
        <v>1397</v>
      </c>
      <c r="E53" s="123">
        <v>19973</v>
      </c>
      <c r="F53" s="19">
        <f t="shared" si="0"/>
        <v>14.297065139584825</v>
      </c>
    </row>
    <row r="54" spans="2:6">
      <c r="B54" s="15" t="s">
        <v>8</v>
      </c>
      <c r="C54" s="9" t="s">
        <v>74</v>
      </c>
      <c r="D54" s="9">
        <v>2686</v>
      </c>
      <c r="E54" s="123">
        <v>4694</v>
      </c>
      <c r="F54" s="19">
        <f t="shared" si="0"/>
        <v>1.7475800446760983</v>
      </c>
    </row>
    <row r="55" spans="2:6">
      <c r="B55" s="15" t="s">
        <v>8</v>
      </c>
      <c r="C55" s="9" t="s">
        <v>75</v>
      </c>
      <c r="D55" s="9">
        <v>340</v>
      </c>
      <c r="E55" s="123">
        <v>2899</v>
      </c>
      <c r="F55" s="19">
        <f t="shared" si="0"/>
        <v>8.5264705882352949</v>
      </c>
    </row>
    <row r="56" spans="2:6">
      <c r="B56" s="15" t="s">
        <v>8</v>
      </c>
      <c r="C56" s="9" t="s">
        <v>76</v>
      </c>
      <c r="D56" s="9">
        <v>917</v>
      </c>
      <c r="E56" s="123">
        <v>7868</v>
      </c>
      <c r="F56" s="19">
        <f t="shared" si="0"/>
        <v>8.5801526717557248</v>
      </c>
    </row>
    <row r="57" spans="2:6">
      <c r="B57" s="15" t="s">
        <v>8</v>
      </c>
      <c r="C57" s="9" t="s">
        <v>77</v>
      </c>
      <c r="D57" s="9">
        <v>135</v>
      </c>
      <c r="E57" s="123">
        <v>2957</v>
      </c>
      <c r="F57" s="19">
        <f t="shared" si="0"/>
        <v>21.903703703703705</v>
      </c>
    </row>
    <row r="58" spans="2:6">
      <c r="B58" s="15" t="s">
        <v>8</v>
      </c>
      <c r="C58" s="9" t="s">
        <v>78</v>
      </c>
      <c r="D58" s="9">
        <v>817</v>
      </c>
      <c r="E58" s="123">
        <v>1232</v>
      </c>
      <c r="F58" s="19">
        <f t="shared" si="0"/>
        <v>1.5079559363525092</v>
      </c>
    </row>
    <row r="59" spans="2:6">
      <c r="B59" s="15" t="s">
        <v>8</v>
      </c>
      <c r="C59" s="9" t="s">
        <v>79</v>
      </c>
      <c r="D59" s="9">
        <v>25</v>
      </c>
      <c r="E59" s="123">
        <v>5023</v>
      </c>
      <c r="F59" s="19">
        <f t="shared" si="0"/>
        <v>200.92</v>
      </c>
    </row>
    <row r="60" spans="2:6">
      <c r="B60" s="15" t="s">
        <v>8</v>
      </c>
      <c r="C60" s="9" t="s">
        <v>80</v>
      </c>
      <c r="D60" s="9">
        <v>230</v>
      </c>
      <c r="E60" s="123">
        <v>4205</v>
      </c>
      <c r="F60" s="19">
        <f t="shared" si="0"/>
        <v>18.282608695652176</v>
      </c>
    </row>
    <row r="61" spans="2:6" ht="15.75">
      <c r="B61" s="15" t="s">
        <v>8</v>
      </c>
      <c r="C61" s="9" t="s">
        <v>81</v>
      </c>
      <c r="D61" s="9">
        <v>222</v>
      </c>
      <c r="E61" s="149">
        <v>2478</v>
      </c>
      <c r="F61" s="19">
        <f t="shared" si="0"/>
        <v>11.162162162162161</v>
      </c>
    </row>
    <row r="62" spans="2:6">
      <c r="B62" s="15" t="s">
        <v>8</v>
      </c>
      <c r="C62" s="9" t="s">
        <v>2139</v>
      </c>
      <c r="D62" s="9">
        <v>247</v>
      </c>
      <c r="E62" s="123">
        <v>8511</v>
      </c>
      <c r="F62" s="19">
        <f t="shared" si="0"/>
        <v>34.457489878542511</v>
      </c>
    </row>
    <row r="63" spans="2:6" ht="15.75">
      <c r="B63" s="15" t="s">
        <v>8</v>
      </c>
      <c r="C63" s="9" t="s">
        <v>82</v>
      </c>
      <c r="D63" s="9">
        <v>340</v>
      </c>
      <c r="E63" s="149">
        <v>1241</v>
      </c>
      <c r="F63" s="19">
        <f t="shared" si="0"/>
        <v>3.65</v>
      </c>
    </row>
    <row r="64" spans="2:6">
      <c r="B64" s="15" t="s">
        <v>8</v>
      </c>
      <c r="C64" s="9" t="s">
        <v>83</v>
      </c>
      <c r="D64" s="9">
        <v>1037</v>
      </c>
      <c r="E64" s="150">
        <v>2161</v>
      </c>
      <c r="F64" s="19">
        <f t="shared" si="0"/>
        <v>2.0838958534233365</v>
      </c>
    </row>
    <row r="65" spans="2:6">
      <c r="B65" s="15" t="s">
        <v>8</v>
      </c>
      <c r="C65" s="9" t="s">
        <v>84</v>
      </c>
      <c r="D65" s="9">
        <v>137</v>
      </c>
      <c r="E65" s="123">
        <v>2731</v>
      </c>
      <c r="F65" s="19">
        <f t="shared" si="0"/>
        <v>19.934306569343065</v>
      </c>
    </row>
    <row r="66" spans="2:6">
      <c r="B66" s="15" t="s">
        <v>8</v>
      </c>
      <c r="C66" s="9" t="s">
        <v>85</v>
      </c>
      <c r="D66" s="9">
        <v>175</v>
      </c>
      <c r="E66" s="123">
        <v>1457</v>
      </c>
      <c r="F66" s="19">
        <f t="shared" si="0"/>
        <v>8.3257142857142856</v>
      </c>
    </row>
    <row r="67" spans="2:6">
      <c r="B67" s="15" t="s">
        <v>8</v>
      </c>
      <c r="C67" s="9" t="s">
        <v>86</v>
      </c>
      <c r="D67" s="9">
        <v>372</v>
      </c>
      <c r="E67" s="123">
        <v>8157</v>
      </c>
      <c r="F67" s="19">
        <f t="shared" si="0"/>
        <v>21.927419354838708</v>
      </c>
    </row>
    <row r="68" spans="2:6">
      <c r="B68" s="15" t="s">
        <v>8</v>
      </c>
      <c r="C68" s="9" t="s">
        <v>87</v>
      </c>
      <c r="D68" s="9">
        <v>150</v>
      </c>
      <c r="E68" s="123">
        <v>3225</v>
      </c>
      <c r="F68" s="19">
        <f t="shared" si="0"/>
        <v>21.5</v>
      </c>
    </row>
    <row r="69" spans="2:6">
      <c r="B69" s="15" t="s">
        <v>8</v>
      </c>
      <c r="C69" s="9" t="s">
        <v>88</v>
      </c>
      <c r="D69" s="9">
        <v>1484</v>
      </c>
      <c r="E69" s="123">
        <v>5320</v>
      </c>
      <c r="F69" s="19">
        <f t="shared" si="0"/>
        <v>3.5849056603773586</v>
      </c>
    </row>
    <row r="70" spans="2:6">
      <c r="B70" s="15" t="s">
        <v>8</v>
      </c>
      <c r="C70" s="9" t="s">
        <v>89</v>
      </c>
      <c r="D70" s="9">
        <v>362</v>
      </c>
      <c r="E70" s="150">
        <v>6253</v>
      </c>
      <c r="F70" s="19">
        <f t="shared" si="0"/>
        <v>17.273480662983424</v>
      </c>
    </row>
    <row r="71" spans="2:6">
      <c r="B71" s="15" t="s">
        <v>8</v>
      </c>
      <c r="C71" s="9" t="s">
        <v>90</v>
      </c>
      <c r="D71" s="9">
        <v>1222</v>
      </c>
      <c r="E71" s="150">
        <v>2146</v>
      </c>
      <c r="F71" s="19">
        <f t="shared" si="0"/>
        <v>1.7561374795417348</v>
      </c>
    </row>
    <row r="72" spans="2:6">
      <c r="B72" s="15" t="s">
        <v>8</v>
      </c>
      <c r="C72" s="9" t="s">
        <v>91</v>
      </c>
      <c r="D72" s="9">
        <v>1197</v>
      </c>
      <c r="E72" s="150">
        <v>3325</v>
      </c>
      <c r="F72" s="19">
        <f t="shared" ref="F72:F135" si="1">E72/D72</f>
        <v>2.7777777777777777</v>
      </c>
    </row>
    <row r="73" spans="2:6">
      <c r="B73" s="15" t="s">
        <v>8</v>
      </c>
      <c r="C73" s="9" t="s">
        <v>92</v>
      </c>
      <c r="D73" s="9">
        <v>240</v>
      </c>
      <c r="E73" s="123">
        <v>2007</v>
      </c>
      <c r="F73" s="19">
        <f t="shared" si="1"/>
        <v>8.3625000000000007</v>
      </c>
    </row>
    <row r="74" spans="2:6">
      <c r="B74" s="15" t="s">
        <v>8</v>
      </c>
      <c r="C74" s="9" t="s">
        <v>93</v>
      </c>
      <c r="D74" s="9">
        <v>932</v>
      </c>
      <c r="E74" s="123">
        <v>10642</v>
      </c>
      <c r="F74" s="19">
        <f t="shared" si="1"/>
        <v>11.418454935622318</v>
      </c>
    </row>
    <row r="75" spans="2:6">
      <c r="B75" s="15" t="s">
        <v>8</v>
      </c>
      <c r="C75" s="9" t="s">
        <v>94</v>
      </c>
      <c r="D75" s="9">
        <v>4250</v>
      </c>
      <c r="E75" s="123">
        <v>2034</v>
      </c>
      <c r="F75" s="19">
        <f t="shared" si="1"/>
        <v>0.47858823529411765</v>
      </c>
    </row>
    <row r="76" spans="2:6">
      <c r="B76" s="15" t="s">
        <v>8</v>
      </c>
      <c r="C76" s="9" t="s">
        <v>95</v>
      </c>
      <c r="D76" s="9">
        <v>117</v>
      </c>
      <c r="E76" s="123">
        <v>3079</v>
      </c>
      <c r="F76" s="19">
        <f t="shared" si="1"/>
        <v>26.316239316239315</v>
      </c>
    </row>
    <row r="77" spans="2:6">
      <c r="B77" s="15" t="s">
        <v>8</v>
      </c>
      <c r="C77" s="9" t="s">
        <v>96</v>
      </c>
      <c r="D77" s="9">
        <v>385</v>
      </c>
      <c r="E77" s="123">
        <v>2715</v>
      </c>
      <c r="F77" s="19">
        <f t="shared" si="1"/>
        <v>7.0519480519480515</v>
      </c>
    </row>
    <row r="78" spans="2:6">
      <c r="B78" s="15" t="s">
        <v>8</v>
      </c>
      <c r="C78" s="9" t="s">
        <v>97</v>
      </c>
      <c r="D78" s="9">
        <v>33</v>
      </c>
      <c r="E78" s="123">
        <v>2253</v>
      </c>
      <c r="F78" s="19">
        <f t="shared" si="1"/>
        <v>68.272727272727266</v>
      </c>
    </row>
    <row r="79" spans="2:6">
      <c r="B79" s="15" t="s">
        <v>8</v>
      </c>
      <c r="C79" s="9" t="s">
        <v>98</v>
      </c>
      <c r="D79" s="9">
        <v>550</v>
      </c>
      <c r="E79" s="123">
        <v>646</v>
      </c>
      <c r="F79" s="19">
        <f t="shared" si="1"/>
        <v>1.1745454545454546</v>
      </c>
    </row>
    <row r="80" spans="2:6">
      <c r="B80" s="15" t="s">
        <v>8</v>
      </c>
      <c r="C80" s="9" t="s">
        <v>99</v>
      </c>
      <c r="D80" s="9">
        <v>562</v>
      </c>
      <c r="E80" s="123">
        <v>2092</v>
      </c>
      <c r="F80" s="19">
        <f t="shared" si="1"/>
        <v>3.7224199288256226</v>
      </c>
    </row>
    <row r="81" spans="2:6">
      <c r="B81" s="15" t="s">
        <v>8</v>
      </c>
      <c r="C81" s="9" t="s">
        <v>100</v>
      </c>
      <c r="D81" s="9">
        <v>80</v>
      </c>
      <c r="E81" s="123">
        <v>12049</v>
      </c>
      <c r="F81" s="19">
        <f t="shared" si="1"/>
        <v>150.61250000000001</v>
      </c>
    </row>
    <row r="82" spans="2:6">
      <c r="B82" s="15" t="s">
        <v>8</v>
      </c>
      <c r="C82" s="9" t="s">
        <v>101</v>
      </c>
      <c r="D82" s="9">
        <v>12185</v>
      </c>
      <c r="E82" s="123">
        <v>532</v>
      </c>
      <c r="F82" s="19">
        <f t="shared" si="1"/>
        <v>4.366023799753796E-2</v>
      </c>
    </row>
    <row r="83" spans="2:6">
      <c r="B83" s="15" t="s">
        <v>8</v>
      </c>
      <c r="C83" s="9" t="s">
        <v>102</v>
      </c>
      <c r="D83" s="9">
        <v>117</v>
      </c>
      <c r="E83" s="123">
        <v>14795</v>
      </c>
      <c r="F83" s="19">
        <f t="shared" si="1"/>
        <v>126.45299145299145</v>
      </c>
    </row>
    <row r="84" spans="2:6">
      <c r="B84" s="15" t="s">
        <v>8</v>
      </c>
      <c r="C84" s="9" t="s">
        <v>103</v>
      </c>
      <c r="D84" s="9">
        <v>2144</v>
      </c>
      <c r="E84" s="123">
        <v>1456</v>
      </c>
      <c r="F84" s="19">
        <f t="shared" si="1"/>
        <v>0.67910447761194026</v>
      </c>
    </row>
    <row r="85" spans="2:6">
      <c r="B85" s="15" t="s">
        <v>8</v>
      </c>
      <c r="C85" s="9" t="s">
        <v>104</v>
      </c>
      <c r="D85" s="9">
        <v>665</v>
      </c>
      <c r="E85" s="123">
        <v>7656</v>
      </c>
      <c r="F85" s="19">
        <f t="shared" si="1"/>
        <v>11.512781954887219</v>
      </c>
    </row>
    <row r="86" spans="2:6">
      <c r="B86" s="15" t="s">
        <v>8</v>
      </c>
      <c r="C86" s="9" t="s">
        <v>105</v>
      </c>
      <c r="D86" s="9">
        <v>75</v>
      </c>
      <c r="E86" s="123">
        <v>3570</v>
      </c>
      <c r="F86" s="19">
        <f t="shared" si="1"/>
        <v>47.6</v>
      </c>
    </row>
    <row r="87" spans="2:6">
      <c r="B87" s="15" t="s">
        <v>8</v>
      </c>
      <c r="C87" s="9" t="s">
        <v>106</v>
      </c>
      <c r="D87" s="9">
        <v>2601</v>
      </c>
      <c r="E87" s="123">
        <v>876</v>
      </c>
      <c r="F87" s="19">
        <f t="shared" si="1"/>
        <v>0.33679354094579006</v>
      </c>
    </row>
    <row r="88" spans="2:6">
      <c r="B88" s="15" t="s">
        <v>8</v>
      </c>
      <c r="C88" s="9" t="s">
        <v>107</v>
      </c>
      <c r="D88" s="9">
        <v>57</v>
      </c>
      <c r="E88" s="123">
        <v>1652</v>
      </c>
      <c r="F88" s="19">
        <f t="shared" si="1"/>
        <v>28.982456140350877</v>
      </c>
    </row>
    <row r="89" spans="2:6">
      <c r="B89" s="15" t="s">
        <v>8</v>
      </c>
      <c r="C89" s="9" t="s">
        <v>108</v>
      </c>
      <c r="D89" s="9">
        <v>852</v>
      </c>
      <c r="E89" s="123">
        <v>2125</v>
      </c>
      <c r="F89" s="19">
        <f t="shared" si="1"/>
        <v>2.494131455399061</v>
      </c>
    </row>
    <row r="90" spans="2:6">
      <c r="B90" s="15" t="s">
        <v>8</v>
      </c>
      <c r="C90" s="9" t="s">
        <v>109</v>
      </c>
      <c r="D90" s="9">
        <v>1854</v>
      </c>
      <c r="E90" s="123">
        <v>7624</v>
      </c>
      <c r="F90" s="19">
        <f t="shared" si="1"/>
        <v>4.1121898597626751</v>
      </c>
    </row>
    <row r="91" spans="2:6">
      <c r="B91" s="15" t="s">
        <v>8</v>
      </c>
      <c r="C91" s="9" t="s">
        <v>110</v>
      </c>
      <c r="D91" s="9">
        <v>185</v>
      </c>
      <c r="E91" s="123">
        <v>5806</v>
      </c>
      <c r="F91" s="19">
        <f t="shared" si="1"/>
        <v>31.383783783783784</v>
      </c>
    </row>
    <row r="92" spans="2:6">
      <c r="B92" s="15" t="s">
        <v>8</v>
      </c>
      <c r="C92" s="9" t="s">
        <v>111</v>
      </c>
      <c r="D92" s="9">
        <v>67</v>
      </c>
      <c r="E92" s="123">
        <v>5586</v>
      </c>
      <c r="F92" s="19">
        <f t="shared" si="1"/>
        <v>83.373134328358205</v>
      </c>
    </row>
    <row r="93" spans="2:6">
      <c r="B93" s="15" t="s">
        <v>8</v>
      </c>
      <c r="C93" s="9" t="s">
        <v>112</v>
      </c>
      <c r="D93" s="9">
        <v>630</v>
      </c>
      <c r="E93" s="123">
        <v>3002</v>
      </c>
      <c r="F93" s="19">
        <f t="shared" si="1"/>
        <v>4.765079365079365</v>
      </c>
    </row>
    <row r="94" spans="2:6">
      <c r="B94" s="15" t="s">
        <v>8</v>
      </c>
      <c r="C94" s="9" t="s">
        <v>113</v>
      </c>
      <c r="D94" s="9">
        <v>362</v>
      </c>
      <c r="E94" s="123">
        <v>5266</v>
      </c>
      <c r="F94" s="19">
        <f t="shared" si="1"/>
        <v>14.546961325966851</v>
      </c>
    </row>
    <row r="95" spans="2:6" ht="15.75">
      <c r="B95" s="15" t="s">
        <v>8</v>
      </c>
      <c r="C95" s="9" t="s">
        <v>2140</v>
      </c>
      <c r="D95" s="9">
        <v>235</v>
      </c>
      <c r="E95" s="149">
        <v>3549</v>
      </c>
      <c r="F95" s="19">
        <f t="shared" si="1"/>
        <v>15.102127659574467</v>
      </c>
    </row>
    <row r="96" spans="2:6" ht="15.75">
      <c r="B96" s="15" t="s">
        <v>8</v>
      </c>
      <c r="C96" s="9" t="s">
        <v>2141</v>
      </c>
      <c r="D96" s="9">
        <v>1636</v>
      </c>
      <c r="E96" s="149">
        <v>6177</v>
      </c>
      <c r="F96" s="19">
        <f t="shared" si="1"/>
        <v>3.7756723716381417</v>
      </c>
    </row>
    <row r="97" spans="2:6">
      <c r="B97" s="15" t="s">
        <v>8</v>
      </c>
      <c r="C97" s="9" t="s">
        <v>114</v>
      </c>
      <c r="D97" s="9">
        <v>142</v>
      </c>
      <c r="E97" s="123">
        <v>3707</v>
      </c>
      <c r="F97" s="19">
        <f t="shared" si="1"/>
        <v>26.1056338028169</v>
      </c>
    </row>
    <row r="98" spans="2:6">
      <c r="B98" s="15" t="s">
        <v>8</v>
      </c>
      <c r="C98" s="9" t="s">
        <v>115</v>
      </c>
      <c r="D98" s="9">
        <v>1949</v>
      </c>
      <c r="E98" s="123">
        <v>7034</v>
      </c>
      <c r="F98" s="19">
        <f t="shared" si="1"/>
        <v>3.6090302719343255</v>
      </c>
    </row>
    <row r="99" spans="2:6">
      <c r="B99" s="15" t="s">
        <v>8</v>
      </c>
      <c r="C99" s="9" t="s">
        <v>116</v>
      </c>
      <c r="D99" s="9">
        <v>105</v>
      </c>
      <c r="E99" s="123">
        <v>1501</v>
      </c>
      <c r="F99" s="19">
        <f t="shared" si="1"/>
        <v>14.295238095238096</v>
      </c>
    </row>
    <row r="100" spans="2:6">
      <c r="B100" s="15" t="s">
        <v>8</v>
      </c>
      <c r="C100" s="9" t="s">
        <v>117</v>
      </c>
      <c r="D100" s="9">
        <v>1559</v>
      </c>
      <c r="E100" s="123">
        <v>4759</v>
      </c>
      <c r="F100" s="19">
        <f t="shared" si="1"/>
        <v>3.0525978191148173</v>
      </c>
    </row>
    <row r="101" spans="2:6">
      <c r="B101" s="15" t="s">
        <v>8</v>
      </c>
      <c r="C101" s="9" t="s">
        <v>118</v>
      </c>
      <c r="D101" s="9">
        <v>550</v>
      </c>
      <c r="E101" s="123">
        <v>21894</v>
      </c>
      <c r="F101" s="19">
        <f t="shared" si="1"/>
        <v>39.807272727272725</v>
      </c>
    </row>
    <row r="102" spans="2:6">
      <c r="B102" s="15" t="s">
        <v>8</v>
      </c>
      <c r="C102" s="9" t="s">
        <v>119</v>
      </c>
      <c r="D102" s="9">
        <v>67</v>
      </c>
      <c r="E102" s="123">
        <v>780</v>
      </c>
      <c r="F102" s="19">
        <f t="shared" si="1"/>
        <v>11.64179104477612</v>
      </c>
    </row>
    <row r="103" spans="2:6">
      <c r="B103" s="15" t="s">
        <v>8</v>
      </c>
      <c r="C103" s="9" t="s">
        <v>120</v>
      </c>
      <c r="D103" s="9">
        <v>292</v>
      </c>
      <c r="E103" s="123">
        <v>4359</v>
      </c>
      <c r="F103" s="19">
        <f t="shared" si="1"/>
        <v>14.928082191780822</v>
      </c>
    </row>
    <row r="104" spans="2:6">
      <c r="B104" s="15" t="s">
        <v>8</v>
      </c>
      <c r="C104" s="9" t="s">
        <v>121</v>
      </c>
      <c r="D104" s="9">
        <v>107</v>
      </c>
      <c r="E104" s="123">
        <v>1261</v>
      </c>
      <c r="F104" s="19">
        <f t="shared" si="1"/>
        <v>11.785046728971963</v>
      </c>
    </row>
    <row r="105" spans="2:6">
      <c r="B105" s="15" t="s">
        <v>8</v>
      </c>
      <c r="C105" s="9" t="s">
        <v>122</v>
      </c>
      <c r="D105" s="9">
        <v>717</v>
      </c>
      <c r="E105" s="123">
        <v>8237</v>
      </c>
      <c r="F105" s="19">
        <f t="shared" si="1"/>
        <v>11.488145048814506</v>
      </c>
    </row>
    <row r="106" spans="2:6">
      <c r="B106" s="15" t="s">
        <v>8</v>
      </c>
      <c r="C106" s="9" t="s">
        <v>123</v>
      </c>
      <c r="D106" s="9">
        <v>175</v>
      </c>
      <c r="E106" s="123">
        <v>2549</v>
      </c>
      <c r="F106" s="19">
        <f t="shared" si="1"/>
        <v>14.565714285714286</v>
      </c>
    </row>
    <row r="107" spans="2:6">
      <c r="B107" s="15" t="s">
        <v>8</v>
      </c>
      <c r="C107" s="9" t="s">
        <v>124</v>
      </c>
      <c r="D107" s="9">
        <v>132</v>
      </c>
      <c r="E107" s="123">
        <v>893</v>
      </c>
      <c r="F107" s="19">
        <f t="shared" si="1"/>
        <v>6.7651515151515156</v>
      </c>
    </row>
    <row r="108" spans="2:6">
      <c r="B108" s="15" t="s">
        <v>8</v>
      </c>
      <c r="C108" s="9" t="s">
        <v>125</v>
      </c>
      <c r="D108" s="9">
        <v>33</v>
      </c>
      <c r="E108" s="123">
        <v>1449</v>
      </c>
      <c r="F108" s="19">
        <f t="shared" si="1"/>
        <v>43.909090909090907</v>
      </c>
    </row>
    <row r="109" spans="2:6">
      <c r="B109" s="15" t="s">
        <v>8</v>
      </c>
      <c r="C109" s="9" t="s">
        <v>126</v>
      </c>
      <c r="D109" s="9">
        <v>67</v>
      </c>
      <c r="E109" s="123">
        <v>1029</v>
      </c>
      <c r="F109" s="19">
        <f t="shared" si="1"/>
        <v>15.35820895522388</v>
      </c>
    </row>
    <row r="110" spans="2:6">
      <c r="B110" s="15" t="s">
        <v>8</v>
      </c>
      <c r="C110" s="9" t="s">
        <v>127</v>
      </c>
      <c r="D110" s="9">
        <v>227</v>
      </c>
      <c r="E110" s="123">
        <v>3958</v>
      </c>
      <c r="F110" s="19">
        <f t="shared" si="1"/>
        <v>17.43612334801762</v>
      </c>
    </row>
    <row r="111" spans="2:6">
      <c r="B111" s="15" t="s">
        <v>8</v>
      </c>
      <c r="C111" s="9" t="s">
        <v>128</v>
      </c>
      <c r="D111" s="9">
        <v>177</v>
      </c>
      <c r="E111" s="123">
        <v>3964</v>
      </c>
      <c r="F111" s="19">
        <f t="shared" si="1"/>
        <v>22.395480225988699</v>
      </c>
    </row>
    <row r="112" spans="2:6">
      <c r="B112" s="15" t="s">
        <v>8</v>
      </c>
      <c r="C112" s="9" t="s">
        <v>129</v>
      </c>
      <c r="D112" s="9">
        <v>175</v>
      </c>
      <c r="E112" s="123">
        <v>3077</v>
      </c>
      <c r="F112" s="19">
        <f t="shared" si="1"/>
        <v>17.582857142857144</v>
      </c>
    </row>
    <row r="113" spans="2:6" ht="15.75">
      <c r="B113" s="15" t="s">
        <v>8</v>
      </c>
      <c r="C113" s="9" t="s">
        <v>2142</v>
      </c>
      <c r="D113" s="9">
        <v>365</v>
      </c>
      <c r="E113" s="149">
        <v>8153</v>
      </c>
      <c r="F113" s="19">
        <f t="shared" si="1"/>
        <v>22.336986301369862</v>
      </c>
    </row>
    <row r="114" spans="2:6">
      <c r="B114" s="15" t="s">
        <v>8</v>
      </c>
      <c r="C114" s="9" t="s">
        <v>130</v>
      </c>
      <c r="D114" s="9">
        <v>595</v>
      </c>
      <c r="E114" s="123">
        <v>1799</v>
      </c>
      <c r="F114" s="19">
        <f t="shared" si="1"/>
        <v>3.0235294117647058</v>
      </c>
    </row>
    <row r="115" spans="2:6">
      <c r="B115" s="15" t="s">
        <v>8</v>
      </c>
      <c r="C115" s="9" t="s">
        <v>131</v>
      </c>
      <c r="D115" s="9">
        <v>147</v>
      </c>
      <c r="E115" s="123">
        <v>561</v>
      </c>
      <c r="F115" s="19">
        <f t="shared" si="1"/>
        <v>3.8163265306122449</v>
      </c>
    </row>
    <row r="116" spans="2:6">
      <c r="B116" s="15" t="s">
        <v>8</v>
      </c>
      <c r="C116" s="9" t="s">
        <v>132</v>
      </c>
      <c r="D116" s="9">
        <v>85</v>
      </c>
      <c r="E116" s="123">
        <v>1147</v>
      </c>
      <c r="F116" s="19">
        <f t="shared" si="1"/>
        <v>13.494117647058824</v>
      </c>
    </row>
    <row r="117" spans="2:6">
      <c r="B117" s="15" t="s">
        <v>8</v>
      </c>
      <c r="C117" s="9" t="s">
        <v>133</v>
      </c>
      <c r="D117" s="9">
        <v>322</v>
      </c>
      <c r="E117" s="123">
        <v>3148</v>
      </c>
      <c r="F117" s="19">
        <f t="shared" si="1"/>
        <v>9.7763975155279503</v>
      </c>
    </row>
    <row r="118" spans="2:6">
      <c r="B118" s="15" t="s">
        <v>8</v>
      </c>
      <c r="C118" s="9" t="s">
        <v>134</v>
      </c>
      <c r="D118" s="9">
        <v>185</v>
      </c>
      <c r="E118" s="123">
        <v>1970</v>
      </c>
      <c r="F118" s="19">
        <f t="shared" si="1"/>
        <v>10.648648648648649</v>
      </c>
    </row>
    <row r="119" spans="2:6">
      <c r="B119" s="15" t="s">
        <v>8</v>
      </c>
      <c r="C119" s="9" t="s">
        <v>135</v>
      </c>
      <c r="D119" s="9">
        <v>60</v>
      </c>
      <c r="E119" s="123">
        <v>1052</v>
      </c>
      <c r="F119" s="19">
        <f t="shared" si="1"/>
        <v>17.533333333333335</v>
      </c>
    </row>
    <row r="120" spans="2:6">
      <c r="B120" s="15" t="s">
        <v>8</v>
      </c>
      <c r="C120" s="9" t="s">
        <v>136</v>
      </c>
      <c r="D120" s="9">
        <v>1109</v>
      </c>
      <c r="E120" s="123">
        <v>36742</v>
      </c>
      <c r="F120" s="19">
        <f t="shared" si="1"/>
        <v>33.130748422001801</v>
      </c>
    </row>
    <row r="121" spans="2:6">
      <c r="B121" s="15" t="s">
        <v>8</v>
      </c>
      <c r="C121" s="9" t="s">
        <v>137</v>
      </c>
      <c r="D121" s="9">
        <v>40</v>
      </c>
      <c r="E121" s="123">
        <v>826</v>
      </c>
      <c r="F121" s="19">
        <f t="shared" si="1"/>
        <v>20.65</v>
      </c>
    </row>
    <row r="122" spans="2:6">
      <c r="B122" s="15" t="s">
        <v>8</v>
      </c>
      <c r="C122" s="9" t="s">
        <v>138</v>
      </c>
      <c r="D122" s="9">
        <v>120</v>
      </c>
      <c r="E122" s="123">
        <v>1711</v>
      </c>
      <c r="F122" s="19">
        <f t="shared" si="1"/>
        <v>14.258333333333333</v>
      </c>
    </row>
    <row r="123" spans="2:6">
      <c r="B123" s="15" t="s">
        <v>8</v>
      </c>
      <c r="C123" s="9" t="s">
        <v>139</v>
      </c>
      <c r="D123" s="9">
        <v>1352</v>
      </c>
      <c r="E123" s="123">
        <v>2515</v>
      </c>
      <c r="F123" s="19">
        <f t="shared" si="1"/>
        <v>1.860207100591716</v>
      </c>
    </row>
    <row r="124" spans="2:6">
      <c r="B124" s="15" t="s">
        <v>8</v>
      </c>
      <c r="C124" s="9" t="s">
        <v>140</v>
      </c>
      <c r="D124" s="9">
        <v>67</v>
      </c>
      <c r="E124" s="123">
        <v>2931</v>
      </c>
      <c r="F124" s="19">
        <f t="shared" si="1"/>
        <v>43.746268656716417</v>
      </c>
    </row>
    <row r="125" spans="2:6">
      <c r="B125" s="15" t="s">
        <v>8</v>
      </c>
      <c r="C125" s="9" t="s">
        <v>141</v>
      </c>
      <c r="D125" s="9">
        <v>625</v>
      </c>
      <c r="E125" s="123">
        <v>5432</v>
      </c>
      <c r="F125" s="19">
        <f t="shared" si="1"/>
        <v>8.6912000000000003</v>
      </c>
    </row>
    <row r="126" spans="2:6">
      <c r="B126" s="15" t="s">
        <v>8</v>
      </c>
      <c r="C126" s="9" t="s">
        <v>142</v>
      </c>
      <c r="D126" s="9">
        <v>160</v>
      </c>
      <c r="E126" s="123">
        <v>2222</v>
      </c>
      <c r="F126" s="19">
        <f t="shared" si="1"/>
        <v>13.887499999999999</v>
      </c>
    </row>
    <row r="127" spans="2:6" ht="15.75">
      <c r="B127" s="15" t="s">
        <v>8</v>
      </c>
      <c r="C127" s="9" t="s">
        <v>2143</v>
      </c>
      <c r="D127" s="9">
        <v>460</v>
      </c>
      <c r="E127" s="149">
        <v>16431</v>
      </c>
      <c r="F127" s="19">
        <f t="shared" si="1"/>
        <v>35.719565217391306</v>
      </c>
    </row>
    <row r="128" spans="2:6">
      <c r="B128" s="15" t="s">
        <v>8</v>
      </c>
      <c r="C128" s="9" t="s">
        <v>143</v>
      </c>
      <c r="D128" s="9">
        <v>1969</v>
      </c>
      <c r="E128" s="123">
        <v>12993</v>
      </c>
      <c r="F128" s="19">
        <f t="shared" si="1"/>
        <v>6.5987811071609954</v>
      </c>
    </row>
    <row r="129" spans="2:6">
      <c r="B129" s="15" t="s">
        <v>8</v>
      </c>
      <c r="C129" s="9" t="s">
        <v>144</v>
      </c>
      <c r="D129" s="9">
        <v>187</v>
      </c>
      <c r="E129" s="123">
        <v>1205</v>
      </c>
      <c r="F129" s="19">
        <f t="shared" si="1"/>
        <v>6.4438502673796796</v>
      </c>
    </row>
    <row r="130" spans="2:6">
      <c r="B130" s="15" t="s">
        <v>8</v>
      </c>
      <c r="C130" s="9" t="s">
        <v>145</v>
      </c>
      <c r="D130" s="9">
        <v>155</v>
      </c>
      <c r="E130" s="123">
        <v>11154</v>
      </c>
      <c r="F130" s="19">
        <f t="shared" si="1"/>
        <v>71.961290322580652</v>
      </c>
    </row>
    <row r="131" spans="2:6">
      <c r="B131" s="15" t="s">
        <v>8</v>
      </c>
      <c r="C131" s="9" t="s">
        <v>146</v>
      </c>
      <c r="D131" s="9">
        <v>255</v>
      </c>
      <c r="E131" s="123">
        <v>16868</v>
      </c>
      <c r="F131" s="19">
        <f t="shared" si="1"/>
        <v>66.149019607843144</v>
      </c>
    </row>
    <row r="132" spans="2:6">
      <c r="B132" s="15" t="s">
        <v>8</v>
      </c>
      <c r="C132" s="9" t="s">
        <v>147</v>
      </c>
      <c r="D132" s="9">
        <v>117</v>
      </c>
      <c r="E132" s="123">
        <v>4111</v>
      </c>
      <c r="F132" s="19">
        <f t="shared" si="1"/>
        <v>35.136752136752136</v>
      </c>
    </row>
    <row r="133" spans="2:6">
      <c r="B133" s="15" t="s">
        <v>8</v>
      </c>
      <c r="C133" s="9" t="s">
        <v>148</v>
      </c>
      <c r="D133" s="9">
        <v>68</v>
      </c>
      <c r="E133" s="123">
        <v>4865</v>
      </c>
      <c r="F133" s="19">
        <f t="shared" si="1"/>
        <v>71.544117647058826</v>
      </c>
    </row>
    <row r="134" spans="2:6">
      <c r="B134" s="15" t="s">
        <v>8</v>
      </c>
      <c r="C134" s="9" t="s">
        <v>149</v>
      </c>
      <c r="D134" s="9">
        <v>2056</v>
      </c>
      <c r="E134" s="123">
        <v>5482</v>
      </c>
      <c r="F134" s="19">
        <f t="shared" si="1"/>
        <v>2.6663424124513617</v>
      </c>
    </row>
    <row r="135" spans="2:6">
      <c r="B135" s="15" t="s">
        <v>8</v>
      </c>
      <c r="C135" s="9" t="s">
        <v>150</v>
      </c>
      <c r="D135" s="9">
        <v>2516</v>
      </c>
      <c r="E135" s="123">
        <v>9075</v>
      </c>
      <c r="F135" s="19">
        <f t="shared" si="1"/>
        <v>3.6069157392686804</v>
      </c>
    </row>
    <row r="136" spans="2:6" ht="15.75">
      <c r="B136" s="15" t="s">
        <v>8</v>
      </c>
      <c r="C136" s="9" t="s">
        <v>2144</v>
      </c>
      <c r="D136" s="9">
        <v>145</v>
      </c>
      <c r="E136" s="149">
        <v>5901</v>
      </c>
      <c r="F136" s="19">
        <f t="shared" ref="F136:F199" si="2">E136/D136</f>
        <v>40.696551724137933</v>
      </c>
    </row>
    <row r="137" spans="2:6">
      <c r="B137" s="15" t="s">
        <v>8</v>
      </c>
      <c r="C137" s="9" t="s">
        <v>151</v>
      </c>
      <c r="D137" s="9">
        <v>1512</v>
      </c>
      <c r="E137" s="123">
        <v>9993</v>
      </c>
      <c r="F137" s="19">
        <f t="shared" si="2"/>
        <v>6.6091269841269842</v>
      </c>
    </row>
    <row r="138" spans="2:6">
      <c r="B138" s="15" t="s">
        <v>8</v>
      </c>
      <c r="C138" s="9" t="s">
        <v>152</v>
      </c>
      <c r="D138" s="9">
        <v>117</v>
      </c>
      <c r="E138" s="123">
        <v>2129</v>
      </c>
      <c r="F138" s="19">
        <f t="shared" si="2"/>
        <v>18.196581196581196</v>
      </c>
    </row>
    <row r="139" spans="2:6">
      <c r="B139" s="15" t="s">
        <v>9</v>
      </c>
      <c r="C139" s="9" t="s">
        <v>153</v>
      </c>
      <c r="D139" s="9">
        <v>6825</v>
      </c>
      <c r="E139" s="123">
        <v>6729</v>
      </c>
      <c r="F139" s="19">
        <f t="shared" si="2"/>
        <v>0.98593406593406596</v>
      </c>
    </row>
    <row r="140" spans="2:6">
      <c r="B140" s="15" t="s">
        <v>9</v>
      </c>
      <c r="C140" s="9" t="s">
        <v>154</v>
      </c>
      <c r="D140" s="9">
        <v>2052</v>
      </c>
      <c r="E140" s="123">
        <v>7785</v>
      </c>
      <c r="F140" s="19">
        <f t="shared" si="2"/>
        <v>3.7938596491228069</v>
      </c>
    </row>
    <row r="141" spans="2:6">
      <c r="B141" s="15" t="s">
        <v>9</v>
      </c>
      <c r="C141" s="9" t="s">
        <v>155</v>
      </c>
      <c r="D141" s="9">
        <v>8952</v>
      </c>
      <c r="E141" s="123">
        <v>2758</v>
      </c>
      <c r="F141" s="19">
        <f t="shared" si="2"/>
        <v>0.3080875781948168</v>
      </c>
    </row>
    <row r="142" spans="2:6">
      <c r="B142" s="15" t="s">
        <v>9</v>
      </c>
      <c r="C142" s="9" t="s">
        <v>156</v>
      </c>
      <c r="D142" s="9">
        <v>456</v>
      </c>
      <c r="E142" s="123">
        <v>3469</v>
      </c>
      <c r="F142" s="19">
        <f t="shared" si="2"/>
        <v>7.6074561403508776</v>
      </c>
    </row>
    <row r="143" spans="2:6">
      <c r="B143" s="15" t="s">
        <v>9</v>
      </c>
      <c r="C143" s="9" t="s">
        <v>157</v>
      </c>
      <c r="D143" s="9">
        <v>6101</v>
      </c>
      <c r="E143" s="123">
        <v>7375</v>
      </c>
      <c r="F143" s="19">
        <f t="shared" si="2"/>
        <v>1.2088182265202425</v>
      </c>
    </row>
    <row r="144" spans="2:6">
      <c r="B144" s="15" t="s">
        <v>9</v>
      </c>
      <c r="C144" s="9" t="s">
        <v>158</v>
      </c>
      <c r="D144" s="9">
        <v>6196</v>
      </c>
      <c r="E144" s="123">
        <v>15153</v>
      </c>
      <c r="F144" s="19">
        <f t="shared" si="2"/>
        <v>2.4456100710135571</v>
      </c>
    </row>
    <row r="145" spans="2:6">
      <c r="B145" s="15" t="s">
        <v>9</v>
      </c>
      <c r="C145" s="9" t="s">
        <v>159</v>
      </c>
      <c r="D145" s="9">
        <v>2987</v>
      </c>
      <c r="E145" s="123">
        <v>6696</v>
      </c>
      <c r="F145" s="19">
        <f t="shared" si="2"/>
        <v>2.2417140944091063</v>
      </c>
    </row>
    <row r="146" spans="2:6">
      <c r="B146" s="15" t="s">
        <v>9</v>
      </c>
      <c r="C146" s="9" t="s">
        <v>160</v>
      </c>
      <c r="D146" s="9">
        <v>9591</v>
      </c>
      <c r="E146" s="123">
        <v>13986</v>
      </c>
      <c r="F146" s="19">
        <f t="shared" si="2"/>
        <v>1.4582421019705973</v>
      </c>
    </row>
    <row r="147" spans="2:6">
      <c r="B147" s="15" t="s">
        <v>9</v>
      </c>
      <c r="C147" s="9" t="s">
        <v>161</v>
      </c>
      <c r="D147" s="9">
        <v>3019</v>
      </c>
      <c r="E147" s="123">
        <v>5540</v>
      </c>
      <c r="F147" s="19">
        <f t="shared" si="2"/>
        <v>1.8350447167936403</v>
      </c>
    </row>
    <row r="148" spans="2:6">
      <c r="B148" s="15" t="s">
        <v>9</v>
      </c>
      <c r="C148" s="9" t="s">
        <v>162</v>
      </c>
      <c r="D148" s="9">
        <v>647</v>
      </c>
      <c r="E148" s="123">
        <v>4678</v>
      </c>
      <c r="F148" s="19">
        <f t="shared" si="2"/>
        <v>7.2302936630602783</v>
      </c>
    </row>
    <row r="149" spans="2:6" ht="15.75">
      <c r="B149" s="15" t="s">
        <v>9</v>
      </c>
      <c r="C149" s="9" t="s">
        <v>1961</v>
      </c>
      <c r="D149" s="9">
        <v>2521</v>
      </c>
      <c r="E149" s="149">
        <v>698</v>
      </c>
      <c r="F149" s="19">
        <f t="shared" si="2"/>
        <v>0.27687425624752082</v>
      </c>
    </row>
    <row r="150" spans="2:6">
      <c r="B150" s="15" t="s">
        <v>9</v>
      </c>
      <c r="C150" s="9" t="s">
        <v>163</v>
      </c>
      <c r="D150" s="9">
        <v>5555</v>
      </c>
      <c r="E150" s="123">
        <v>6329</v>
      </c>
      <c r="F150" s="19">
        <f t="shared" si="2"/>
        <v>1.1393339333933394</v>
      </c>
    </row>
    <row r="151" spans="2:6">
      <c r="B151" s="15" t="s">
        <v>9</v>
      </c>
      <c r="C151" s="9" t="s">
        <v>164</v>
      </c>
      <c r="D151" s="9">
        <v>482</v>
      </c>
      <c r="E151" s="123">
        <v>1916</v>
      </c>
      <c r="F151" s="19">
        <f t="shared" si="2"/>
        <v>3.9751037344398341</v>
      </c>
    </row>
    <row r="152" spans="2:6">
      <c r="B152" s="15" t="s">
        <v>9</v>
      </c>
      <c r="C152" s="9" t="s">
        <v>9</v>
      </c>
      <c r="D152" s="9">
        <v>12822</v>
      </c>
      <c r="E152" s="123">
        <v>61526</v>
      </c>
      <c r="F152" s="19">
        <f t="shared" si="2"/>
        <v>4.7984713773202312</v>
      </c>
    </row>
    <row r="153" spans="2:6">
      <c r="B153" s="15" t="s">
        <v>9</v>
      </c>
      <c r="C153" s="9" t="s">
        <v>165</v>
      </c>
      <c r="D153" s="9">
        <v>2571</v>
      </c>
      <c r="E153" s="123">
        <v>5834</v>
      </c>
      <c r="F153" s="19">
        <f t="shared" si="2"/>
        <v>2.2691559704395177</v>
      </c>
    </row>
    <row r="154" spans="2:6">
      <c r="B154" s="15" t="s">
        <v>9</v>
      </c>
      <c r="C154" s="9" t="s">
        <v>166</v>
      </c>
      <c r="D154" s="9">
        <v>8985</v>
      </c>
      <c r="E154" s="123">
        <v>2650</v>
      </c>
      <c r="F154" s="19">
        <f t="shared" si="2"/>
        <v>0.29493600445186424</v>
      </c>
    </row>
    <row r="155" spans="2:6">
      <c r="B155" s="15" t="s">
        <v>9</v>
      </c>
      <c r="C155" s="9" t="s">
        <v>167</v>
      </c>
      <c r="D155" s="9">
        <v>1044</v>
      </c>
      <c r="E155" s="123">
        <v>14581</v>
      </c>
      <c r="F155" s="19">
        <f t="shared" si="2"/>
        <v>13.966475095785441</v>
      </c>
    </row>
    <row r="156" spans="2:6">
      <c r="B156" s="15" t="s">
        <v>9</v>
      </c>
      <c r="C156" s="9" t="s">
        <v>168</v>
      </c>
      <c r="D156" s="9">
        <v>3111</v>
      </c>
      <c r="E156" s="150">
        <v>7991</v>
      </c>
      <c r="F156" s="19">
        <f t="shared" si="2"/>
        <v>2.5686274509803924</v>
      </c>
    </row>
    <row r="157" spans="2:6">
      <c r="B157" s="15" t="s">
        <v>9</v>
      </c>
      <c r="C157" s="9" t="s">
        <v>169</v>
      </c>
      <c r="D157" s="9">
        <v>1540</v>
      </c>
      <c r="E157" s="123">
        <v>1405</v>
      </c>
      <c r="F157" s="19">
        <f t="shared" si="2"/>
        <v>0.91233766233766234</v>
      </c>
    </row>
    <row r="158" spans="2:6">
      <c r="B158" s="15" t="s">
        <v>9</v>
      </c>
      <c r="C158" s="9" t="s">
        <v>170</v>
      </c>
      <c r="D158" s="9">
        <v>1229</v>
      </c>
      <c r="E158" s="123">
        <v>1648</v>
      </c>
      <c r="F158" s="19">
        <f t="shared" si="2"/>
        <v>1.3409275834011392</v>
      </c>
    </row>
    <row r="159" spans="2:6">
      <c r="B159" s="15" t="s">
        <v>9</v>
      </c>
      <c r="C159" s="9" t="s">
        <v>171</v>
      </c>
      <c r="D159" s="9">
        <v>492</v>
      </c>
      <c r="E159" s="123">
        <v>1495</v>
      </c>
      <c r="F159" s="19">
        <f t="shared" si="2"/>
        <v>3.0386178861788617</v>
      </c>
    </row>
    <row r="160" spans="2:6">
      <c r="B160" s="15" t="s">
        <v>9</v>
      </c>
      <c r="C160" s="9" t="s">
        <v>172</v>
      </c>
      <c r="D160" s="9">
        <v>1904</v>
      </c>
      <c r="E160" s="123">
        <v>1048</v>
      </c>
      <c r="F160" s="19">
        <f t="shared" si="2"/>
        <v>0.55042016806722693</v>
      </c>
    </row>
    <row r="161" spans="2:6">
      <c r="B161" s="15" t="s">
        <v>9</v>
      </c>
      <c r="C161" s="9" t="s">
        <v>173</v>
      </c>
      <c r="D161" s="9">
        <v>7440</v>
      </c>
      <c r="E161" s="123">
        <v>4927</v>
      </c>
      <c r="F161" s="19">
        <f t="shared" si="2"/>
        <v>0.66223118279569892</v>
      </c>
    </row>
    <row r="162" spans="2:6">
      <c r="B162" s="15" t="s">
        <v>9</v>
      </c>
      <c r="C162" s="9" t="s">
        <v>174</v>
      </c>
      <c r="D162" s="9">
        <v>349</v>
      </c>
      <c r="E162" s="123">
        <v>18546</v>
      </c>
      <c r="F162" s="19">
        <f t="shared" si="2"/>
        <v>53.140401146131808</v>
      </c>
    </row>
    <row r="163" spans="2:6">
      <c r="B163" s="15" t="s">
        <v>9</v>
      </c>
      <c r="C163" s="9" t="s">
        <v>175</v>
      </c>
      <c r="D163" s="9">
        <v>10169</v>
      </c>
      <c r="E163" s="123">
        <v>4286</v>
      </c>
      <c r="F163" s="19">
        <f t="shared" si="2"/>
        <v>0.42147703805683939</v>
      </c>
    </row>
    <row r="164" spans="2:6">
      <c r="B164" s="15" t="s">
        <v>9</v>
      </c>
      <c r="C164" s="9" t="s">
        <v>176</v>
      </c>
      <c r="D164" s="9">
        <v>1750</v>
      </c>
      <c r="E164" s="123">
        <v>13462</v>
      </c>
      <c r="F164" s="19">
        <f t="shared" si="2"/>
        <v>7.6925714285714282</v>
      </c>
    </row>
    <row r="165" spans="2:6">
      <c r="B165" s="15" t="s">
        <v>9</v>
      </c>
      <c r="C165" s="9" t="s">
        <v>14</v>
      </c>
      <c r="D165" s="9">
        <v>4500</v>
      </c>
      <c r="E165" s="123">
        <v>21507</v>
      </c>
      <c r="F165" s="19">
        <f t="shared" si="2"/>
        <v>4.7793333333333337</v>
      </c>
    </row>
    <row r="166" spans="2:6">
      <c r="B166" s="15" t="s">
        <v>9</v>
      </c>
      <c r="C166" s="9" t="s">
        <v>177</v>
      </c>
      <c r="D166" s="9">
        <v>1553</v>
      </c>
      <c r="E166" s="123">
        <v>1430</v>
      </c>
      <c r="F166" s="19">
        <f t="shared" si="2"/>
        <v>0.92079845460399223</v>
      </c>
    </row>
    <row r="167" spans="2:6">
      <c r="B167" s="15" t="s">
        <v>9</v>
      </c>
      <c r="C167" s="9" t="s">
        <v>178</v>
      </c>
      <c r="D167" s="9">
        <v>663</v>
      </c>
      <c r="E167" s="123">
        <v>2234</v>
      </c>
      <c r="F167" s="19">
        <f t="shared" si="2"/>
        <v>3.3695324283559578</v>
      </c>
    </row>
    <row r="168" spans="2:6">
      <c r="B168" s="15" t="s">
        <v>9</v>
      </c>
      <c r="C168" s="9" t="s">
        <v>179</v>
      </c>
      <c r="D168" s="9">
        <v>9161</v>
      </c>
      <c r="E168" s="123">
        <v>10844</v>
      </c>
      <c r="F168" s="19">
        <f t="shared" si="2"/>
        <v>1.1837135683877307</v>
      </c>
    </row>
    <row r="169" spans="2:6">
      <c r="B169" s="15" t="s">
        <v>9</v>
      </c>
      <c r="C169" s="9" t="s">
        <v>180</v>
      </c>
      <c r="D169" s="9">
        <v>9196</v>
      </c>
      <c r="E169" s="123">
        <v>43138</v>
      </c>
      <c r="F169" s="19">
        <f t="shared" si="2"/>
        <v>4.6909525880817746</v>
      </c>
    </row>
    <row r="170" spans="2:6">
      <c r="B170" s="15" t="s">
        <v>9</v>
      </c>
      <c r="C170" s="9" t="s">
        <v>90</v>
      </c>
      <c r="D170" s="9">
        <v>4537</v>
      </c>
      <c r="E170" s="123">
        <v>3203</v>
      </c>
      <c r="F170" s="19">
        <f t="shared" si="2"/>
        <v>0.7059731099845713</v>
      </c>
    </row>
    <row r="171" spans="2:6">
      <c r="B171" s="15" t="s">
        <v>9</v>
      </c>
      <c r="C171" s="9" t="s">
        <v>181</v>
      </c>
      <c r="D171" s="9">
        <v>2887</v>
      </c>
      <c r="E171" s="123">
        <v>2673</v>
      </c>
      <c r="F171" s="19">
        <f t="shared" si="2"/>
        <v>0.9258746103221337</v>
      </c>
    </row>
    <row r="172" spans="2:6">
      <c r="B172" s="15" t="s">
        <v>9</v>
      </c>
      <c r="C172" s="9" t="s">
        <v>182</v>
      </c>
      <c r="D172" s="9">
        <v>4971</v>
      </c>
      <c r="E172" s="123">
        <v>7212</v>
      </c>
      <c r="F172" s="19">
        <f t="shared" si="2"/>
        <v>1.4508147254073627</v>
      </c>
    </row>
    <row r="173" spans="2:6">
      <c r="B173" s="15" t="s">
        <v>9</v>
      </c>
      <c r="C173" s="9" t="s">
        <v>183</v>
      </c>
      <c r="D173" s="9">
        <v>370</v>
      </c>
      <c r="E173" s="123">
        <v>1993</v>
      </c>
      <c r="F173" s="19">
        <f t="shared" si="2"/>
        <v>5.3864864864864863</v>
      </c>
    </row>
    <row r="174" spans="2:6">
      <c r="B174" s="15" t="s">
        <v>9</v>
      </c>
      <c r="C174" s="9" t="s">
        <v>184</v>
      </c>
      <c r="D174" s="9">
        <v>536</v>
      </c>
      <c r="E174" s="123">
        <v>4359</v>
      </c>
      <c r="F174" s="19">
        <f t="shared" si="2"/>
        <v>8.1324626865671643</v>
      </c>
    </row>
    <row r="175" spans="2:6">
      <c r="B175" s="15" t="s">
        <v>9</v>
      </c>
      <c r="C175" s="9" t="s">
        <v>19</v>
      </c>
      <c r="D175" s="9">
        <v>1348</v>
      </c>
      <c r="E175" s="123">
        <v>3064</v>
      </c>
      <c r="F175" s="19">
        <f t="shared" si="2"/>
        <v>2.2729970326409497</v>
      </c>
    </row>
    <row r="176" spans="2:6">
      <c r="B176" s="15" t="s">
        <v>9</v>
      </c>
      <c r="C176" s="9" t="s">
        <v>185</v>
      </c>
      <c r="D176" s="9">
        <v>2182</v>
      </c>
      <c r="E176" s="123">
        <v>3250</v>
      </c>
      <c r="F176" s="19">
        <f t="shared" si="2"/>
        <v>1.4894592117323557</v>
      </c>
    </row>
    <row r="177" spans="2:6">
      <c r="B177" s="15" t="s">
        <v>9</v>
      </c>
      <c r="C177" s="9" t="s">
        <v>186</v>
      </c>
      <c r="D177" s="9">
        <v>6218</v>
      </c>
      <c r="E177" s="123">
        <v>7718</v>
      </c>
      <c r="F177" s="19">
        <f t="shared" si="2"/>
        <v>1.2412351238340302</v>
      </c>
    </row>
    <row r="178" spans="2:6">
      <c r="B178" s="15" t="s">
        <v>9</v>
      </c>
      <c r="C178" s="9" t="s">
        <v>187</v>
      </c>
      <c r="D178" s="9">
        <v>1593</v>
      </c>
      <c r="E178" s="150">
        <v>3316</v>
      </c>
      <c r="F178" s="19">
        <f t="shared" si="2"/>
        <v>2.0816070307595731</v>
      </c>
    </row>
    <row r="179" spans="2:6">
      <c r="B179" s="15" t="s">
        <v>9</v>
      </c>
      <c r="C179" s="9" t="s">
        <v>188</v>
      </c>
      <c r="D179" s="9">
        <v>2190</v>
      </c>
      <c r="E179" s="150">
        <v>4985</v>
      </c>
      <c r="F179" s="19">
        <f t="shared" si="2"/>
        <v>2.2762557077625569</v>
      </c>
    </row>
    <row r="180" spans="2:6">
      <c r="B180" s="15" t="s">
        <v>9</v>
      </c>
      <c r="C180" s="9" t="s">
        <v>189</v>
      </c>
      <c r="D180" s="9">
        <v>2739</v>
      </c>
      <c r="E180" s="150">
        <v>4851</v>
      </c>
      <c r="F180" s="19">
        <f t="shared" si="2"/>
        <v>1.7710843373493976</v>
      </c>
    </row>
    <row r="181" spans="2:6">
      <c r="B181" s="15" t="s">
        <v>9</v>
      </c>
      <c r="C181" s="9" t="s">
        <v>190</v>
      </c>
      <c r="D181" s="9">
        <v>14834</v>
      </c>
      <c r="E181" s="123">
        <v>12048</v>
      </c>
      <c r="F181" s="19">
        <f t="shared" si="2"/>
        <v>0.81218821625994342</v>
      </c>
    </row>
    <row r="182" spans="2:6">
      <c r="B182" s="15" t="s">
        <v>9</v>
      </c>
      <c r="C182" s="9" t="s">
        <v>191</v>
      </c>
      <c r="D182" s="9">
        <v>459</v>
      </c>
      <c r="E182" s="150">
        <v>3039</v>
      </c>
      <c r="F182" s="19">
        <f t="shared" si="2"/>
        <v>6.6209150326797381</v>
      </c>
    </row>
    <row r="183" spans="2:6">
      <c r="B183" s="15" t="s">
        <v>9</v>
      </c>
      <c r="C183" s="9" t="s">
        <v>192</v>
      </c>
      <c r="D183" s="9">
        <v>2160</v>
      </c>
      <c r="E183" s="150">
        <v>3945</v>
      </c>
      <c r="F183" s="19">
        <f t="shared" si="2"/>
        <v>1.8263888888888888</v>
      </c>
    </row>
    <row r="184" spans="2:6">
      <c r="B184" s="15" t="s">
        <v>9</v>
      </c>
      <c r="C184" s="9" t="s">
        <v>193</v>
      </c>
      <c r="D184" s="9">
        <v>997</v>
      </c>
      <c r="E184" s="150">
        <v>1539</v>
      </c>
      <c r="F184" s="19">
        <f t="shared" si="2"/>
        <v>1.543630892678034</v>
      </c>
    </row>
    <row r="185" spans="2:6">
      <c r="B185" s="15" t="s">
        <v>9</v>
      </c>
      <c r="C185" s="9" t="s">
        <v>114</v>
      </c>
      <c r="D185" s="9">
        <v>2083</v>
      </c>
      <c r="E185" s="150">
        <v>3145</v>
      </c>
      <c r="F185" s="19">
        <f t="shared" si="2"/>
        <v>1.5098415746519442</v>
      </c>
    </row>
    <row r="186" spans="2:6">
      <c r="B186" s="15" t="s">
        <v>9</v>
      </c>
      <c r="C186" s="9" t="s">
        <v>194</v>
      </c>
      <c r="D186" s="9">
        <v>469</v>
      </c>
      <c r="E186" s="150">
        <v>3319</v>
      </c>
      <c r="F186" s="19">
        <f t="shared" si="2"/>
        <v>7.0767590618336884</v>
      </c>
    </row>
    <row r="187" spans="2:6">
      <c r="B187" s="15" t="s">
        <v>9</v>
      </c>
      <c r="C187" s="9" t="s">
        <v>195</v>
      </c>
      <c r="D187" s="9">
        <v>11797</v>
      </c>
      <c r="E187" s="150">
        <v>8591</v>
      </c>
      <c r="F187" s="19">
        <f t="shared" si="2"/>
        <v>0.72823599220140711</v>
      </c>
    </row>
    <row r="188" spans="2:6">
      <c r="B188" s="15" t="s">
        <v>9</v>
      </c>
      <c r="C188" s="9" t="s">
        <v>196</v>
      </c>
      <c r="D188" s="9">
        <v>1039</v>
      </c>
      <c r="E188" s="123">
        <v>3056</v>
      </c>
      <c r="F188" s="19">
        <f t="shared" si="2"/>
        <v>2.9412897016361885</v>
      </c>
    </row>
    <row r="189" spans="2:6">
      <c r="B189" s="15" t="s">
        <v>9</v>
      </c>
      <c r="C189" s="9" t="s">
        <v>197</v>
      </c>
      <c r="D189" s="9">
        <v>645</v>
      </c>
      <c r="E189" s="123">
        <v>2676</v>
      </c>
      <c r="F189" s="19">
        <f t="shared" si="2"/>
        <v>4.148837209302326</v>
      </c>
    </row>
    <row r="190" spans="2:6">
      <c r="B190" s="15" t="s">
        <v>9</v>
      </c>
      <c r="C190" s="9" t="s">
        <v>198</v>
      </c>
      <c r="D190" s="9">
        <v>493</v>
      </c>
      <c r="E190" s="123">
        <v>6787</v>
      </c>
      <c r="F190" s="19">
        <f t="shared" si="2"/>
        <v>13.766734279918865</v>
      </c>
    </row>
    <row r="191" spans="2:6">
      <c r="B191" s="15" t="s">
        <v>9</v>
      </c>
      <c r="C191" s="9" t="s">
        <v>199</v>
      </c>
      <c r="D191" s="9">
        <v>330</v>
      </c>
      <c r="E191" s="123">
        <v>5551</v>
      </c>
      <c r="F191" s="19">
        <f t="shared" si="2"/>
        <v>16.82121212121212</v>
      </c>
    </row>
    <row r="192" spans="2:6">
      <c r="B192" s="15" t="s">
        <v>9</v>
      </c>
      <c r="C192" s="9" t="s">
        <v>200</v>
      </c>
      <c r="D192" s="9">
        <v>856</v>
      </c>
      <c r="E192" s="123">
        <v>5256</v>
      </c>
      <c r="F192" s="19">
        <f t="shared" si="2"/>
        <v>6.1401869158878508</v>
      </c>
    </row>
    <row r="193" spans="2:6">
      <c r="B193" s="15" t="s">
        <v>9</v>
      </c>
      <c r="C193" s="9" t="s">
        <v>201</v>
      </c>
      <c r="D193" s="9">
        <v>484</v>
      </c>
      <c r="E193" s="123">
        <v>12998</v>
      </c>
      <c r="F193" s="19">
        <f t="shared" si="2"/>
        <v>26.855371900826448</v>
      </c>
    </row>
    <row r="194" spans="2:6">
      <c r="B194" s="15" t="s">
        <v>9</v>
      </c>
      <c r="C194" s="9" t="s">
        <v>202</v>
      </c>
      <c r="D194" s="9">
        <v>265</v>
      </c>
      <c r="E194" s="123">
        <v>9773</v>
      </c>
      <c r="F194" s="19">
        <f t="shared" si="2"/>
        <v>36.879245283018868</v>
      </c>
    </row>
    <row r="195" spans="2:6">
      <c r="B195" s="15" t="s">
        <v>9</v>
      </c>
      <c r="C195" s="9" t="s">
        <v>203</v>
      </c>
      <c r="D195" s="9">
        <v>858</v>
      </c>
      <c r="E195" s="123">
        <v>3484</v>
      </c>
      <c r="F195" s="19">
        <f t="shared" si="2"/>
        <v>4.0606060606060606</v>
      </c>
    </row>
    <row r="196" spans="2:6">
      <c r="B196" s="15" t="s">
        <v>9</v>
      </c>
      <c r="C196" s="9" t="s">
        <v>204</v>
      </c>
      <c r="D196" s="9">
        <v>269</v>
      </c>
      <c r="E196" s="123">
        <v>1577</v>
      </c>
      <c r="F196" s="19">
        <f t="shared" si="2"/>
        <v>5.8624535315985131</v>
      </c>
    </row>
    <row r="197" spans="2:6" ht="15.75">
      <c r="B197" s="15" t="s">
        <v>9</v>
      </c>
      <c r="C197" s="9" t="s">
        <v>2145</v>
      </c>
      <c r="D197" s="9">
        <v>3447</v>
      </c>
      <c r="E197" s="149">
        <v>6060</v>
      </c>
      <c r="F197" s="19">
        <f t="shared" si="2"/>
        <v>1.7580504786771105</v>
      </c>
    </row>
    <row r="198" spans="2:6">
      <c r="B198" s="15" t="s">
        <v>9</v>
      </c>
      <c r="C198" s="9" t="s">
        <v>205</v>
      </c>
      <c r="D198" s="9">
        <v>4488</v>
      </c>
      <c r="E198" s="123">
        <v>8769</v>
      </c>
      <c r="F198" s="19">
        <f t="shared" si="2"/>
        <v>1.9538770053475936</v>
      </c>
    </row>
    <row r="199" spans="2:6">
      <c r="B199" s="15" t="s">
        <v>9</v>
      </c>
      <c r="C199" s="9" t="s">
        <v>206</v>
      </c>
      <c r="D199" s="9">
        <v>4800</v>
      </c>
      <c r="E199" s="123">
        <v>7569</v>
      </c>
      <c r="F199" s="19">
        <f t="shared" si="2"/>
        <v>1.576875</v>
      </c>
    </row>
    <row r="200" spans="2:6">
      <c r="B200" s="15" t="s">
        <v>9</v>
      </c>
      <c r="C200" s="9" t="s">
        <v>207</v>
      </c>
      <c r="D200" s="9">
        <v>4177</v>
      </c>
      <c r="E200" s="123">
        <v>8119</v>
      </c>
      <c r="F200" s="19">
        <f t="shared" ref="F200:F263" si="3">E200/D200</f>
        <v>1.9437395259755805</v>
      </c>
    </row>
    <row r="201" spans="2:6">
      <c r="B201" s="15" t="s">
        <v>9</v>
      </c>
      <c r="C201" s="9" t="s">
        <v>208</v>
      </c>
      <c r="D201" s="9">
        <v>2181</v>
      </c>
      <c r="E201" s="123">
        <v>6262</v>
      </c>
      <c r="F201" s="19">
        <f t="shared" si="3"/>
        <v>2.8711600183402108</v>
      </c>
    </row>
    <row r="202" spans="2:6" ht="15.75">
      <c r="B202" s="15" t="s">
        <v>9</v>
      </c>
      <c r="C202" s="9" t="s">
        <v>2146</v>
      </c>
      <c r="D202" s="9">
        <v>14991</v>
      </c>
      <c r="E202" s="149">
        <v>2649</v>
      </c>
      <c r="F202" s="19">
        <f t="shared" si="3"/>
        <v>0.17670602361416851</v>
      </c>
    </row>
    <row r="203" spans="2:6">
      <c r="B203" s="15" t="s">
        <v>9</v>
      </c>
      <c r="C203" s="9" t="s">
        <v>209</v>
      </c>
      <c r="D203" s="9">
        <v>2432</v>
      </c>
      <c r="E203" s="123">
        <v>2172</v>
      </c>
      <c r="F203" s="19">
        <f t="shared" si="3"/>
        <v>0.89309210526315785</v>
      </c>
    </row>
    <row r="204" spans="2:6">
      <c r="B204" s="15" t="s">
        <v>9</v>
      </c>
      <c r="C204" s="9" t="s">
        <v>210</v>
      </c>
      <c r="D204" s="9">
        <v>829</v>
      </c>
      <c r="E204" s="123">
        <v>3552</v>
      </c>
      <c r="F204" s="19">
        <f t="shared" si="3"/>
        <v>4.2846803377563329</v>
      </c>
    </row>
    <row r="205" spans="2:6">
      <c r="B205" s="15" t="s">
        <v>9</v>
      </c>
      <c r="C205" s="9" t="s">
        <v>211</v>
      </c>
      <c r="D205" s="9">
        <v>2254</v>
      </c>
      <c r="E205" s="123">
        <v>3011</v>
      </c>
      <c r="F205" s="19">
        <f t="shared" si="3"/>
        <v>1.3358473824312334</v>
      </c>
    </row>
    <row r="206" spans="2:6">
      <c r="B206" s="15" t="s">
        <v>9</v>
      </c>
      <c r="C206" s="9" t="s">
        <v>212</v>
      </c>
      <c r="D206" s="9">
        <v>1428</v>
      </c>
      <c r="E206" s="123">
        <v>3721</v>
      </c>
      <c r="F206" s="19">
        <f t="shared" si="3"/>
        <v>2.6057422969187676</v>
      </c>
    </row>
    <row r="207" spans="2:6" ht="15.75">
      <c r="B207" s="15" t="s">
        <v>9</v>
      </c>
      <c r="C207" s="9" t="s">
        <v>234</v>
      </c>
      <c r="D207" s="9">
        <v>3116</v>
      </c>
      <c r="E207" s="149">
        <v>4836</v>
      </c>
      <c r="F207" s="19">
        <f t="shared" si="3"/>
        <v>1.5519897304236201</v>
      </c>
    </row>
    <row r="208" spans="2:6">
      <c r="B208" s="15" t="s">
        <v>10</v>
      </c>
      <c r="C208" s="9" t="s">
        <v>213</v>
      </c>
      <c r="D208" s="9">
        <v>668.04</v>
      </c>
      <c r="E208" s="123">
        <v>1937</v>
      </c>
      <c r="F208" s="19">
        <f t="shared" si="3"/>
        <v>2.899526974432669</v>
      </c>
    </row>
    <row r="209" spans="2:6">
      <c r="B209" s="15" t="s">
        <v>10</v>
      </c>
      <c r="C209" s="9" t="s">
        <v>214</v>
      </c>
      <c r="D209" s="9">
        <v>11070.42</v>
      </c>
      <c r="E209" s="123">
        <v>7098</v>
      </c>
      <c r="F209" s="19">
        <f t="shared" si="3"/>
        <v>0.64116808576368378</v>
      </c>
    </row>
    <row r="210" spans="2:6">
      <c r="B210" s="15" t="s">
        <v>10</v>
      </c>
      <c r="C210" s="9" t="s">
        <v>154</v>
      </c>
      <c r="D210" s="9">
        <v>231.05</v>
      </c>
      <c r="E210" s="123">
        <v>6580</v>
      </c>
      <c r="F210" s="19">
        <f t="shared" si="3"/>
        <v>28.47868426747457</v>
      </c>
    </row>
    <row r="211" spans="2:6" ht="15.75">
      <c r="B211" s="15" t="s">
        <v>10</v>
      </c>
      <c r="C211" s="9" t="s">
        <v>632</v>
      </c>
      <c r="D211" s="9">
        <v>1486.77</v>
      </c>
      <c r="E211" s="149">
        <v>9836</v>
      </c>
      <c r="F211" s="19">
        <f t="shared" si="3"/>
        <v>6.6156836632431375</v>
      </c>
    </row>
    <row r="212" spans="2:6">
      <c r="B212" s="15" t="s">
        <v>10</v>
      </c>
      <c r="C212" s="9" t="s">
        <v>215</v>
      </c>
      <c r="D212" s="9">
        <v>1471.7</v>
      </c>
      <c r="E212" s="123">
        <v>2717</v>
      </c>
      <c r="F212" s="19">
        <f t="shared" si="3"/>
        <v>1.8461642997893593</v>
      </c>
    </row>
    <row r="213" spans="2:6">
      <c r="B213" s="15" t="s">
        <v>10</v>
      </c>
      <c r="C213" s="9" t="s">
        <v>216</v>
      </c>
      <c r="D213" s="9">
        <v>2837.93</v>
      </c>
      <c r="E213" s="123">
        <v>5311</v>
      </c>
      <c r="F213" s="19">
        <f t="shared" si="3"/>
        <v>1.8714344610332181</v>
      </c>
    </row>
    <row r="214" spans="2:6">
      <c r="B214" s="15" t="s">
        <v>10</v>
      </c>
      <c r="C214" s="9" t="s">
        <v>217</v>
      </c>
      <c r="D214" s="9">
        <v>8056.7</v>
      </c>
      <c r="E214" s="123">
        <v>7064</v>
      </c>
      <c r="F214" s="19">
        <f t="shared" si="3"/>
        <v>0.87678578077873082</v>
      </c>
    </row>
    <row r="215" spans="2:6">
      <c r="B215" s="15" t="s">
        <v>10</v>
      </c>
      <c r="C215" s="9" t="s">
        <v>218</v>
      </c>
      <c r="D215" s="9">
        <v>894.07</v>
      </c>
      <c r="E215" s="123">
        <v>1666</v>
      </c>
      <c r="F215" s="19">
        <f t="shared" si="3"/>
        <v>1.8633887726911762</v>
      </c>
    </row>
    <row r="216" spans="2:6">
      <c r="B216" s="15" t="s">
        <v>10</v>
      </c>
      <c r="C216" s="9" t="s">
        <v>219</v>
      </c>
      <c r="D216" s="9">
        <v>3209.62</v>
      </c>
      <c r="E216" s="123">
        <v>12056</v>
      </c>
      <c r="F216" s="19">
        <f t="shared" si="3"/>
        <v>3.7562079000006232</v>
      </c>
    </row>
    <row r="217" spans="2:6">
      <c r="B217" s="15" t="s">
        <v>10</v>
      </c>
      <c r="C217" s="9" t="s">
        <v>14</v>
      </c>
      <c r="D217" s="9">
        <v>3234.73</v>
      </c>
      <c r="E217" s="123">
        <v>3326</v>
      </c>
      <c r="F217" s="19">
        <f t="shared" si="3"/>
        <v>1.0282156470555501</v>
      </c>
    </row>
    <row r="218" spans="2:6">
      <c r="B218" s="15" t="s">
        <v>10</v>
      </c>
      <c r="C218" s="9" t="s">
        <v>15</v>
      </c>
      <c r="D218" s="9">
        <v>1537</v>
      </c>
      <c r="E218" s="123">
        <v>586</v>
      </c>
      <c r="F218" s="19">
        <f t="shared" si="3"/>
        <v>0.38126219908913467</v>
      </c>
    </row>
    <row r="219" spans="2:6">
      <c r="B219" s="15" t="s">
        <v>10</v>
      </c>
      <c r="C219" s="9" t="s">
        <v>180</v>
      </c>
      <c r="D219" s="9">
        <v>2963.5</v>
      </c>
      <c r="E219" s="123">
        <v>6453</v>
      </c>
      <c r="F219" s="19">
        <f t="shared" si="3"/>
        <v>2.1774928294246667</v>
      </c>
    </row>
    <row r="220" spans="2:6">
      <c r="B220" s="15" t="s">
        <v>10</v>
      </c>
      <c r="C220" s="9" t="s">
        <v>90</v>
      </c>
      <c r="D220" s="9">
        <v>3500.95</v>
      </c>
      <c r="E220" s="123">
        <v>1725</v>
      </c>
      <c r="F220" s="19">
        <f t="shared" si="3"/>
        <v>0.49272340364758138</v>
      </c>
    </row>
    <row r="221" spans="2:6">
      <c r="B221" s="15" t="s">
        <v>10</v>
      </c>
      <c r="C221" s="9" t="s">
        <v>220</v>
      </c>
      <c r="D221" s="9">
        <v>351.6</v>
      </c>
      <c r="E221" s="123">
        <v>1292</v>
      </c>
      <c r="F221" s="19">
        <f t="shared" si="3"/>
        <v>3.6746302616609783</v>
      </c>
    </row>
    <row r="222" spans="2:6" ht="15.75">
      <c r="B222" s="15" t="s">
        <v>10</v>
      </c>
      <c r="C222" s="9" t="s">
        <v>1670</v>
      </c>
      <c r="D222" s="9">
        <v>642.92999999999995</v>
      </c>
      <c r="E222" s="149">
        <v>20278</v>
      </c>
      <c r="F222" s="19">
        <f t="shared" si="3"/>
        <v>31.539981024372796</v>
      </c>
    </row>
    <row r="223" spans="2:6">
      <c r="B223" s="15" t="s">
        <v>10</v>
      </c>
      <c r="C223" s="9" t="s">
        <v>221</v>
      </c>
      <c r="D223" s="9">
        <v>2657.1</v>
      </c>
      <c r="E223" s="123">
        <v>8748</v>
      </c>
      <c r="F223" s="19">
        <f t="shared" si="3"/>
        <v>3.2923111663091342</v>
      </c>
    </row>
    <row r="224" spans="2:6">
      <c r="B224" s="15" t="s">
        <v>10</v>
      </c>
      <c r="C224" s="9" t="s">
        <v>19</v>
      </c>
      <c r="D224" s="9">
        <v>632.88</v>
      </c>
      <c r="E224" s="123">
        <v>2691</v>
      </c>
      <c r="F224" s="19">
        <f t="shared" si="3"/>
        <v>4.2519908987485779</v>
      </c>
    </row>
    <row r="225" spans="2:6">
      <c r="B225" s="15" t="s">
        <v>10</v>
      </c>
      <c r="C225" s="9" t="s">
        <v>222</v>
      </c>
      <c r="D225" s="9">
        <v>8242.57</v>
      </c>
      <c r="E225" s="123">
        <v>15718</v>
      </c>
      <c r="F225" s="19">
        <f t="shared" si="3"/>
        <v>1.9069295134891182</v>
      </c>
    </row>
    <row r="226" spans="2:6">
      <c r="B226" s="15" t="s">
        <v>10</v>
      </c>
      <c r="C226" s="9" t="s">
        <v>223</v>
      </c>
      <c r="D226" s="9">
        <v>647.95000000000005</v>
      </c>
      <c r="E226" s="123">
        <v>3095</v>
      </c>
      <c r="F226" s="19">
        <f t="shared" si="3"/>
        <v>4.7766031329577894</v>
      </c>
    </row>
    <row r="227" spans="2:6">
      <c r="B227" s="15" t="s">
        <v>10</v>
      </c>
      <c r="C227" s="9" t="s">
        <v>224</v>
      </c>
      <c r="D227" s="9">
        <v>1115.08</v>
      </c>
      <c r="E227" s="123">
        <v>3310</v>
      </c>
      <c r="F227" s="19">
        <f t="shared" si="3"/>
        <v>2.9683968863220578</v>
      </c>
    </row>
    <row r="228" spans="2:6" ht="15.75">
      <c r="B228" s="15" t="s">
        <v>10</v>
      </c>
      <c r="C228" s="9" t="s">
        <v>189</v>
      </c>
      <c r="D228" s="9">
        <v>24079.67</v>
      </c>
      <c r="E228" s="149">
        <v>4043</v>
      </c>
      <c r="F228" s="19">
        <f t="shared" si="3"/>
        <v>0.16790097206481652</v>
      </c>
    </row>
    <row r="229" spans="2:6">
      <c r="B229" s="15" t="s">
        <v>10</v>
      </c>
      <c r="C229" s="9" t="s">
        <v>225</v>
      </c>
      <c r="D229" s="9">
        <v>9046.2000000000007</v>
      </c>
      <c r="E229" s="123">
        <v>20019</v>
      </c>
      <c r="F229" s="19">
        <f t="shared" si="3"/>
        <v>2.2129734031969224</v>
      </c>
    </row>
    <row r="230" spans="2:6">
      <c r="B230" s="15" t="s">
        <v>10</v>
      </c>
      <c r="C230" s="9" t="s">
        <v>226</v>
      </c>
      <c r="D230" s="9">
        <v>924.21</v>
      </c>
      <c r="E230" s="123">
        <v>19069</v>
      </c>
      <c r="F230" s="19">
        <f t="shared" si="3"/>
        <v>20.632756624576665</v>
      </c>
    </row>
    <row r="231" spans="2:6">
      <c r="B231" s="15" t="s">
        <v>10</v>
      </c>
      <c r="C231" s="9" t="s">
        <v>227</v>
      </c>
      <c r="D231" s="9">
        <v>1783.12</v>
      </c>
      <c r="E231" s="123">
        <v>5355</v>
      </c>
      <c r="F231" s="19">
        <f t="shared" si="3"/>
        <v>3.0031629951994261</v>
      </c>
    </row>
    <row r="232" spans="2:6" ht="15.75">
      <c r="B232" s="15" t="s">
        <v>10</v>
      </c>
      <c r="C232" s="9" t="s">
        <v>2147</v>
      </c>
      <c r="D232" s="9">
        <v>5359.41</v>
      </c>
      <c r="E232" s="149">
        <v>15941</v>
      </c>
      <c r="F232" s="19">
        <f t="shared" si="3"/>
        <v>2.9743945695514991</v>
      </c>
    </row>
    <row r="233" spans="2:6">
      <c r="B233" s="15" t="s">
        <v>10</v>
      </c>
      <c r="C233" s="9" t="s">
        <v>228</v>
      </c>
      <c r="D233" s="9">
        <v>2179.9299999999998</v>
      </c>
      <c r="E233" s="123">
        <v>14297</v>
      </c>
      <c r="F233" s="19">
        <f t="shared" si="3"/>
        <v>6.5584674737262212</v>
      </c>
    </row>
    <row r="234" spans="2:6">
      <c r="B234" s="15" t="s">
        <v>10</v>
      </c>
      <c r="C234" s="9" t="s">
        <v>229</v>
      </c>
      <c r="D234" s="9">
        <v>130.59</v>
      </c>
      <c r="E234" s="123">
        <v>1249</v>
      </c>
      <c r="F234" s="19">
        <f t="shared" si="3"/>
        <v>9.5642851673175588</v>
      </c>
    </row>
    <row r="235" spans="2:6" ht="15.75">
      <c r="B235" s="15" t="s">
        <v>10</v>
      </c>
      <c r="C235" s="9" t="s">
        <v>1966</v>
      </c>
      <c r="D235" s="9">
        <v>5565.35</v>
      </c>
      <c r="E235" s="149">
        <v>66609</v>
      </c>
      <c r="F235" s="19">
        <f t="shared" si="3"/>
        <v>11.968519500121285</v>
      </c>
    </row>
    <row r="236" spans="2:6">
      <c r="B236" s="15" t="s">
        <v>10</v>
      </c>
      <c r="C236" s="9" t="s">
        <v>195</v>
      </c>
      <c r="D236" s="9">
        <v>5414.66</v>
      </c>
      <c r="E236" s="123">
        <v>4942</v>
      </c>
      <c r="F236" s="19">
        <f t="shared" si="3"/>
        <v>0.91270735373966239</v>
      </c>
    </row>
    <row r="237" spans="2:6">
      <c r="B237" s="15" t="s">
        <v>10</v>
      </c>
      <c r="C237" s="9" t="s">
        <v>230</v>
      </c>
      <c r="D237" s="9">
        <v>1044.76</v>
      </c>
      <c r="E237" s="123">
        <v>12442</v>
      </c>
      <c r="F237" s="19">
        <f t="shared" si="3"/>
        <v>11.908955166736858</v>
      </c>
    </row>
    <row r="238" spans="2:6">
      <c r="B238" s="15" t="s">
        <v>10</v>
      </c>
      <c r="C238" s="9" t="s">
        <v>231</v>
      </c>
      <c r="D238" s="9">
        <v>17559.98</v>
      </c>
      <c r="E238" s="123">
        <v>44158</v>
      </c>
      <c r="F238" s="19">
        <f t="shared" si="3"/>
        <v>2.5146953470334248</v>
      </c>
    </row>
    <row r="239" spans="2:6" ht="15.75">
      <c r="B239" s="15" t="s">
        <v>10</v>
      </c>
      <c r="C239" s="9" t="s">
        <v>2148</v>
      </c>
      <c r="D239" s="9">
        <v>6263.53</v>
      </c>
      <c r="E239" s="149">
        <v>5105</v>
      </c>
      <c r="F239" s="19">
        <f t="shared" si="3"/>
        <v>0.81503561090950316</v>
      </c>
    </row>
    <row r="240" spans="2:6" ht="15.75">
      <c r="B240" s="15" t="s">
        <v>10</v>
      </c>
      <c r="C240" s="9" t="s">
        <v>2149</v>
      </c>
      <c r="D240" s="9">
        <v>1577.18</v>
      </c>
      <c r="E240" s="149">
        <v>74906</v>
      </c>
      <c r="F240" s="19">
        <f t="shared" si="3"/>
        <v>47.493627867459644</v>
      </c>
    </row>
    <row r="241" spans="2:6" ht="15.75">
      <c r="B241" s="15" t="s">
        <v>10</v>
      </c>
      <c r="C241" s="9" t="s">
        <v>2150</v>
      </c>
      <c r="D241" s="9">
        <v>4023.32</v>
      </c>
      <c r="E241" s="149">
        <v>9340</v>
      </c>
      <c r="F241" s="19">
        <f t="shared" si="3"/>
        <v>2.3214658540707673</v>
      </c>
    </row>
    <row r="242" spans="2:6">
      <c r="B242" s="15" t="s">
        <v>10</v>
      </c>
      <c r="C242" s="9" t="s">
        <v>232</v>
      </c>
      <c r="D242" s="9">
        <v>301.37</v>
      </c>
      <c r="E242" s="150">
        <v>6448</v>
      </c>
      <c r="F242" s="19">
        <f t="shared" si="3"/>
        <v>21.395626638351526</v>
      </c>
    </row>
    <row r="243" spans="2:6">
      <c r="B243" s="15" t="s">
        <v>10</v>
      </c>
      <c r="C243" s="9" t="s">
        <v>233</v>
      </c>
      <c r="D243" s="9">
        <v>1506.86</v>
      </c>
      <c r="E243" s="150">
        <v>4078</v>
      </c>
      <c r="F243" s="19">
        <f t="shared" si="3"/>
        <v>2.7062899008534305</v>
      </c>
    </row>
    <row r="244" spans="2:6">
      <c r="B244" s="15" t="s">
        <v>10</v>
      </c>
      <c r="C244" s="9" t="s">
        <v>234</v>
      </c>
      <c r="D244" s="9">
        <v>8182.27</v>
      </c>
      <c r="E244" s="123">
        <v>6937</v>
      </c>
      <c r="F244" s="19">
        <f t="shared" si="3"/>
        <v>0.84780873767304177</v>
      </c>
    </row>
    <row r="245" spans="2:6" ht="15.75">
      <c r="B245" s="15" t="s">
        <v>11</v>
      </c>
      <c r="C245" s="9" t="s">
        <v>11</v>
      </c>
      <c r="D245" s="9">
        <v>757</v>
      </c>
      <c r="E245" s="149">
        <v>26077</v>
      </c>
      <c r="F245" s="19">
        <f t="shared" si="3"/>
        <v>34.447820343461032</v>
      </c>
    </row>
    <row r="246" spans="2:6" ht="15.75">
      <c r="B246" s="15" t="s">
        <v>11</v>
      </c>
      <c r="C246" s="9" t="s">
        <v>2151</v>
      </c>
      <c r="D246" s="9">
        <v>374</v>
      </c>
      <c r="E246" s="149">
        <v>5561</v>
      </c>
      <c r="F246" s="19">
        <f t="shared" si="3"/>
        <v>14.868983957219251</v>
      </c>
    </row>
    <row r="247" spans="2:6" ht="15.75">
      <c r="B247" s="15" t="s">
        <v>11</v>
      </c>
      <c r="C247" s="9" t="s">
        <v>2152</v>
      </c>
      <c r="D247" s="9">
        <v>348</v>
      </c>
      <c r="E247" s="149">
        <v>2767</v>
      </c>
      <c r="F247" s="19">
        <f t="shared" si="3"/>
        <v>7.9511494252873565</v>
      </c>
    </row>
    <row r="248" spans="2:6" ht="15.75">
      <c r="B248" s="15" t="s">
        <v>11</v>
      </c>
      <c r="C248" s="9" t="s">
        <v>168</v>
      </c>
      <c r="D248" s="9">
        <v>272</v>
      </c>
      <c r="E248" s="149">
        <v>5409</v>
      </c>
      <c r="F248" s="19">
        <f t="shared" si="3"/>
        <v>19.886029411764707</v>
      </c>
    </row>
    <row r="249" spans="2:6">
      <c r="B249" s="15" t="s">
        <v>11</v>
      </c>
      <c r="C249" s="9" t="s">
        <v>235</v>
      </c>
      <c r="D249" s="9">
        <v>1862</v>
      </c>
      <c r="E249" s="123">
        <v>9552</v>
      </c>
      <c r="F249" s="19">
        <f t="shared" si="3"/>
        <v>5.1299677765843184</v>
      </c>
    </row>
    <row r="250" spans="2:6">
      <c r="B250" s="15" t="s">
        <v>11</v>
      </c>
      <c r="C250" s="9" t="s">
        <v>236</v>
      </c>
      <c r="D250" s="9">
        <v>1137</v>
      </c>
      <c r="E250" s="123">
        <v>7151</v>
      </c>
      <c r="F250" s="19">
        <f t="shared" si="3"/>
        <v>6.2893579595426559</v>
      </c>
    </row>
    <row r="251" spans="2:6" ht="15.75">
      <c r="B251" s="15" t="s">
        <v>11</v>
      </c>
      <c r="C251" s="9" t="s">
        <v>2153</v>
      </c>
      <c r="D251" s="9">
        <v>455</v>
      </c>
      <c r="E251" s="149">
        <v>5406</v>
      </c>
      <c r="F251" s="19">
        <f t="shared" si="3"/>
        <v>11.881318681318682</v>
      </c>
    </row>
    <row r="252" spans="2:6" ht="15.75">
      <c r="B252" s="15" t="s">
        <v>2327</v>
      </c>
      <c r="C252" s="9" t="s">
        <v>2328</v>
      </c>
      <c r="D252" s="97">
        <v>84.14</v>
      </c>
      <c r="E252" s="149">
        <v>40098</v>
      </c>
      <c r="F252" s="19">
        <f t="shared" si="3"/>
        <v>476.56287140480151</v>
      </c>
    </row>
    <row r="253" spans="2:6" ht="15.75">
      <c r="B253" s="15" t="s">
        <v>2327</v>
      </c>
      <c r="C253" s="9" t="s">
        <v>2329</v>
      </c>
      <c r="D253" s="97">
        <v>137.75</v>
      </c>
      <c r="E253" s="149">
        <v>1029068</v>
      </c>
      <c r="F253" s="19">
        <f t="shared" si="3"/>
        <v>7470.5480943738658</v>
      </c>
    </row>
    <row r="254" spans="2:6" ht="15.75">
      <c r="B254" s="15" t="s">
        <v>2327</v>
      </c>
      <c r="C254" s="9" t="s">
        <v>2330</v>
      </c>
      <c r="D254" s="97">
        <v>62.26</v>
      </c>
      <c r="E254" s="149">
        <v>24266</v>
      </c>
      <c r="F254" s="19">
        <f t="shared" si="3"/>
        <v>389.75265017667846</v>
      </c>
    </row>
    <row r="255" spans="2:6" ht="15.75">
      <c r="B255" s="15" t="s">
        <v>2327</v>
      </c>
      <c r="C255" s="9" t="s">
        <v>2331</v>
      </c>
      <c r="D255" s="97">
        <v>70.92</v>
      </c>
      <c r="E255" s="149">
        <v>5406</v>
      </c>
      <c r="F255" s="19">
        <f t="shared" si="3"/>
        <v>76.226734348561763</v>
      </c>
    </row>
    <row r="256" spans="2:6" ht="15.75">
      <c r="B256" s="15" t="s">
        <v>2327</v>
      </c>
      <c r="C256" s="9" t="s">
        <v>2332</v>
      </c>
      <c r="D256" s="97">
        <v>58.34</v>
      </c>
      <c r="E256" s="149">
        <v>9261</v>
      </c>
      <c r="F256" s="19">
        <f t="shared" si="3"/>
        <v>158.74185807336303</v>
      </c>
    </row>
    <row r="257" spans="2:6" ht="15.75">
      <c r="B257" s="15" t="s">
        <v>2327</v>
      </c>
      <c r="C257" s="9" t="s">
        <v>2333</v>
      </c>
      <c r="D257" s="97">
        <v>119.6</v>
      </c>
      <c r="E257" s="149">
        <v>21917</v>
      </c>
      <c r="F257" s="19">
        <f t="shared" si="3"/>
        <v>183.25250836120404</v>
      </c>
    </row>
    <row r="258" spans="2:6" ht="15.75">
      <c r="B258" s="15" t="s">
        <v>2327</v>
      </c>
      <c r="C258" s="9" t="s">
        <v>2334</v>
      </c>
      <c r="D258" s="97">
        <v>67.7</v>
      </c>
      <c r="E258" s="149">
        <v>9933</v>
      </c>
      <c r="F258" s="19">
        <f t="shared" si="3"/>
        <v>146.72082717872968</v>
      </c>
    </row>
    <row r="259" spans="2:6" ht="15.75">
      <c r="B259" s="15" t="s">
        <v>2327</v>
      </c>
      <c r="C259" s="9" t="s">
        <v>2335</v>
      </c>
      <c r="D259" s="97">
        <v>269.32</v>
      </c>
      <c r="E259" s="149">
        <v>12608</v>
      </c>
      <c r="F259" s="19">
        <f t="shared" si="3"/>
        <v>46.814198722709044</v>
      </c>
    </row>
    <row r="260" spans="2:6" ht="15.75">
      <c r="B260" s="15" t="s">
        <v>2327</v>
      </c>
      <c r="C260" s="9" t="s">
        <v>2336</v>
      </c>
      <c r="D260" s="97">
        <v>90.72</v>
      </c>
      <c r="E260" s="149">
        <v>22518</v>
      </c>
      <c r="F260" s="19">
        <f t="shared" si="3"/>
        <v>248.21428571428572</v>
      </c>
    </row>
    <row r="261" spans="2:6" ht="15.75">
      <c r="B261" s="15" t="s">
        <v>2327</v>
      </c>
      <c r="C261" s="9" t="s">
        <v>2337</v>
      </c>
      <c r="D261" s="97">
        <v>81.56</v>
      </c>
      <c r="E261" s="149">
        <v>11780</v>
      </c>
      <c r="F261" s="19">
        <f t="shared" si="3"/>
        <v>144.43354585581167</v>
      </c>
    </row>
    <row r="262" spans="2:6" ht="15.75">
      <c r="B262" s="15" t="s">
        <v>2327</v>
      </c>
      <c r="C262" s="9" t="s">
        <v>2338</v>
      </c>
      <c r="D262" s="97">
        <v>309.29000000000002</v>
      </c>
      <c r="E262" s="149">
        <v>15009</v>
      </c>
      <c r="F262" s="19">
        <f t="shared" si="3"/>
        <v>48.527272139416077</v>
      </c>
    </row>
    <row r="263" spans="2:6" ht="15.75">
      <c r="B263" s="15" t="s">
        <v>2327</v>
      </c>
      <c r="C263" s="9" t="s">
        <v>2339</v>
      </c>
      <c r="D263" s="97">
        <v>131.4</v>
      </c>
      <c r="E263" s="149">
        <v>27712</v>
      </c>
      <c r="F263" s="19">
        <f t="shared" si="3"/>
        <v>210.89802130898019</v>
      </c>
    </row>
    <row r="264" spans="2:6" ht="15.75">
      <c r="B264" s="15" t="s">
        <v>12</v>
      </c>
      <c r="C264" s="9" t="s">
        <v>2154</v>
      </c>
      <c r="D264" s="9">
        <v>5203</v>
      </c>
      <c r="E264" s="149">
        <v>24328</v>
      </c>
      <c r="F264" s="19">
        <f t="shared" ref="F264:F327" si="4">E264/D264</f>
        <v>4.6757639823178936</v>
      </c>
    </row>
    <row r="265" spans="2:6">
      <c r="B265" s="15" t="s">
        <v>12</v>
      </c>
      <c r="C265" s="9" t="s">
        <v>237</v>
      </c>
      <c r="D265" s="9">
        <v>893</v>
      </c>
      <c r="E265" s="123">
        <v>4440</v>
      </c>
      <c r="F265" s="19">
        <f t="shared" si="4"/>
        <v>4.9720044792833145</v>
      </c>
    </row>
    <row r="266" spans="2:6">
      <c r="B266" s="15" t="s">
        <v>12</v>
      </c>
      <c r="C266" s="9" t="s">
        <v>238</v>
      </c>
      <c r="D266" s="9">
        <v>1648</v>
      </c>
      <c r="E266" s="123">
        <v>2603</v>
      </c>
      <c r="F266" s="19">
        <f t="shared" si="4"/>
        <v>1.579490291262136</v>
      </c>
    </row>
    <row r="267" spans="2:6">
      <c r="B267" s="15" t="s">
        <v>12</v>
      </c>
      <c r="C267" s="9" t="s">
        <v>239</v>
      </c>
      <c r="D267" s="9">
        <v>3366</v>
      </c>
      <c r="E267" s="123">
        <v>14612</v>
      </c>
      <c r="F267" s="19">
        <f t="shared" si="4"/>
        <v>4.3410576351752823</v>
      </c>
    </row>
    <row r="268" spans="2:6" ht="15.75">
      <c r="B268" s="15" t="s">
        <v>12</v>
      </c>
      <c r="C268" s="9" t="s">
        <v>12</v>
      </c>
      <c r="D268" s="9">
        <v>11724</v>
      </c>
      <c r="E268" s="149">
        <v>56236</v>
      </c>
      <c r="F268" s="19">
        <f t="shared" si="4"/>
        <v>4.7966564312521323</v>
      </c>
    </row>
    <row r="269" spans="2:6">
      <c r="B269" s="15" t="s">
        <v>12</v>
      </c>
      <c r="C269" s="9" t="s">
        <v>240</v>
      </c>
      <c r="D269" s="9">
        <v>1413</v>
      </c>
      <c r="E269" s="123">
        <v>11987</v>
      </c>
      <c r="F269" s="19">
        <f t="shared" si="4"/>
        <v>8.4833687190375091</v>
      </c>
    </row>
    <row r="270" spans="2:6">
      <c r="B270" s="15" t="s">
        <v>12</v>
      </c>
      <c r="C270" s="9" t="s">
        <v>241</v>
      </c>
      <c r="D270" s="9">
        <v>6278</v>
      </c>
      <c r="E270" s="123">
        <v>46481</v>
      </c>
      <c r="F270" s="19">
        <f t="shared" si="4"/>
        <v>7.4037910162472125</v>
      </c>
    </row>
    <row r="271" spans="2:6">
      <c r="B271" s="15" t="s">
        <v>12</v>
      </c>
      <c r="C271" s="9" t="s">
        <v>15</v>
      </c>
      <c r="D271" s="9">
        <v>4070</v>
      </c>
      <c r="E271" s="123">
        <v>6614</v>
      </c>
      <c r="F271" s="19">
        <f t="shared" si="4"/>
        <v>1.625061425061425</v>
      </c>
    </row>
    <row r="272" spans="2:6">
      <c r="B272" s="15" t="s">
        <v>12</v>
      </c>
      <c r="C272" s="9" t="s">
        <v>242</v>
      </c>
      <c r="D272" s="9">
        <v>679</v>
      </c>
      <c r="E272" s="123">
        <v>1795</v>
      </c>
      <c r="F272" s="19">
        <f t="shared" si="4"/>
        <v>2.6435935198821796</v>
      </c>
    </row>
    <row r="273" spans="2:6">
      <c r="B273" s="15" t="s">
        <v>12</v>
      </c>
      <c r="C273" s="9" t="s">
        <v>243</v>
      </c>
      <c r="D273" s="9">
        <v>2645</v>
      </c>
      <c r="E273" s="123">
        <v>1457</v>
      </c>
      <c r="F273" s="19">
        <f t="shared" si="4"/>
        <v>0.55085066162570884</v>
      </c>
    </row>
    <row r="274" spans="2:6">
      <c r="B274" s="15" t="s">
        <v>12</v>
      </c>
      <c r="C274" s="9" t="s">
        <v>244</v>
      </c>
      <c r="D274" s="9">
        <v>2947</v>
      </c>
      <c r="E274" s="123">
        <v>4933</v>
      </c>
      <c r="F274" s="19">
        <f t="shared" si="4"/>
        <v>1.673905666779776</v>
      </c>
    </row>
    <row r="275" spans="2:6">
      <c r="B275" s="15" t="s">
        <v>12</v>
      </c>
      <c r="C275" s="9" t="s">
        <v>245</v>
      </c>
      <c r="D275" s="9">
        <v>11134</v>
      </c>
      <c r="E275" s="123">
        <v>18075</v>
      </c>
      <c r="F275" s="19">
        <f t="shared" si="4"/>
        <v>1.6234057840847853</v>
      </c>
    </row>
    <row r="276" spans="2:6">
      <c r="B276" s="15" t="s">
        <v>12</v>
      </c>
      <c r="C276" s="9" t="s">
        <v>246</v>
      </c>
      <c r="D276" s="9">
        <v>6364</v>
      </c>
      <c r="E276" s="123">
        <v>18766</v>
      </c>
      <c r="F276" s="19">
        <f t="shared" si="4"/>
        <v>2.9487743557510999</v>
      </c>
    </row>
    <row r="277" spans="2:6">
      <c r="B277" s="15" t="s">
        <v>12</v>
      </c>
      <c r="C277" s="9" t="s">
        <v>247</v>
      </c>
      <c r="D277" s="9">
        <v>2640</v>
      </c>
      <c r="E277" s="123">
        <v>5497</v>
      </c>
      <c r="F277" s="19">
        <f t="shared" si="4"/>
        <v>2.0821969696969695</v>
      </c>
    </row>
    <row r="278" spans="2:6">
      <c r="B278" s="15" t="s">
        <v>12</v>
      </c>
      <c r="C278" s="9" t="s">
        <v>248</v>
      </c>
      <c r="D278" s="9">
        <v>2316</v>
      </c>
      <c r="E278" s="123">
        <v>7105</v>
      </c>
      <c r="F278" s="19">
        <f t="shared" si="4"/>
        <v>3.0677892918825562</v>
      </c>
    </row>
    <row r="279" spans="2:6">
      <c r="B279" s="15" t="s">
        <v>12</v>
      </c>
      <c r="C279" s="9" t="s">
        <v>189</v>
      </c>
      <c r="D279" s="9">
        <v>2516</v>
      </c>
      <c r="E279" s="123">
        <v>9879</v>
      </c>
      <c r="F279" s="19">
        <f t="shared" si="4"/>
        <v>3.9264705882352939</v>
      </c>
    </row>
    <row r="280" spans="2:6">
      <c r="B280" s="15" t="s">
        <v>12</v>
      </c>
      <c r="C280" s="9" t="s">
        <v>249</v>
      </c>
      <c r="D280" s="9">
        <v>4181</v>
      </c>
      <c r="E280" s="123">
        <v>6727</v>
      </c>
      <c r="F280" s="19">
        <f t="shared" si="4"/>
        <v>1.6089452284142549</v>
      </c>
    </row>
    <row r="281" spans="2:6">
      <c r="B281" s="15" t="s">
        <v>12</v>
      </c>
      <c r="C281" s="9" t="s">
        <v>250</v>
      </c>
      <c r="D281" s="9">
        <v>719</v>
      </c>
      <c r="E281" s="123">
        <v>4871</v>
      </c>
      <c r="F281" s="19">
        <f t="shared" si="4"/>
        <v>6.7746870653685676</v>
      </c>
    </row>
    <row r="282" spans="2:6">
      <c r="B282" s="15" t="s">
        <v>12</v>
      </c>
      <c r="C282" s="9" t="s">
        <v>251</v>
      </c>
      <c r="D282" s="9">
        <v>1090</v>
      </c>
      <c r="E282" s="123">
        <v>6512</v>
      </c>
      <c r="F282" s="19">
        <f t="shared" si="4"/>
        <v>5.9743119266055045</v>
      </c>
    </row>
    <row r="283" spans="2:6">
      <c r="B283" s="15" t="s">
        <v>12</v>
      </c>
      <c r="C283" s="9" t="s">
        <v>252</v>
      </c>
      <c r="D283" s="9">
        <v>2576</v>
      </c>
      <c r="E283" s="123">
        <v>18818</v>
      </c>
      <c r="F283" s="19">
        <f t="shared" si="4"/>
        <v>7.3051242236024843</v>
      </c>
    </row>
    <row r="284" spans="2:6">
      <c r="B284" s="15" t="s">
        <v>12</v>
      </c>
      <c r="C284" s="9" t="s">
        <v>253</v>
      </c>
      <c r="D284" s="9">
        <v>1883</v>
      </c>
      <c r="E284" s="123">
        <v>7424</v>
      </c>
      <c r="F284" s="19">
        <f t="shared" si="4"/>
        <v>3.9426447158789166</v>
      </c>
    </row>
    <row r="285" spans="2:6">
      <c r="B285" s="15" t="s">
        <v>12</v>
      </c>
      <c r="C285" s="9" t="s">
        <v>254</v>
      </c>
      <c r="D285" s="9">
        <v>6036</v>
      </c>
      <c r="E285" s="123">
        <v>11389</v>
      </c>
      <c r="F285" s="19">
        <f t="shared" si="4"/>
        <v>1.8868455931080186</v>
      </c>
    </row>
    <row r="286" spans="2:6">
      <c r="B286" s="15" t="s">
        <v>12</v>
      </c>
      <c r="C286" s="9" t="s">
        <v>255</v>
      </c>
      <c r="D286" s="9">
        <v>1905</v>
      </c>
      <c r="E286" s="123">
        <v>7523</v>
      </c>
      <c r="F286" s="19">
        <f t="shared" si="4"/>
        <v>3.9490813648293965</v>
      </c>
    </row>
    <row r="287" spans="2:6">
      <c r="B287" s="15" t="s">
        <v>12</v>
      </c>
      <c r="C287" s="9" t="s">
        <v>256</v>
      </c>
      <c r="D287" s="9">
        <v>3470</v>
      </c>
      <c r="E287" s="123">
        <v>4814</v>
      </c>
      <c r="F287" s="19">
        <f t="shared" si="4"/>
        <v>1.3873198847262247</v>
      </c>
    </row>
    <row r="288" spans="2:6">
      <c r="B288" s="15" t="s">
        <v>12</v>
      </c>
      <c r="C288" s="9" t="s">
        <v>257</v>
      </c>
      <c r="D288" s="9">
        <v>2468</v>
      </c>
      <c r="E288" s="123">
        <v>4762</v>
      </c>
      <c r="F288" s="19">
        <f t="shared" si="4"/>
        <v>1.9294975688816856</v>
      </c>
    </row>
    <row r="289" spans="2:6">
      <c r="B289" s="15" t="s">
        <v>12</v>
      </c>
      <c r="C289" s="9" t="s">
        <v>258</v>
      </c>
      <c r="D289" s="9">
        <v>4719</v>
      </c>
      <c r="E289" s="123">
        <v>9192</v>
      </c>
      <c r="F289" s="19">
        <f t="shared" si="4"/>
        <v>1.9478703115066751</v>
      </c>
    </row>
    <row r="290" spans="2:6">
      <c r="B290" s="15" t="s">
        <v>12</v>
      </c>
      <c r="C290" s="9" t="s">
        <v>259</v>
      </c>
      <c r="D290" s="9">
        <v>2814</v>
      </c>
      <c r="E290" s="123">
        <v>7710</v>
      </c>
      <c r="F290" s="19">
        <f t="shared" si="4"/>
        <v>2.7398720682302771</v>
      </c>
    </row>
    <row r="291" spans="2:6">
      <c r="B291" s="15" t="s">
        <v>12</v>
      </c>
      <c r="C291" s="9" t="s">
        <v>260</v>
      </c>
      <c r="D291" s="9">
        <v>2539</v>
      </c>
      <c r="E291" s="123">
        <v>9254</v>
      </c>
      <c r="F291" s="19">
        <f t="shared" si="4"/>
        <v>3.6447420244190627</v>
      </c>
    </row>
    <row r="292" spans="2:6">
      <c r="B292" s="15" t="s">
        <v>12</v>
      </c>
      <c r="C292" s="9" t="s">
        <v>261</v>
      </c>
      <c r="D292" s="9">
        <v>855</v>
      </c>
      <c r="E292" s="123">
        <v>1720</v>
      </c>
      <c r="F292" s="19">
        <f t="shared" si="4"/>
        <v>2.0116959064327484</v>
      </c>
    </row>
    <row r="293" spans="2:6">
      <c r="B293" s="15" t="s">
        <v>12</v>
      </c>
      <c r="C293" s="9" t="s">
        <v>262</v>
      </c>
      <c r="D293" s="9">
        <v>1800</v>
      </c>
      <c r="E293" s="123">
        <v>2029</v>
      </c>
      <c r="F293" s="19">
        <f t="shared" si="4"/>
        <v>1.1272222222222221</v>
      </c>
    </row>
    <row r="294" spans="2:6">
      <c r="B294" s="15" t="s">
        <v>12</v>
      </c>
      <c r="C294" s="9" t="s">
        <v>263</v>
      </c>
      <c r="D294" s="9">
        <v>805</v>
      </c>
      <c r="E294" s="123">
        <v>2613</v>
      </c>
      <c r="F294" s="19">
        <f t="shared" si="4"/>
        <v>3.2459627329192546</v>
      </c>
    </row>
    <row r="295" spans="2:6">
      <c r="B295" s="15" t="s">
        <v>12</v>
      </c>
      <c r="C295" s="9" t="s">
        <v>264</v>
      </c>
      <c r="D295" s="9">
        <v>7528</v>
      </c>
      <c r="E295" s="123">
        <v>22828</v>
      </c>
      <c r="F295" s="19">
        <f t="shared" si="4"/>
        <v>3.0324123273113708</v>
      </c>
    </row>
    <row r="296" spans="2:6">
      <c r="B296" s="15" t="s">
        <v>12</v>
      </c>
      <c r="C296" s="9" t="s">
        <v>265</v>
      </c>
      <c r="D296" s="9">
        <v>737</v>
      </c>
      <c r="E296" s="123">
        <v>2709</v>
      </c>
      <c r="F296" s="19">
        <f t="shared" si="4"/>
        <v>3.6757123473541382</v>
      </c>
    </row>
    <row r="297" spans="2:6">
      <c r="B297" s="15" t="s">
        <v>12</v>
      </c>
      <c r="C297" s="9" t="s">
        <v>266</v>
      </c>
      <c r="D297" s="9">
        <v>1252</v>
      </c>
      <c r="E297" s="123">
        <v>8804</v>
      </c>
      <c r="F297" s="19">
        <f t="shared" si="4"/>
        <v>7.0319488817891376</v>
      </c>
    </row>
    <row r="298" spans="2:6">
      <c r="B298" s="15" t="s">
        <v>12</v>
      </c>
      <c r="C298" s="9" t="s">
        <v>267</v>
      </c>
      <c r="D298" s="9">
        <v>3275</v>
      </c>
      <c r="E298" s="123">
        <v>15594</v>
      </c>
      <c r="F298" s="19">
        <f t="shared" si="4"/>
        <v>4.7615267175572518</v>
      </c>
    </row>
    <row r="299" spans="2:6">
      <c r="B299" s="15" t="s">
        <v>12</v>
      </c>
      <c r="C299" s="9" t="s">
        <v>268</v>
      </c>
      <c r="D299" s="9">
        <v>6425</v>
      </c>
      <c r="E299" s="123">
        <v>11699</v>
      </c>
      <c r="F299" s="19">
        <f t="shared" si="4"/>
        <v>1.8208560311284048</v>
      </c>
    </row>
    <row r="300" spans="2:6">
      <c r="B300" s="15" t="s">
        <v>12</v>
      </c>
      <c r="C300" s="9" t="s">
        <v>269</v>
      </c>
      <c r="D300" s="9">
        <v>1000</v>
      </c>
      <c r="E300" s="123">
        <v>2564</v>
      </c>
      <c r="F300" s="19">
        <f t="shared" si="4"/>
        <v>2.5640000000000001</v>
      </c>
    </row>
    <row r="301" spans="2:6">
      <c r="B301" s="15" t="s">
        <v>13</v>
      </c>
      <c r="C301" s="9" t="s">
        <v>213</v>
      </c>
      <c r="D301" s="9">
        <v>532.72</v>
      </c>
      <c r="E301" s="123">
        <v>2503</v>
      </c>
      <c r="F301" s="19">
        <f t="shared" si="4"/>
        <v>4.6985283075536861</v>
      </c>
    </row>
    <row r="302" spans="2:6">
      <c r="B302" s="15" t="s">
        <v>13</v>
      </c>
      <c r="C302" s="9" t="s">
        <v>270</v>
      </c>
      <c r="D302" s="9">
        <v>850.39</v>
      </c>
      <c r="E302" s="123">
        <v>859</v>
      </c>
      <c r="F302" s="19">
        <f t="shared" si="4"/>
        <v>1.0101247662837052</v>
      </c>
    </row>
    <row r="303" spans="2:6">
      <c r="B303" s="15" t="s">
        <v>13</v>
      </c>
      <c r="C303" s="9" t="s">
        <v>154</v>
      </c>
      <c r="D303" s="9">
        <v>1329.35</v>
      </c>
      <c r="E303" s="123">
        <v>3745</v>
      </c>
      <c r="F303" s="19">
        <f t="shared" si="4"/>
        <v>2.8171662842742697</v>
      </c>
    </row>
    <row r="304" spans="2:6">
      <c r="B304" s="15" t="s">
        <v>13</v>
      </c>
      <c r="C304" s="9" t="s">
        <v>271</v>
      </c>
      <c r="D304" s="9">
        <v>850.39</v>
      </c>
      <c r="E304" s="123">
        <v>32424</v>
      </c>
      <c r="F304" s="19">
        <f t="shared" si="4"/>
        <v>38.128388151318809</v>
      </c>
    </row>
    <row r="305" spans="2:6">
      <c r="B305" s="15" t="s">
        <v>13</v>
      </c>
      <c r="C305" s="9" t="s">
        <v>2155</v>
      </c>
      <c r="D305" s="9">
        <v>772.19</v>
      </c>
      <c r="E305" s="123">
        <v>3717</v>
      </c>
      <c r="F305" s="19">
        <f t="shared" si="4"/>
        <v>4.8135821494709852</v>
      </c>
    </row>
    <row r="306" spans="2:6">
      <c r="B306" s="15" t="s">
        <v>13</v>
      </c>
      <c r="C306" s="9" t="s">
        <v>272</v>
      </c>
      <c r="D306" s="9">
        <v>606.03</v>
      </c>
      <c r="E306" s="123">
        <v>2766</v>
      </c>
      <c r="F306" s="19">
        <f t="shared" si="4"/>
        <v>4.5641304885896741</v>
      </c>
    </row>
    <row r="307" spans="2:6">
      <c r="B307" s="15" t="s">
        <v>13</v>
      </c>
      <c r="C307" s="9" t="s">
        <v>2156</v>
      </c>
      <c r="D307" s="9">
        <v>513.16999999999996</v>
      </c>
      <c r="E307" s="123">
        <v>2747</v>
      </c>
      <c r="F307" s="19">
        <f t="shared" si="4"/>
        <v>5.3530019291852611</v>
      </c>
    </row>
    <row r="308" spans="2:6">
      <c r="B308" s="15" t="s">
        <v>13</v>
      </c>
      <c r="C308" s="9" t="s">
        <v>273</v>
      </c>
      <c r="D308" s="9">
        <v>2678.24</v>
      </c>
      <c r="E308" s="123">
        <v>14737</v>
      </c>
      <c r="F308" s="19">
        <f t="shared" si="4"/>
        <v>5.5024941752792884</v>
      </c>
    </row>
    <row r="309" spans="2:6">
      <c r="B309" s="15" t="s">
        <v>13</v>
      </c>
      <c r="C309" s="9" t="s">
        <v>274</v>
      </c>
      <c r="D309" s="9">
        <v>855.28</v>
      </c>
      <c r="E309" s="123">
        <v>6863</v>
      </c>
      <c r="F309" s="19">
        <f t="shared" si="4"/>
        <v>8.0242727527827142</v>
      </c>
    </row>
    <row r="310" spans="2:6">
      <c r="B310" s="15" t="s">
        <v>13</v>
      </c>
      <c r="C310" s="9" t="s">
        <v>275</v>
      </c>
      <c r="D310" s="9">
        <v>547.38</v>
      </c>
      <c r="E310" s="123">
        <v>21389</v>
      </c>
      <c r="F310" s="19">
        <f t="shared" si="4"/>
        <v>39.075231100880558</v>
      </c>
    </row>
    <row r="311" spans="2:6">
      <c r="B311" s="15" t="s">
        <v>13</v>
      </c>
      <c r="C311" s="9" t="s">
        <v>276</v>
      </c>
      <c r="D311" s="9">
        <v>298.13</v>
      </c>
      <c r="E311" s="123">
        <v>1306</v>
      </c>
      <c r="F311" s="19">
        <f t="shared" si="4"/>
        <v>4.3806393184181394</v>
      </c>
    </row>
    <row r="312" spans="2:6">
      <c r="B312" s="15" t="s">
        <v>13</v>
      </c>
      <c r="C312" s="9" t="s">
        <v>2157</v>
      </c>
      <c r="D312" s="9">
        <v>576.70000000000005</v>
      </c>
      <c r="E312" s="123">
        <v>7304</v>
      </c>
      <c r="F312" s="19">
        <f t="shared" si="4"/>
        <v>12.665163863360499</v>
      </c>
    </row>
    <row r="313" spans="2:6">
      <c r="B313" s="15" t="s">
        <v>13</v>
      </c>
      <c r="C313" s="9" t="s">
        <v>277</v>
      </c>
      <c r="D313" s="9">
        <v>337.22</v>
      </c>
      <c r="E313" s="123">
        <v>15962</v>
      </c>
      <c r="F313" s="19">
        <f t="shared" si="4"/>
        <v>47.334084573868687</v>
      </c>
    </row>
    <row r="314" spans="2:6">
      <c r="B314" s="15" t="s">
        <v>13</v>
      </c>
      <c r="C314" s="9" t="s">
        <v>278</v>
      </c>
      <c r="D314" s="9">
        <v>1739.88</v>
      </c>
      <c r="E314" s="123">
        <v>11480</v>
      </c>
      <c r="F314" s="19">
        <f t="shared" si="4"/>
        <v>6.5981561946800928</v>
      </c>
    </row>
    <row r="315" spans="2:6">
      <c r="B315" s="15" t="s">
        <v>13</v>
      </c>
      <c r="C315" s="9" t="s">
        <v>13</v>
      </c>
      <c r="D315" s="9">
        <v>840.62</v>
      </c>
      <c r="E315" s="123">
        <v>15562</v>
      </c>
      <c r="F315" s="19">
        <f t="shared" si="4"/>
        <v>18.512526468558921</v>
      </c>
    </row>
    <row r="316" spans="2:6">
      <c r="B316" s="15" t="s">
        <v>13</v>
      </c>
      <c r="C316" s="9" t="s">
        <v>279</v>
      </c>
      <c r="D316" s="9">
        <v>122.18</v>
      </c>
      <c r="E316" s="123">
        <v>1596</v>
      </c>
      <c r="F316" s="19">
        <f t="shared" si="4"/>
        <v>13.062694385333115</v>
      </c>
    </row>
    <row r="317" spans="2:6">
      <c r="B317" s="15" t="s">
        <v>13</v>
      </c>
      <c r="C317" s="9" t="s">
        <v>280</v>
      </c>
      <c r="D317" s="9">
        <v>894.38</v>
      </c>
      <c r="E317" s="123">
        <v>4908</v>
      </c>
      <c r="F317" s="19">
        <f t="shared" si="4"/>
        <v>5.4876003488450102</v>
      </c>
    </row>
    <row r="318" spans="2:6">
      <c r="B318" s="15" t="s">
        <v>13</v>
      </c>
      <c r="C318" s="9" t="s">
        <v>2158</v>
      </c>
      <c r="D318" s="9">
        <v>273.69</v>
      </c>
      <c r="E318" s="123">
        <v>5418</v>
      </c>
      <c r="F318" s="19">
        <f t="shared" si="4"/>
        <v>19.796119697467937</v>
      </c>
    </row>
    <row r="319" spans="2:6">
      <c r="B319" s="15" t="s">
        <v>13</v>
      </c>
      <c r="C319" s="9" t="s">
        <v>281</v>
      </c>
      <c r="D319" s="9">
        <v>879.72</v>
      </c>
      <c r="E319" s="123">
        <v>5032</v>
      </c>
      <c r="F319" s="19">
        <f t="shared" si="4"/>
        <v>5.7200018187605144</v>
      </c>
    </row>
    <row r="320" spans="2:6">
      <c r="B320" s="15" t="s">
        <v>13</v>
      </c>
      <c r="C320" s="9" t="s">
        <v>282</v>
      </c>
      <c r="D320" s="9">
        <v>1344.01</v>
      </c>
      <c r="E320" s="123">
        <v>3408</v>
      </c>
      <c r="F320" s="19">
        <f t="shared" si="4"/>
        <v>2.5356954189328951</v>
      </c>
    </row>
    <row r="321" spans="2:6">
      <c r="B321" s="15" t="s">
        <v>13</v>
      </c>
      <c r="C321" s="9" t="s">
        <v>283</v>
      </c>
      <c r="D321" s="9">
        <v>212.6</v>
      </c>
      <c r="E321" s="123">
        <v>6919</v>
      </c>
      <c r="F321" s="19">
        <f t="shared" si="4"/>
        <v>32.544684854186265</v>
      </c>
    </row>
    <row r="322" spans="2:6">
      <c r="B322" s="15" t="s">
        <v>13</v>
      </c>
      <c r="C322" s="9" t="s">
        <v>189</v>
      </c>
      <c r="D322" s="9">
        <v>1023.89</v>
      </c>
      <c r="E322" s="123">
        <v>4293</v>
      </c>
      <c r="F322" s="19">
        <f t="shared" si="4"/>
        <v>4.1928332145054643</v>
      </c>
    </row>
    <row r="323" spans="2:6">
      <c r="B323" s="15" t="s">
        <v>13</v>
      </c>
      <c r="C323" s="9" t="s">
        <v>284</v>
      </c>
      <c r="D323" s="9">
        <v>1896.27</v>
      </c>
      <c r="E323" s="123">
        <v>7575</v>
      </c>
      <c r="F323" s="19">
        <f t="shared" si="4"/>
        <v>3.9946843012862092</v>
      </c>
    </row>
    <row r="324" spans="2:6">
      <c r="B324" s="15" t="s">
        <v>13</v>
      </c>
      <c r="C324" s="9" t="s">
        <v>254</v>
      </c>
      <c r="D324" s="9">
        <v>63.54</v>
      </c>
      <c r="E324" s="123">
        <v>1209</v>
      </c>
      <c r="F324" s="19">
        <f t="shared" si="4"/>
        <v>19.027384324834749</v>
      </c>
    </row>
    <row r="325" spans="2:6">
      <c r="B325" s="15" t="s">
        <v>13</v>
      </c>
      <c r="C325" s="9" t="s">
        <v>285</v>
      </c>
      <c r="D325" s="9">
        <v>259.02999999999997</v>
      </c>
      <c r="E325" s="123">
        <v>21517</v>
      </c>
      <c r="F325" s="19">
        <f t="shared" si="4"/>
        <v>83.067598347681738</v>
      </c>
    </row>
    <row r="326" spans="2:6">
      <c r="B326" s="15" t="s">
        <v>13</v>
      </c>
      <c r="C326" s="9" t="s">
        <v>286</v>
      </c>
      <c r="D326" s="9">
        <v>596.25</v>
      </c>
      <c r="E326" s="123">
        <v>1960</v>
      </c>
      <c r="F326" s="19">
        <f t="shared" si="4"/>
        <v>3.2872117400419287</v>
      </c>
    </row>
    <row r="327" spans="2:6">
      <c r="B327" s="15" t="s">
        <v>13</v>
      </c>
      <c r="C327" s="9" t="s">
        <v>1981</v>
      </c>
      <c r="D327" s="9">
        <v>598.70000000000005</v>
      </c>
      <c r="E327" s="123">
        <v>10423</v>
      </c>
      <c r="F327" s="19">
        <f t="shared" si="4"/>
        <v>17.409387005177884</v>
      </c>
    </row>
    <row r="328" spans="2:6">
      <c r="B328" s="15" t="s">
        <v>13</v>
      </c>
      <c r="C328" s="9" t="s">
        <v>287</v>
      </c>
      <c r="D328" s="9">
        <v>603.58000000000004</v>
      </c>
      <c r="E328" s="123">
        <v>6429</v>
      </c>
      <c r="F328" s="19">
        <f t="shared" ref="F328:F391" si="5">E328/D328</f>
        <v>10.651446369992378</v>
      </c>
    </row>
    <row r="329" spans="2:6">
      <c r="B329" s="15" t="s">
        <v>13</v>
      </c>
      <c r="C329" s="9" t="s">
        <v>288</v>
      </c>
      <c r="D329" s="9">
        <v>1031.22</v>
      </c>
      <c r="E329" s="123">
        <v>8376</v>
      </c>
      <c r="F329" s="19">
        <f t="shared" si="5"/>
        <v>8.1224181067085581</v>
      </c>
    </row>
    <row r="330" spans="2:6">
      <c r="B330" s="15" t="s">
        <v>13</v>
      </c>
      <c r="C330" s="9" t="s">
        <v>289</v>
      </c>
      <c r="D330" s="9">
        <v>425.2</v>
      </c>
      <c r="E330" s="123">
        <v>10178</v>
      </c>
      <c r="F330" s="19">
        <f t="shared" si="5"/>
        <v>23.936970837253057</v>
      </c>
    </row>
    <row r="331" spans="2:6">
      <c r="B331" s="15" t="s">
        <v>13</v>
      </c>
      <c r="C331" s="9" t="s">
        <v>290</v>
      </c>
      <c r="D331" s="9">
        <v>1612.81</v>
      </c>
      <c r="E331" s="123">
        <v>13460</v>
      </c>
      <c r="F331" s="19">
        <f t="shared" si="5"/>
        <v>8.3456823804415894</v>
      </c>
    </row>
    <row r="332" spans="2:6">
      <c r="B332" s="15" t="s">
        <v>13</v>
      </c>
      <c r="C332" s="9" t="s">
        <v>291</v>
      </c>
      <c r="D332" s="9">
        <v>259.02999999999997</v>
      </c>
      <c r="E332" s="123">
        <v>2955</v>
      </c>
      <c r="F332" s="19">
        <f t="shared" si="5"/>
        <v>11.407945025672703</v>
      </c>
    </row>
    <row r="333" spans="2:6">
      <c r="B333" s="15" t="s">
        <v>13</v>
      </c>
      <c r="C333" s="9" t="s">
        <v>292</v>
      </c>
      <c r="D333" s="9">
        <v>390.98</v>
      </c>
      <c r="E333" s="123">
        <v>3599</v>
      </c>
      <c r="F333" s="19">
        <f t="shared" si="5"/>
        <v>9.2050744283595058</v>
      </c>
    </row>
    <row r="334" spans="2:6">
      <c r="B334" s="15" t="s">
        <v>13</v>
      </c>
      <c r="C334" s="9" t="s">
        <v>293</v>
      </c>
      <c r="D334" s="9">
        <v>518.04999999999995</v>
      </c>
      <c r="E334" s="123">
        <v>5869</v>
      </c>
      <c r="F334" s="19">
        <f t="shared" si="5"/>
        <v>11.329022295145258</v>
      </c>
    </row>
    <row r="335" spans="2:6">
      <c r="B335" s="15" t="s">
        <v>13</v>
      </c>
      <c r="C335" s="9" t="s">
        <v>294</v>
      </c>
      <c r="D335" s="9">
        <v>107.52</v>
      </c>
      <c r="E335" s="123">
        <v>9748</v>
      </c>
      <c r="F335" s="19">
        <f t="shared" si="5"/>
        <v>90.66220238095238</v>
      </c>
    </row>
    <row r="336" spans="2:6">
      <c r="B336" s="15" t="s">
        <v>13</v>
      </c>
      <c r="C336" s="9" t="s">
        <v>295</v>
      </c>
      <c r="D336" s="9">
        <v>112.41</v>
      </c>
      <c r="E336" s="123">
        <v>9815</v>
      </c>
      <c r="F336" s="19">
        <f t="shared" si="5"/>
        <v>87.314295881149363</v>
      </c>
    </row>
    <row r="337" spans="2:6">
      <c r="B337" s="15" t="s">
        <v>13</v>
      </c>
      <c r="C337" s="9" t="s">
        <v>296</v>
      </c>
      <c r="D337" s="9">
        <v>376.32</v>
      </c>
      <c r="E337" s="123">
        <v>5598</v>
      </c>
      <c r="F337" s="19">
        <f t="shared" si="5"/>
        <v>14.875637755102041</v>
      </c>
    </row>
    <row r="338" spans="2:6">
      <c r="B338" s="15" t="s">
        <v>13</v>
      </c>
      <c r="C338" s="9" t="s">
        <v>297</v>
      </c>
      <c r="D338" s="9">
        <v>403.2</v>
      </c>
      <c r="E338" s="123">
        <v>1099</v>
      </c>
      <c r="F338" s="19">
        <f t="shared" si="5"/>
        <v>2.7256944444444446</v>
      </c>
    </row>
    <row r="339" spans="2:6">
      <c r="B339" s="15" t="s">
        <v>13</v>
      </c>
      <c r="C339" s="9" t="s">
        <v>298</v>
      </c>
      <c r="D339" s="9">
        <v>376.32</v>
      </c>
      <c r="E339" s="123">
        <v>13253</v>
      </c>
      <c r="F339" s="19">
        <f t="shared" si="5"/>
        <v>35.217368197278915</v>
      </c>
    </row>
    <row r="340" spans="2:6">
      <c r="B340" s="15" t="s">
        <v>13</v>
      </c>
      <c r="C340" s="9" t="s">
        <v>299</v>
      </c>
      <c r="D340" s="9">
        <v>698.89</v>
      </c>
      <c r="E340" s="123">
        <v>3352</v>
      </c>
      <c r="F340" s="19">
        <f t="shared" si="5"/>
        <v>4.7961767946314868</v>
      </c>
    </row>
    <row r="341" spans="2:6">
      <c r="B341" s="15" t="s">
        <v>13</v>
      </c>
      <c r="C341" s="9" t="s">
        <v>300</v>
      </c>
      <c r="D341" s="9">
        <v>977.46</v>
      </c>
      <c r="E341" s="123">
        <v>3986</v>
      </c>
      <c r="F341" s="19">
        <f t="shared" si="5"/>
        <v>4.0779162318662658</v>
      </c>
    </row>
    <row r="342" spans="2:6">
      <c r="B342" s="15" t="s">
        <v>13</v>
      </c>
      <c r="C342" s="9" t="s">
        <v>301</v>
      </c>
      <c r="D342" s="9">
        <v>803.96</v>
      </c>
      <c r="E342" s="123">
        <v>11507</v>
      </c>
      <c r="F342" s="19">
        <f t="shared" si="5"/>
        <v>14.312901139360166</v>
      </c>
    </row>
    <row r="343" spans="2:6">
      <c r="B343" s="15" t="s">
        <v>13</v>
      </c>
      <c r="C343" s="9" t="s">
        <v>302</v>
      </c>
      <c r="D343" s="9">
        <v>557.15</v>
      </c>
      <c r="E343" s="123">
        <v>16811</v>
      </c>
      <c r="F343" s="19">
        <f t="shared" si="5"/>
        <v>30.173202907655032</v>
      </c>
    </row>
    <row r="344" spans="2:6">
      <c r="B344" s="15" t="s">
        <v>14</v>
      </c>
      <c r="C344" s="9" t="s">
        <v>2159</v>
      </c>
      <c r="D344" s="9">
        <v>1507.38</v>
      </c>
      <c r="E344" s="123">
        <v>5827</v>
      </c>
      <c r="F344" s="19">
        <f t="shared" si="5"/>
        <v>3.8656476800806696</v>
      </c>
    </row>
    <row r="345" spans="2:6">
      <c r="B345" s="15" t="s">
        <v>14</v>
      </c>
      <c r="C345" s="9" t="s">
        <v>303</v>
      </c>
      <c r="D345" s="9">
        <v>399.31</v>
      </c>
      <c r="E345" s="123">
        <v>9187</v>
      </c>
      <c r="F345" s="19">
        <f t="shared" si="5"/>
        <v>23.007187398262001</v>
      </c>
    </row>
    <row r="346" spans="2:6">
      <c r="B346" s="15" t="s">
        <v>14</v>
      </c>
      <c r="C346" s="9" t="s">
        <v>304</v>
      </c>
      <c r="D346" s="9">
        <v>1227.8699999999999</v>
      </c>
      <c r="E346" s="123">
        <v>6210</v>
      </c>
      <c r="F346" s="19">
        <f t="shared" si="5"/>
        <v>5.0575386645166027</v>
      </c>
    </row>
    <row r="347" spans="2:6">
      <c r="B347" s="15" t="s">
        <v>14</v>
      </c>
      <c r="C347" s="9" t="s">
        <v>305</v>
      </c>
      <c r="D347" s="9">
        <v>139.76</v>
      </c>
      <c r="E347" s="123">
        <v>2441</v>
      </c>
      <c r="F347" s="19">
        <f t="shared" si="5"/>
        <v>17.46565540927304</v>
      </c>
    </row>
    <row r="348" spans="2:6">
      <c r="B348" s="15" t="s">
        <v>14</v>
      </c>
      <c r="C348" s="9" t="s">
        <v>306</v>
      </c>
      <c r="D348" s="9">
        <v>159.72</v>
      </c>
      <c r="E348" s="123">
        <v>11416</v>
      </c>
      <c r="F348" s="19">
        <f t="shared" si="5"/>
        <v>71.475081392436763</v>
      </c>
    </row>
    <row r="349" spans="2:6">
      <c r="B349" s="15" t="s">
        <v>14</v>
      </c>
      <c r="C349" s="9" t="s">
        <v>307</v>
      </c>
      <c r="D349" s="9">
        <v>469.18</v>
      </c>
      <c r="E349" s="123">
        <v>10215</v>
      </c>
      <c r="F349" s="19">
        <f t="shared" si="5"/>
        <v>21.772027793171063</v>
      </c>
    </row>
    <row r="350" spans="2:6">
      <c r="B350" s="15" t="s">
        <v>14</v>
      </c>
      <c r="C350" s="9" t="s">
        <v>308</v>
      </c>
      <c r="D350" s="9">
        <v>658.86</v>
      </c>
      <c r="E350" s="123">
        <v>2910</v>
      </c>
      <c r="F350" s="19">
        <f t="shared" si="5"/>
        <v>4.416719788725981</v>
      </c>
    </row>
    <row r="351" spans="2:6">
      <c r="B351" s="15" t="s">
        <v>14</v>
      </c>
      <c r="C351" s="9" t="s">
        <v>309</v>
      </c>
      <c r="D351" s="9">
        <v>618.91999999999996</v>
      </c>
      <c r="E351" s="123">
        <v>4463</v>
      </c>
      <c r="F351" s="19">
        <f t="shared" si="5"/>
        <v>7.2109481031474187</v>
      </c>
    </row>
    <row r="352" spans="2:6">
      <c r="B352" s="15" t="s">
        <v>14</v>
      </c>
      <c r="C352" s="9" t="s">
        <v>310</v>
      </c>
      <c r="D352" s="9">
        <v>1497.4</v>
      </c>
      <c r="E352" s="123">
        <v>1524</v>
      </c>
      <c r="F352" s="19">
        <f t="shared" si="5"/>
        <v>1.0177641244824362</v>
      </c>
    </row>
    <row r="353" spans="2:6">
      <c r="B353" s="15" t="s">
        <v>14</v>
      </c>
      <c r="C353" s="9" t="s">
        <v>311</v>
      </c>
      <c r="D353" s="9">
        <v>738.72</v>
      </c>
      <c r="E353" s="123">
        <v>13418</v>
      </c>
      <c r="F353" s="19">
        <f t="shared" si="5"/>
        <v>18.163850985488413</v>
      </c>
    </row>
    <row r="354" spans="2:6">
      <c r="B354" s="15" t="s">
        <v>14</v>
      </c>
      <c r="C354" s="9" t="s">
        <v>312</v>
      </c>
      <c r="D354" s="9">
        <v>1407.55</v>
      </c>
      <c r="E354" s="123">
        <v>6540</v>
      </c>
      <c r="F354" s="19">
        <f t="shared" si="5"/>
        <v>4.6463713544811904</v>
      </c>
    </row>
    <row r="355" spans="2:6">
      <c r="B355" s="15" t="s">
        <v>14</v>
      </c>
      <c r="C355" s="9" t="s">
        <v>2160</v>
      </c>
      <c r="D355" s="9">
        <v>529.08000000000004</v>
      </c>
      <c r="E355" s="123">
        <v>7049</v>
      </c>
      <c r="F355" s="19">
        <f t="shared" si="5"/>
        <v>13.323126937325167</v>
      </c>
    </row>
    <row r="356" spans="2:6">
      <c r="B356" s="15" t="s">
        <v>14</v>
      </c>
      <c r="C356" s="9" t="s">
        <v>313</v>
      </c>
      <c r="D356" s="9">
        <v>489.15</v>
      </c>
      <c r="E356" s="123">
        <v>1254</v>
      </c>
      <c r="F356" s="19">
        <f t="shared" si="5"/>
        <v>2.5636307881018094</v>
      </c>
    </row>
    <row r="357" spans="2:6">
      <c r="B357" s="15" t="s">
        <v>14</v>
      </c>
      <c r="C357" s="9" t="s">
        <v>314</v>
      </c>
      <c r="D357" s="9">
        <v>519.1</v>
      </c>
      <c r="E357" s="123">
        <v>8032</v>
      </c>
      <c r="F357" s="19">
        <f t="shared" si="5"/>
        <v>15.472933924099403</v>
      </c>
    </row>
    <row r="358" spans="2:6">
      <c r="B358" s="15" t="s">
        <v>14</v>
      </c>
      <c r="C358" s="9" t="s">
        <v>315</v>
      </c>
      <c r="D358" s="9">
        <v>4602</v>
      </c>
      <c r="E358" s="123">
        <v>14432</v>
      </c>
      <c r="F358" s="19">
        <f t="shared" si="5"/>
        <v>3.1360278139939157</v>
      </c>
    </row>
    <row r="359" spans="2:6">
      <c r="B359" s="15" t="s">
        <v>14</v>
      </c>
      <c r="C359" s="9" t="s">
        <v>316</v>
      </c>
      <c r="D359" s="9">
        <v>2395.84</v>
      </c>
      <c r="E359" s="123">
        <v>6969</v>
      </c>
      <c r="F359" s="19">
        <f t="shared" si="5"/>
        <v>2.9087919059703484</v>
      </c>
    </row>
    <row r="360" spans="2:6">
      <c r="B360" s="15" t="s">
        <v>14</v>
      </c>
      <c r="C360" s="9" t="s">
        <v>317</v>
      </c>
      <c r="D360" s="9">
        <v>608.94000000000005</v>
      </c>
      <c r="E360" s="123">
        <v>3205</v>
      </c>
      <c r="F360" s="19">
        <f t="shared" si="5"/>
        <v>5.2632443262061939</v>
      </c>
    </row>
    <row r="361" spans="2:6">
      <c r="B361" s="15" t="s">
        <v>14</v>
      </c>
      <c r="C361" s="9" t="s">
        <v>318</v>
      </c>
      <c r="D361" s="9">
        <v>209.93</v>
      </c>
      <c r="E361" s="123">
        <v>2278</v>
      </c>
      <c r="F361" s="19">
        <f t="shared" si="5"/>
        <v>10.851236126327823</v>
      </c>
    </row>
    <row r="362" spans="2:6">
      <c r="B362" s="15" t="s">
        <v>14</v>
      </c>
      <c r="C362" s="9" t="s">
        <v>319</v>
      </c>
      <c r="D362" s="9">
        <v>648.87</v>
      </c>
      <c r="E362" s="123">
        <v>3086</v>
      </c>
      <c r="F362" s="19">
        <f t="shared" si="5"/>
        <v>4.7559603618598487</v>
      </c>
    </row>
    <row r="363" spans="2:6">
      <c r="B363" s="15" t="s">
        <v>14</v>
      </c>
      <c r="C363" s="9" t="s">
        <v>320</v>
      </c>
      <c r="D363" s="9">
        <v>279.51</v>
      </c>
      <c r="E363" s="150">
        <v>6213</v>
      </c>
      <c r="F363" s="19">
        <f t="shared" si="5"/>
        <v>22.228185038102396</v>
      </c>
    </row>
    <row r="364" spans="2:6">
      <c r="B364" s="15" t="s">
        <v>14</v>
      </c>
      <c r="C364" s="9" t="s">
        <v>321</v>
      </c>
      <c r="D364" s="9">
        <v>1457.47</v>
      </c>
      <c r="E364" s="123">
        <v>1374</v>
      </c>
      <c r="F364" s="19">
        <f t="shared" si="5"/>
        <v>0.94272952444990288</v>
      </c>
    </row>
    <row r="365" spans="2:6">
      <c r="B365" s="15" t="s">
        <v>14</v>
      </c>
      <c r="C365" s="9" t="s">
        <v>322</v>
      </c>
      <c r="D365" s="9">
        <v>3833.34</v>
      </c>
      <c r="E365" s="123">
        <v>10824</v>
      </c>
      <c r="F365" s="19">
        <f t="shared" si="5"/>
        <v>2.823647263222151</v>
      </c>
    </row>
    <row r="366" spans="2:6">
      <c r="B366" s="15" t="s">
        <v>14</v>
      </c>
      <c r="C366" s="9" t="s">
        <v>323</v>
      </c>
      <c r="D366" s="9">
        <v>918.4</v>
      </c>
      <c r="E366" s="123">
        <v>2053</v>
      </c>
      <c r="F366" s="19">
        <f t="shared" si="5"/>
        <v>2.2354094076655051</v>
      </c>
    </row>
    <row r="367" spans="2:6">
      <c r="B367" s="15" t="s">
        <v>14</v>
      </c>
      <c r="C367" s="9" t="s">
        <v>324</v>
      </c>
      <c r="D367" s="9">
        <v>219.62</v>
      </c>
      <c r="E367" s="123">
        <v>3463</v>
      </c>
      <c r="F367" s="19">
        <f t="shared" si="5"/>
        <v>15.768144977688735</v>
      </c>
    </row>
    <row r="368" spans="2:6">
      <c r="B368" s="15" t="s">
        <v>14</v>
      </c>
      <c r="C368" s="9" t="s">
        <v>325</v>
      </c>
      <c r="D368" s="9">
        <v>444.23</v>
      </c>
      <c r="E368" s="123">
        <v>9149</v>
      </c>
      <c r="F368" s="19">
        <f t="shared" si="5"/>
        <v>20.595187177813294</v>
      </c>
    </row>
    <row r="369" spans="2:6">
      <c r="B369" s="15" t="s">
        <v>14</v>
      </c>
      <c r="C369" s="9" t="s">
        <v>326</v>
      </c>
      <c r="D369" s="9">
        <v>389.32</v>
      </c>
      <c r="E369" s="123">
        <v>8762</v>
      </c>
      <c r="F369" s="19">
        <f t="shared" si="5"/>
        <v>22.505907736566321</v>
      </c>
    </row>
    <row r="370" spans="2:6">
      <c r="B370" s="15" t="s">
        <v>14</v>
      </c>
      <c r="C370" s="9" t="s">
        <v>327</v>
      </c>
      <c r="D370" s="9">
        <v>748.7</v>
      </c>
      <c r="E370" s="123">
        <v>1871</v>
      </c>
      <c r="F370" s="19">
        <f t="shared" si="5"/>
        <v>2.4989982636570054</v>
      </c>
    </row>
    <row r="371" spans="2:6">
      <c r="B371" s="15" t="s">
        <v>14</v>
      </c>
      <c r="C371" s="9" t="s">
        <v>2161</v>
      </c>
      <c r="D371" s="9">
        <v>139.76</v>
      </c>
      <c r="E371" s="123">
        <v>18165</v>
      </c>
      <c r="F371" s="19">
        <f t="shared" si="5"/>
        <v>129.97281053234116</v>
      </c>
    </row>
    <row r="372" spans="2:6">
      <c r="B372" s="15" t="s">
        <v>14</v>
      </c>
      <c r="C372" s="9" t="s">
        <v>328</v>
      </c>
      <c r="D372" s="9">
        <v>299.48</v>
      </c>
      <c r="E372" s="123">
        <v>3002</v>
      </c>
      <c r="F372" s="19">
        <f t="shared" si="5"/>
        <v>10.024041672231869</v>
      </c>
    </row>
    <row r="373" spans="2:6">
      <c r="B373" s="15" t="s">
        <v>14</v>
      </c>
      <c r="C373" s="9" t="s">
        <v>329</v>
      </c>
      <c r="D373" s="9">
        <v>1028.21</v>
      </c>
      <c r="E373" s="123">
        <v>9112</v>
      </c>
      <c r="F373" s="19">
        <f t="shared" si="5"/>
        <v>8.8620028982406307</v>
      </c>
    </row>
    <row r="374" spans="2:6">
      <c r="B374" s="15" t="s">
        <v>14</v>
      </c>
      <c r="C374" s="9" t="s">
        <v>330</v>
      </c>
      <c r="D374" s="9">
        <v>608.94000000000005</v>
      </c>
      <c r="E374" s="123">
        <v>10690</v>
      </c>
      <c r="F374" s="19">
        <f t="shared" si="5"/>
        <v>17.555095740138601</v>
      </c>
    </row>
    <row r="375" spans="2:6">
      <c r="B375" s="15" t="s">
        <v>14</v>
      </c>
      <c r="C375" s="9" t="s">
        <v>331</v>
      </c>
      <c r="D375" s="9">
        <v>289.5</v>
      </c>
      <c r="E375" s="123">
        <v>2387</v>
      </c>
      <c r="F375" s="19">
        <f t="shared" si="5"/>
        <v>8.2452504317789295</v>
      </c>
    </row>
    <row r="376" spans="2:6">
      <c r="B376" s="15" t="s">
        <v>14</v>
      </c>
      <c r="C376" s="9" t="s">
        <v>332</v>
      </c>
      <c r="D376" s="9">
        <v>339.41</v>
      </c>
      <c r="E376" s="123">
        <v>5316</v>
      </c>
      <c r="F376" s="19">
        <f t="shared" si="5"/>
        <v>15.662473115111515</v>
      </c>
    </row>
    <row r="377" spans="2:6">
      <c r="B377" s="15" t="s">
        <v>14</v>
      </c>
      <c r="C377" s="9" t="s">
        <v>333</v>
      </c>
      <c r="D377" s="9">
        <v>958.33</v>
      </c>
      <c r="E377" s="123">
        <v>5604</v>
      </c>
      <c r="F377" s="19">
        <f t="shared" si="5"/>
        <v>5.8476725136435252</v>
      </c>
    </row>
    <row r="378" spans="2:6">
      <c r="B378" s="15" t="s">
        <v>14</v>
      </c>
      <c r="C378" s="9" t="s">
        <v>334</v>
      </c>
      <c r="D378" s="9">
        <v>369.36</v>
      </c>
      <c r="E378" s="123">
        <v>20014</v>
      </c>
      <c r="F378" s="19">
        <f t="shared" si="5"/>
        <v>54.185618366904912</v>
      </c>
    </row>
    <row r="379" spans="2:6">
      <c r="B379" s="15" t="s">
        <v>14</v>
      </c>
      <c r="C379" s="9" t="s">
        <v>335</v>
      </c>
      <c r="D379" s="9">
        <v>509.12</v>
      </c>
      <c r="E379" s="123">
        <v>3691</v>
      </c>
      <c r="F379" s="19">
        <f t="shared" si="5"/>
        <v>7.2497642991829041</v>
      </c>
    </row>
    <row r="380" spans="2:6">
      <c r="B380" s="15" t="s">
        <v>14</v>
      </c>
      <c r="C380" s="9" t="s">
        <v>336</v>
      </c>
      <c r="D380" s="9">
        <v>2264.33</v>
      </c>
      <c r="E380" s="123">
        <v>1901</v>
      </c>
      <c r="F380" s="19">
        <f t="shared" si="5"/>
        <v>0.83954193955827994</v>
      </c>
    </row>
    <row r="381" spans="2:6">
      <c r="B381" s="15" t="s">
        <v>14</v>
      </c>
      <c r="C381" s="9" t="s">
        <v>337</v>
      </c>
      <c r="D381" s="9">
        <v>758.68</v>
      </c>
      <c r="E381" s="123">
        <v>19200</v>
      </c>
      <c r="F381" s="19">
        <f t="shared" si="5"/>
        <v>25.307112353034221</v>
      </c>
    </row>
    <row r="382" spans="2:6">
      <c r="B382" s="15" t="s">
        <v>14</v>
      </c>
      <c r="C382" s="9" t="s">
        <v>338</v>
      </c>
      <c r="D382" s="9">
        <v>578.99</v>
      </c>
      <c r="E382" s="123">
        <v>4149</v>
      </c>
      <c r="F382" s="19">
        <f t="shared" si="5"/>
        <v>7.1659268726575585</v>
      </c>
    </row>
    <row r="383" spans="2:6">
      <c r="B383" s="15" t="s">
        <v>14</v>
      </c>
      <c r="C383" s="9" t="s">
        <v>339</v>
      </c>
      <c r="D383" s="9">
        <v>399.31</v>
      </c>
      <c r="E383" s="123">
        <v>13492</v>
      </c>
      <c r="F383" s="19">
        <f t="shared" si="5"/>
        <v>33.788284791264935</v>
      </c>
    </row>
    <row r="384" spans="2:6">
      <c r="B384" s="15" t="s">
        <v>14</v>
      </c>
      <c r="C384" s="9" t="s">
        <v>340</v>
      </c>
      <c r="D384" s="9">
        <v>369.36</v>
      </c>
      <c r="E384" s="123">
        <v>13572</v>
      </c>
      <c r="F384" s="19">
        <f t="shared" si="5"/>
        <v>36.744639376218323</v>
      </c>
    </row>
    <row r="385" spans="2:6">
      <c r="B385" s="15" t="s">
        <v>14</v>
      </c>
      <c r="C385" s="9" t="s">
        <v>341</v>
      </c>
      <c r="D385" s="9">
        <v>409.29</v>
      </c>
      <c r="E385" s="123">
        <v>3525</v>
      </c>
      <c r="F385" s="19">
        <f t="shared" si="5"/>
        <v>8.6124752620391405</v>
      </c>
    </row>
    <row r="386" spans="2:6">
      <c r="B386" s="15" t="s">
        <v>14</v>
      </c>
      <c r="C386" s="9" t="s">
        <v>342</v>
      </c>
      <c r="D386" s="9">
        <v>678.82</v>
      </c>
      <c r="E386" s="123">
        <v>3563</v>
      </c>
      <c r="F386" s="19">
        <f t="shared" si="5"/>
        <v>5.2488141186176005</v>
      </c>
    </row>
    <row r="387" spans="2:6">
      <c r="B387" s="15" t="s">
        <v>14</v>
      </c>
      <c r="C387" s="9" t="s">
        <v>343</v>
      </c>
      <c r="D387" s="9">
        <v>633.9</v>
      </c>
      <c r="E387" s="123">
        <v>15511</v>
      </c>
      <c r="F387" s="19">
        <f t="shared" si="5"/>
        <v>24.469159173371196</v>
      </c>
    </row>
    <row r="388" spans="2:6">
      <c r="B388" s="15" t="s">
        <v>14</v>
      </c>
      <c r="C388" s="9" t="s">
        <v>1957</v>
      </c>
      <c r="D388" s="9">
        <v>1148.01</v>
      </c>
      <c r="E388" s="123">
        <v>4200</v>
      </c>
      <c r="F388" s="19">
        <f t="shared" si="5"/>
        <v>3.658504716857867</v>
      </c>
    </row>
    <row r="389" spans="2:6">
      <c r="B389" s="15" t="s">
        <v>14</v>
      </c>
      <c r="C389" s="9" t="s">
        <v>344</v>
      </c>
      <c r="D389" s="9">
        <v>1507.38</v>
      </c>
      <c r="E389" s="123">
        <v>4139</v>
      </c>
      <c r="F389" s="19">
        <f t="shared" si="5"/>
        <v>2.7458238798444983</v>
      </c>
    </row>
    <row r="390" spans="2:6">
      <c r="B390" s="15" t="s">
        <v>14</v>
      </c>
      <c r="C390" s="9" t="s">
        <v>345</v>
      </c>
      <c r="D390" s="9">
        <v>169.71</v>
      </c>
      <c r="E390" s="123">
        <v>9920</v>
      </c>
      <c r="F390" s="19">
        <f t="shared" si="5"/>
        <v>58.452654528313005</v>
      </c>
    </row>
    <row r="391" spans="2:6">
      <c r="B391" s="15" t="s">
        <v>14</v>
      </c>
      <c r="C391" s="9" t="s">
        <v>346</v>
      </c>
      <c r="D391" s="9">
        <v>988.28</v>
      </c>
      <c r="E391" s="123">
        <v>9809</v>
      </c>
      <c r="F391" s="19">
        <f t="shared" si="5"/>
        <v>9.9253248067349329</v>
      </c>
    </row>
    <row r="392" spans="2:6">
      <c r="B392" s="15" t="s">
        <v>14</v>
      </c>
      <c r="C392" s="9" t="s">
        <v>1971</v>
      </c>
      <c r="D392" s="9">
        <v>858.51</v>
      </c>
      <c r="E392" s="123">
        <v>2242</v>
      </c>
      <c r="F392" s="19">
        <f t="shared" ref="F392:F455" si="6">E392/D392</f>
        <v>2.6115013220579844</v>
      </c>
    </row>
    <row r="393" spans="2:6">
      <c r="B393" s="15" t="s">
        <v>14</v>
      </c>
      <c r="C393" s="9" t="s">
        <v>347</v>
      </c>
      <c r="D393" s="9">
        <v>3723.53</v>
      </c>
      <c r="E393" s="123">
        <v>13549</v>
      </c>
      <c r="F393" s="19">
        <f t="shared" si="6"/>
        <v>3.6387513998812953</v>
      </c>
    </row>
    <row r="394" spans="2:6">
      <c r="B394" s="15" t="s">
        <v>14</v>
      </c>
      <c r="C394" s="9" t="s">
        <v>348</v>
      </c>
      <c r="D394" s="9">
        <v>1347.66</v>
      </c>
      <c r="E394" s="123">
        <v>2333</v>
      </c>
      <c r="F394" s="19">
        <f t="shared" si="6"/>
        <v>1.7311488060786844</v>
      </c>
    </row>
    <row r="395" spans="2:6">
      <c r="B395" s="15" t="s">
        <v>14</v>
      </c>
      <c r="C395" s="9" t="s">
        <v>349</v>
      </c>
      <c r="D395" s="9">
        <v>658.86</v>
      </c>
      <c r="E395" s="123">
        <v>9770</v>
      </c>
      <c r="F395" s="19">
        <f t="shared" si="6"/>
        <v>14.828643414382418</v>
      </c>
    </row>
    <row r="396" spans="2:6">
      <c r="B396" s="15" t="s">
        <v>14</v>
      </c>
      <c r="C396" s="9" t="s">
        <v>350</v>
      </c>
      <c r="D396" s="9">
        <v>1038.2</v>
      </c>
      <c r="E396" s="123">
        <v>4680</v>
      </c>
      <c r="F396" s="19">
        <f t="shared" si="6"/>
        <v>4.5078019649393175</v>
      </c>
    </row>
    <row r="397" spans="2:6">
      <c r="B397" s="15" t="s">
        <v>14</v>
      </c>
      <c r="C397" s="9" t="s">
        <v>351</v>
      </c>
      <c r="D397" s="9">
        <v>319.44</v>
      </c>
      <c r="E397" s="123">
        <v>7167</v>
      </c>
      <c r="F397" s="19">
        <f t="shared" si="6"/>
        <v>22.436138241923366</v>
      </c>
    </row>
    <row r="398" spans="2:6">
      <c r="B398" s="15" t="s">
        <v>14</v>
      </c>
      <c r="C398" s="9" t="s">
        <v>352</v>
      </c>
      <c r="D398" s="9">
        <v>339.41</v>
      </c>
      <c r="E398" s="150">
        <v>1557</v>
      </c>
      <c r="F398" s="19">
        <f t="shared" si="6"/>
        <v>4.5873722047081698</v>
      </c>
    </row>
    <row r="399" spans="2:6">
      <c r="B399" s="15" t="s">
        <v>14</v>
      </c>
      <c r="C399" s="9" t="s">
        <v>353</v>
      </c>
      <c r="D399" s="9">
        <v>219.62</v>
      </c>
      <c r="E399" s="123">
        <v>10799</v>
      </c>
      <c r="F399" s="19">
        <f t="shared" si="6"/>
        <v>49.171295874692653</v>
      </c>
    </row>
    <row r="400" spans="2:6">
      <c r="B400" s="15" t="s">
        <v>14</v>
      </c>
      <c r="C400" s="9" t="s">
        <v>354</v>
      </c>
      <c r="D400" s="9">
        <v>459.2</v>
      </c>
      <c r="E400" s="123">
        <v>4636</v>
      </c>
      <c r="F400" s="19">
        <f t="shared" si="6"/>
        <v>10.095818815331011</v>
      </c>
    </row>
    <row r="401" spans="2:6" ht="15.75">
      <c r="B401" s="15" t="s">
        <v>14</v>
      </c>
      <c r="C401" s="9" t="s">
        <v>355</v>
      </c>
      <c r="D401" s="9">
        <v>1197.92</v>
      </c>
      <c r="E401" s="149">
        <v>21733</v>
      </c>
      <c r="F401" s="19">
        <f t="shared" si="6"/>
        <v>18.142279951916656</v>
      </c>
    </row>
    <row r="402" spans="2:6" ht="15.75">
      <c r="B402" s="15" t="s">
        <v>14</v>
      </c>
      <c r="C402" s="9" t="s">
        <v>356</v>
      </c>
      <c r="D402" s="9">
        <v>529.08000000000004</v>
      </c>
      <c r="E402" s="149">
        <v>6604</v>
      </c>
      <c r="F402" s="19">
        <f t="shared" si="6"/>
        <v>12.482044303318968</v>
      </c>
    </row>
    <row r="403" spans="2:6" ht="15.75">
      <c r="B403" s="15" t="s">
        <v>14</v>
      </c>
      <c r="C403" s="9" t="s">
        <v>357</v>
      </c>
      <c r="D403" s="9">
        <v>259.55</v>
      </c>
      <c r="E403" s="149">
        <v>8252</v>
      </c>
      <c r="F403" s="19">
        <f t="shared" si="6"/>
        <v>31.793488730495085</v>
      </c>
    </row>
    <row r="404" spans="2:6" ht="15.75">
      <c r="B404" s="15" t="s">
        <v>14</v>
      </c>
      <c r="C404" s="9" t="s">
        <v>358</v>
      </c>
      <c r="D404" s="9">
        <v>5570.32</v>
      </c>
      <c r="E404" s="149">
        <v>1093</v>
      </c>
      <c r="F404" s="19">
        <f t="shared" si="6"/>
        <v>0.19621852963564032</v>
      </c>
    </row>
    <row r="405" spans="2:6" ht="15.75">
      <c r="B405" s="15" t="s">
        <v>14</v>
      </c>
      <c r="C405" s="9" t="s">
        <v>359</v>
      </c>
      <c r="D405" s="9">
        <v>289.5</v>
      </c>
      <c r="E405" s="149">
        <v>9475</v>
      </c>
      <c r="F405" s="19">
        <f t="shared" si="6"/>
        <v>32.728842832469773</v>
      </c>
    </row>
    <row r="406" spans="2:6" ht="15.75">
      <c r="B406" s="15" t="s">
        <v>14</v>
      </c>
      <c r="C406" s="9" t="s">
        <v>360</v>
      </c>
      <c r="D406" s="9">
        <v>119.79</v>
      </c>
      <c r="E406" s="149">
        <v>2638</v>
      </c>
      <c r="F406" s="19">
        <f t="shared" si="6"/>
        <v>22.021871608648468</v>
      </c>
    </row>
    <row r="407" spans="2:6" ht="15.75">
      <c r="B407" s="15" t="s">
        <v>14</v>
      </c>
      <c r="C407" s="9" t="s">
        <v>361</v>
      </c>
      <c r="D407" s="9">
        <v>339.41</v>
      </c>
      <c r="E407" s="149">
        <v>13701</v>
      </c>
      <c r="F407" s="19">
        <f t="shared" si="6"/>
        <v>40.367107627942602</v>
      </c>
    </row>
    <row r="408" spans="2:6" ht="15.75">
      <c r="B408" s="15" t="s">
        <v>14</v>
      </c>
      <c r="C408" s="9" t="s">
        <v>362</v>
      </c>
      <c r="D408" s="9">
        <v>788.63</v>
      </c>
      <c r="E408" s="149">
        <v>1941</v>
      </c>
      <c r="F408" s="19">
        <f t="shared" si="6"/>
        <v>2.4612302347108277</v>
      </c>
    </row>
    <row r="409" spans="2:6" ht="15.75">
      <c r="B409" s="15" t="s">
        <v>14</v>
      </c>
      <c r="C409" s="9" t="s">
        <v>363</v>
      </c>
      <c r="D409" s="9">
        <v>2535.59</v>
      </c>
      <c r="E409" s="149">
        <v>1891</v>
      </c>
      <c r="F409" s="19">
        <f t="shared" si="6"/>
        <v>0.74578303274583035</v>
      </c>
    </row>
    <row r="410" spans="2:6" ht="15.75">
      <c r="B410" s="15" t="s">
        <v>14</v>
      </c>
      <c r="C410" s="9" t="s">
        <v>364</v>
      </c>
      <c r="D410" s="9">
        <v>309.45999999999998</v>
      </c>
      <c r="E410" s="149">
        <v>2217</v>
      </c>
      <c r="F410" s="19">
        <f t="shared" si="6"/>
        <v>7.1640922897951276</v>
      </c>
    </row>
    <row r="411" spans="2:6" ht="15.75">
      <c r="B411" s="15" t="s">
        <v>14</v>
      </c>
      <c r="C411" s="9" t="s">
        <v>365</v>
      </c>
      <c r="D411" s="9">
        <v>988.28</v>
      </c>
      <c r="E411" s="149">
        <v>6528</v>
      </c>
      <c r="F411" s="19">
        <f t="shared" si="6"/>
        <v>6.6054154693001985</v>
      </c>
    </row>
    <row r="412" spans="2:6" ht="15.75">
      <c r="B412" s="15" t="s">
        <v>15</v>
      </c>
      <c r="C412" s="9" t="s">
        <v>366</v>
      </c>
      <c r="D412" s="9">
        <v>144</v>
      </c>
      <c r="E412" s="149">
        <v>1491</v>
      </c>
      <c r="F412" s="19">
        <f t="shared" si="6"/>
        <v>10.354166666666666</v>
      </c>
    </row>
    <row r="413" spans="2:6" ht="15.75">
      <c r="B413" s="15" t="s">
        <v>15</v>
      </c>
      <c r="C413" s="9" t="s">
        <v>367</v>
      </c>
      <c r="D413" s="9">
        <v>200</v>
      </c>
      <c r="E413" s="149">
        <v>9455</v>
      </c>
      <c r="F413" s="19">
        <f t="shared" si="6"/>
        <v>47.274999999999999</v>
      </c>
    </row>
    <row r="414" spans="2:6" ht="15.75">
      <c r="B414" s="15" t="s">
        <v>15</v>
      </c>
      <c r="C414" s="9" t="s">
        <v>1696</v>
      </c>
      <c r="D414" s="9">
        <v>264</v>
      </c>
      <c r="E414" s="149">
        <v>17137</v>
      </c>
      <c r="F414" s="19">
        <f t="shared" si="6"/>
        <v>64.912878787878782</v>
      </c>
    </row>
    <row r="415" spans="2:6" ht="15.75">
      <c r="B415" s="15" t="s">
        <v>15</v>
      </c>
      <c r="C415" s="9" t="s">
        <v>368</v>
      </c>
      <c r="D415" s="9">
        <v>112</v>
      </c>
      <c r="E415" s="149">
        <v>89895</v>
      </c>
      <c r="F415" s="19">
        <f t="shared" si="6"/>
        <v>802.63392857142856</v>
      </c>
    </row>
    <row r="416" spans="2:6" ht="15.75">
      <c r="B416" s="15" t="s">
        <v>15</v>
      </c>
      <c r="C416" s="9" t="s">
        <v>369</v>
      </c>
      <c r="D416" s="9">
        <v>331</v>
      </c>
      <c r="E416" s="149">
        <v>8605</v>
      </c>
      <c r="F416" s="19">
        <f t="shared" si="6"/>
        <v>25.996978851963746</v>
      </c>
    </row>
    <row r="417" spans="2:6" ht="15.75">
      <c r="B417" s="15" t="s">
        <v>15</v>
      </c>
      <c r="C417" s="9" t="s">
        <v>370</v>
      </c>
      <c r="D417" s="9">
        <v>665</v>
      </c>
      <c r="E417" s="149">
        <v>10769</v>
      </c>
      <c r="F417" s="19">
        <f t="shared" si="6"/>
        <v>16.193984962406017</v>
      </c>
    </row>
    <row r="418" spans="2:6" ht="15.75">
      <c r="B418" s="15" t="s">
        <v>15</v>
      </c>
      <c r="C418" s="9" t="s">
        <v>371</v>
      </c>
      <c r="D418" s="9">
        <v>151</v>
      </c>
      <c r="E418" s="149">
        <v>13802</v>
      </c>
      <c r="F418" s="19">
        <f t="shared" si="6"/>
        <v>91.403973509933778</v>
      </c>
    </row>
    <row r="419" spans="2:6" ht="15.75">
      <c r="B419" s="15" t="s">
        <v>15</v>
      </c>
      <c r="C419" s="9" t="s">
        <v>372</v>
      </c>
      <c r="D419" s="9">
        <v>91</v>
      </c>
      <c r="E419" s="149">
        <v>17389</v>
      </c>
      <c r="F419" s="19">
        <f t="shared" si="6"/>
        <v>191.08791208791209</v>
      </c>
    </row>
    <row r="420" spans="2:6">
      <c r="B420" s="15" t="s">
        <v>15</v>
      </c>
      <c r="C420" s="9" t="s">
        <v>373</v>
      </c>
      <c r="D420" s="9">
        <v>504</v>
      </c>
      <c r="E420" s="123">
        <v>23927</v>
      </c>
      <c r="F420" s="19">
        <f t="shared" si="6"/>
        <v>47.474206349206348</v>
      </c>
    </row>
    <row r="421" spans="2:6">
      <c r="B421" s="15" t="s">
        <v>15</v>
      </c>
      <c r="C421" s="9" t="s">
        <v>374</v>
      </c>
      <c r="D421" s="9">
        <v>85</v>
      </c>
      <c r="E421" s="123">
        <v>42563</v>
      </c>
      <c r="F421" s="19">
        <f t="shared" si="6"/>
        <v>500.74117647058824</v>
      </c>
    </row>
    <row r="422" spans="2:6">
      <c r="B422" s="15" t="s">
        <v>15</v>
      </c>
      <c r="C422" s="9" t="s">
        <v>375</v>
      </c>
      <c r="D422" s="9">
        <v>175</v>
      </c>
      <c r="E422" s="123">
        <v>32680</v>
      </c>
      <c r="F422" s="19">
        <f t="shared" si="6"/>
        <v>186.74285714285713</v>
      </c>
    </row>
    <row r="423" spans="2:6">
      <c r="B423" s="15" t="s">
        <v>15</v>
      </c>
      <c r="C423" s="9" t="s">
        <v>2162</v>
      </c>
      <c r="D423" s="9">
        <v>749</v>
      </c>
      <c r="E423" s="123">
        <v>19755</v>
      </c>
      <c r="F423" s="19">
        <f t="shared" si="6"/>
        <v>26.375166889185582</v>
      </c>
    </row>
    <row r="424" spans="2:6" ht="15.75">
      <c r="B424" s="15" t="s">
        <v>15</v>
      </c>
      <c r="C424" s="9" t="s">
        <v>376</v>
      </c>
      <c r="D424" s="9">
        <v>353</v>
      </c>
      <c r="E424" s="149">
        <v>30022</v>
      </c>
      <c r="F424" s="19">
        <f t="shared" si="6"/>
        <v>85.048158640226632</v>
      </c>
    </row>
    <row r="425" spans="2:6">
      <c r="B425" s="15" t="s">
        <v>15</v>
      </c>
      <c r="C425" s="9" t="s">
        <v>377</v>
      </c>
      <c r="D425" s="9">
        <v>249</v>
      </c>
      <c r="E425" s="123">
        <v>2892</v>
      </c>
      <c r="F425" s="19">
        <f t="shared" si="6"/>
        <v>11.614457831325302</v>
      </c>
    </row>
    <row r="426" spans="2:6" ht="15.75">
      <c r="B426" s="15" t="s">
        <v>15</v>
      </c>
      <c r="C426" s="9" t="s">
        <v>2163</v>
      </c>
      <c r="D426" s="9">
        <v>189</v>
      </c>
      <c r="E426" s="149">
        <v>46909</v>
      </c>
      <c r="F426" s="19">
        <f t="shared" si="6"/>
        <v>248.19576719576719</v>
      </c>
    </row>
    <row r="427" spans="2:6">
      <c r="B427" s="15" t="s">
        <v>15</v>
      </c>
      <c r="C427" s="9" t="s">
        <v>325</v>
      </c>
      <c r="D427" s="97">
        <v>528</v>
      </c>
      <c r="E427" s="123">
        <v>34704</v>
      </c>
      <c r="F427" s="19">
        <f t="shared" si="6"/>
        <v>65.727272727272734</v>
      </c>
    </row>
    <row r="428" spans="2:6">
      <c r="B428" s="15" t="s">
        <v>15</v>
      </c>
      <c r="C428" s="9" t="s">
        <v>378</v>
      </c>
      <c r="D428" s="9">
        <v>169</v>
      </c>
      <c r="E428" s="123">
        <v>18802</v>
      </c>
      <c r="F428" s="19">
        <f t="shared" si="6"/>
        <v>111.25443786982248</v>
      </c>
    </row>
    <row r="429" spans="2:6">
      <c r="B429" s="15" t="s">
        <v>15</v>
      </c>
      <c r="C429" s="9" t="s">
        <v>379</v>
      </c>
      <c r="D429" s="9">
        <v>105</v>
      </c>
      <c r="E429" s="123">
        <v>17275</v>
      </c>
      <c r="F429" s="19">
        <f t="shared" si="6"/>
        <v>164.52380952380952</v>
      </c>
    </row>
    <row r="430" spans="2:6">
      <c r="B430" s="15" t="s">
        <v>15</v>
      </c>
      <c r="C430" s="9" t="s">
        <v>380</v>
      </c>
      <c r="D430" s="9">
        <v>262</v>
      </c>
      <c r="E430" s="123">
        <v>6100</v>
      </c>
      <c r="F430" s="19">
        <f t="shared" si="6"/>
        <v>23.282442748091604</v>
      </c>
    </row>
    <row r="431" spans="2:6" ht="15.75">
      <c r="B431" s="15" t="s">
        <v>15</v>
      </c>
      <c r="C431" s="9" t="s">
        <v>381</v>
      </c>
      <c r="D431" s="9">
        <v>247</v>
      </c>
      <c r="E431" s="149">
        <v>23316</v>
      </c>
      <c r="F431" s="19">
        <f t="shared" si="6"/>
        <v>94.396761133603235</v>
      </c>
    </row>
    <row r="432" spans="2:6">
      <c r="B432" s="15" t="s">
        <v>15</v>
      </c>
      <c r="C432" s="9" t="s">
        <v>382</v>
      </c>
      <c r="D432" s="9">
        <v>79</v>
      </c>
      <c r="E432" s="123">
        <v>7750</v>
      </c>
      <c r="F432" s="19">
        <f t="shared" si="6"/>
        <v>98.101265822784811</v>
      </c>
    </row>
    <row r="433" spans="2:6">
      <c r="B433" s="15" t="s">
        <v>15</v>
      </c>
      <c r="C433" s="9" t="s">
        <v>383</v>
      </c>
      <c r="D433" s="9">
        <v>265</v>
      </c>
      <c r="E433" s="123">
        <v>35550</v>
      </c>
      <c r="F433" s="19">
        <f t="shared" si="6"/>
        <v>134.15094339622641</v>
      </c>
    </row>
    <row r="434" spans="2:6">
      <c r="B434" s="15" t="s">
        <v>15</v>
      </c>
      <c r="C434" s="9" t="s">
        <v>384</v>
      </c>
      <c r="D434" s="9">
        <v>477</v>
      </c>
      <c r="E434" s="123">
        <v>36484</v>
      </c>
      <c r="F434" s="19">
        <f t="shared" si="6"/>
        <v>76.486373165618446</v>
      </c>
    </row>
    <row r="435" spans="2:6">
      <c r="B435" s="15" t="s">
        <v>15</v>
      </c>
      <c r="C435" s="9" t="s">
        <v>385</v>
      </c>
      <c r="D435" s="9">
        <v>774</v>
      </c>
      <c r="E435" s="123">
        <v>6043</v>
      </c>
      <c r="F435" s="19">
        <f t="shared" si="6"/>
        <v>7.8074935400516798</v>
      </c>
    </row>
    <row r="436" spans="2:6">
      <c r="B436" s="15" t="s">
        <v>15</v>
      </c>
      <c r="C436" s="9" t="s">
        <v>2164</v>
      </c>
      <c r="D436" s="9">
        <v>537</v>
      </c>
      <c r="E436" s="123">
        <v>54556</v>
      </c>
      <c r="F436" s="19">
        <f t="shared" si="6"/>
        <v>101.59404096834264</v>
      </c>
    </row>
    <row r="437" spans="2:6" ht="15.75">
      <c r="B437" s="15" t="s">
        <v>15</v>
      </c>
      <c r="C437" s="9" t="s">
        <v>386</v>
      </c>
      <c r="D437" s="9">
        <v>363</v>
      </c>
      <c r="E437" s="149">
        <v>10595</v>
      </c>
      <c r="F437" s="19">
        <f t="shared" si="6"/>
        <v>29.187327823691462</v>
      </c>
    </row>
    <row r="438" spans="2:6">
      <c r="B438" s="15" t="s">
        <v>15</v>
      </c>
      <c r="C438" s="9" t="s">
        <v>387</v>
      </c>
      <c r="D438" s="9">
        <v>280</v>
      </c>
      <c r="E438" s="123">
        <v>22822</v>
      </c>
      <c r="F438" s="19">
        <f t="shared" si="6"/>
        <v>81.507142857142853</v>
      </c>
    </row>
    <row r="439" spans="2:6">
      <c r="B439" s="15" t="s">
        <v>15</v>
      </c>
      <c r="C439" s="9" t="s">
        <v>388</v>
      </c>
      <c r="D439" s="9">
        <v>187</v>
      </c>
      <c r="E439" s="123">
        <v>99457</v>
      </c>
      <c r="F439" s="19">
        <f t="shared" si="6"/>
        <v>531.85561497326205</v>
      </c>
    </row>
    <row r="440" spans="2:6">
      <c r="B440" s="15" t="s">
        <v>15</v>
      </c>
      <c r="C440" s="9" t="s">
        <v>389</v>
      </c>
      <c r="D440" s="9">
        <v>212</v>
      </c>
      <c r="E440" s="123">
        <v>15964</v>
      </c>
      <c r="F440" s="19">
        <f t="shared" si="6"/>
        <v>75.301886792452834</v>
      </c>
    </row>
    <row r="441" spans="2:6">
      <c r="B441" s="15" t="s">
        <v>15</v>
      </c>
      <c r="C441" s="9" t="s">
        <v>390</v>
      </c>
      <c r="D441" s="9">
        <v>335</v>
      </c>
      <c r="E441" s="123">
        <v>12927</v>
      </c>
      <c r="F441" s="19">
        <f t="shared" si="6"/>
        <v>38.58805970149254</v>
      </c>
    </row>
    <row r="442" spans="2:6">
      <c r="B442" s="15" t="s">
        <v>15</v>
      </c>
      <c r="C442" s="9" t="s">
        <v>391</v>
      </c>
      <c r="D442" s="9">
        <v>774</v>
      </c>
      <c r="E442" s="123">
        <v>53256</v>
      </c>
      <c r="F442" s="19">
        <f t="shared" si="6"/>
        <v>68.806201550387598</v>
      </c>
    </row>
    <row r="443" spans="2:6">
      <c r="B443" s="15" t="s">
        <v>15</v>
      </c>
      <c r="C443" s="9" t="s">
        <v>392</v>
      </c>
      <c r="D443" s="9">
        <v>89</v>
      </c>
      <c r="E443" s="123">
        <v>4232</v>
      </c>
      <c r="F443" s="19">
        <f t="shared" si="6"/>
        <v>47.550561797752806</v>
      </c>
    </row>
    <row r="444" spans="2:6">
      <c r="B444" s="15" t="s">
        <v>15</v>
      </c>
      <c r="C444" s="9" t="s">
        <v>393</v>
      </c>
      <c r="D444" s="9">
        <v>92</v>
      </c>
      <c r="E444" s="123">
        <v>10756</v>
      </c>
      <c r="F444" s="19">
        <f t="shared" si="6"/>
        <v>116.91304347826087</v>
      </c>
    </row>
    <row r="445" spans="2:6">
      <c r="B445" s="15" t="s">
        <v>15</v>
      </c>
      <c r="C445" s="9" t="s">
        <v>394</v>
      </c>
      <c r="D445" s="9">
        <v>68</v>
      </c>
      <c r="E445" s="123">
        <v>14201</v>
      </c>
      <c r="F445" s="19">
        <f t="shared" si="6"/>
        <v>208.83823529411765</v>
      </c>
    </row>
    <row r="446" spans="2:6" ht="15.75">
      <c r="B446" s="15" t="s">
        <v>15</v>
      </c>
      <c r="C446" s="9" t="s">
        <v>395</v>
      </c>
      <c r="D446" s="9">
        <v>211</v>
      </c>
      <c r="E446" s="149">
        <v>36367</v>
      </c>
      <c r="F446" s="19">
        <f t="shared" si="6"/>
        <v>172.35545023696682</v>
      </c>
    </row>
    <row r="447" spans="2:6">
      <c r="B447" s="15" t="s">
        <v>15</v>
      </c>
      <c r="C447" s="9" t="s">
        <v>396</v>
      </c>
      <c r="D447" s="9">
        <v>202</v>
      </c>
      <c r="E447" s="123">
        <v>35869</v>
      </c>
      <c r="F447" s="19">
        <f t="shared" si="6"/>
        <v>177.56930693069307</v>
      </c>
    </row>
    <row r="448" spans="2:6">
      <c r="B448" s="15" t="s">
        <v>15</v>
      </c>
      <c r="C448" s="9" t="s">
        <v>397</v>
      </c>
      <c r="D448" s="9">
        <v>217</v>
      </c>
      <c r="E448" s="123">
        <v>15721</v>
      </c>
      <c r="F448" s="19">
        <f t="shared" si="6"/>
        <v>72.447004608294932</v>
      </c>
    </row>
    <row r="449" spans="2:6">
      <c r="B449" s="15" t="s">
        <v>15</v>
      </c>
      <c r="C449" s="9" t="s">
        <v>398</v>
      </c>
      <c r="D449" s="9">
        <v>359</v>
      </c>
      <c r="E449" s="123">
        <v>25923</v>
      </c>
      <c r="F449" s="19">
        <f t="shared" si="6"/>
        <v>72.208913649025064</v>
      </c>
    </row>
    <row r="450" spans="2:6">
      <c r="B450" s="15" t="s">
        <v>15</v>
      </c>
      <c r="C450" s="9" t="s">
        <v>399</v>
      </c>
      <c r="D450" s="9">
        <v>64</v>
      </c>
      <c r="E450" s="123">
        <v>28584</v>
      </c>
      <c r="F450" s="19">
        <f t="shared" si="6"/>
        <v>446.625</v>
      </c>
    </row>
    <row r="451" spans="2:6">
      <c r="B451" s="15" t="s">
        <v>15</v>
      </c>
      <c r="C451" s="9" t="s">
        <v>400</v>
      </c>
      <c r="D451" s="9">
        <v>417</v>
      </c>
      <c r="E451" s="123">
        <v>2595</v>
      </c>
      <c r="F451" s="19">
        <f t="shared" si="6"/>
        <v>6.2230215827338133</v>
      </c>
    </row>
    <row r="452" spans="2:6">
      <c r="B452" s="15" t="s">
        <v>15</v>
      </c>
      <c r="C452" s="9" t="s">
        <v>401</v>
      </c>
      <c r="D452" s="9">
        <v>144</v>
      </c>
      <c r="E452" s="123">
        <v>13059</v>
      </c>
      <c r="F452" s="19">
        <f t="shared" si="6"/>
        <v>90.6875</v>
      </c>
    </row>
    <row r="453" spans="2:6">
      <c r="B453" s="15" t="s">
        <v>15</v>
      </c>
      <c r="C453" s="9" t="s">
        <v>402</v>
      </c>
      <c r="D453" s="9">
        <v>398</v>
      </c>
      <c r="E453" s="123">
        <v>3339</v>
      </c>
      <c r="F453" s="19">
        <f t="shared" si="6"/>
        <v>8.3894472361809047</v>
      </c>
    </row>
    <row r="454" spans="2:6">
      <c r="B454" s="15" t="s">
        <v>15</v>
      </c>
      <c r="C454" s="9" t="s">
        <v>403</v>
      </c>
      <c r="D454" s="9">
        <v>160</v>
      </c>
      <c r="E454" s="123">
        <v>28800</v>
      </c>
      <c r="F454" s="19">
        <f t="shared" si="6"/>
        <v>180</v>
      </c>
    </row>
    <row r="455" spans="2:6">
      <c r="B455" s="15" t="s">
        <v>15</v>
      </c>
      <c r="C455" s="9" t="s">
        <v>404</v>
      </c>
      <c r="D455" s="9">
        <v>283</v>
      </c>
      <c r="E455" s="123">
        <v>4106</v>
      </c>
      <c r="F455" s="19">
        <f t="shared" si="6"/>
        <v>14.508833922261484</v>
      </c>
    </row>
    <row r="456" spans="2:6">
      <c r="B456" s="15" t="s">
        <v>15</v>
      </c>
      <c r="C456" s="9" t="s">
        <v>405</v>
      </c>
      <c r="D456" s="9">
        <v>299</v>
      </c>
      <c r="E456" s="123">
        <v>13868</v>
      </c>
      <c r="F456" s="19">
        <f t="shared" ref="F456:F519" si="7">E456/D456</f>
        <v>46.381270903010034</v>
      </c>
    </row>
    <row r="457" spans="2:6">
      <c r="B457" s="15" t="s">
        <v>15</v>
      </c>
      <c r="C457" s="9" t="s">
        <v>406</v>
      </c>
      <c r="D457" s="9">
        <v>181</v>
      </c>
      <c r="E457" s="123">
        <v>5685</v>
      </c>
      <c r="F457" s="19">
        <f t="shared" si="7"/>
        <v>31.408839779005525</v>
      </c>
    </row>
    <row r="458" spans="2:6">
      <c r="B458" s="15" t="s">
        <v>15</v>
      </c>
      <c r="C458" s="9" t="s">
        <v>407</v>
      </c>
      <c r="D458" s="9">
        <v>259</v>
      </c>
      <c r="E458" s="123">
        <v>10476</v>
      </c>
      <c r="F458" s="19">
        <f t="shared" si="7"/>
        <v>40.447876447876446</v>
      </c>
    </row>
    <row r="459" spans="2:6">
      <c r="B459" s="15" t="s">
        <v>15</v>
      </c>
      <c r="C459" s="9" t="s">
        <v>764</v>
      </c>
      <c r="D459" s="9">
        <v>241</v>
      </c>
      <c r="E459" s="123">
        <v>39678</v>
      </c>
      <c r="F459" s="19">
        <f t="shared" si="7"/>
        <v>164.6390041493776</v>
      </c>
    </row>
    <row r="460" spans="2:6">
      <c r="B460" s="15" t="s">
        <v>15</v>
      </c>
      <c r="C460" s="9" t="s">
        <v>408</v>
      </c>
      <c r="D460" s="9">
        <v>417</v>
      </c>
      <c r="E460" s="123">
        <v>8806</v>
      </c>
      <c r="F460" s="19">
        <f t="shared" si="7"/>
        <v>21.117505995203835</v>
      </c>
    </row>
    <row r="461" spans="2:6">
      <c r="B461" s="15" t="s">
        <v>15</v>
      </c>
      <c r="C461" s="9" t="s">
        <v>409</v>
      </c>
      <c r="D461" s="9">
        <v>169</v>
      </c>
      <c r="E461" s="123">
        <v>4822</v>
      </c>
      <c r="F461" s="19">
        <f t="shared" si="7"/>
        <v>28.532544378698226</v>
      </c>
    </row>
    <row r="462" spans="2:6">
      <c r="B462" s="15" t="s">
        <v>15</v>
      </c>
      <c r="C462" s="9" t="s">
        <v>410</v>
      </c>
      <c r="D462" s="9">
        <v>591</v>
      </c>
      <c r="E462" s="123">
        <v>26565</v>
      </c>
      <c r="F462" s="19">
        <f t="shared" si="7"/>
        <v>44.949238578680202</v>
      </c>
    </row>
    <row r="463" spans="2:6" ht="15.75">
      <c r="B463" s="15" t="s">
        <v>15</v>
      </c>
      <c r="C463" s="9" t="s">
        <v>411</v>
      </c>
      <c r="D463" s="9">
        <v>155</v>
      </c>
      <c r="E463" s="149">
        <v>19663</v>
      </c>
      <c r="F463" s="19">
        <f t="shared" si="7"/>
        <v>126.85806451612903</v>
      </c>
    </row>
    <row r="464" spans="2:6" ht="15.75">
      <c r="B464" s="15" t="s">
        <v>15</v>
      </c>
      <c r="C464" s="9" t="s">
        <v>412</v>
      </c>
      <c r="D464" s="9">
        <v>398</v>
      </c>
      <c r="E464" s="149">
        <v>9120</v>
      </c>
      <c r="F464" s="19">
        <f t="shared" si="7"/>
        <v>22.91457286432161</v>
      </c>
    </row>
    <row r="465" spans="2:6" ht="15.75">
      <c r="B465" s="15" t="s">
        <v>15</v>
      </c>
      <c r="C465" s="9" t="s">
        <v>413</v>
      </c>
      <c r="D465" s="9">
        <v>394</v>
      </c>
      <c r="E465" s="149">
        <v>3475</v>
      </c>
      <c r="F465" s="19">
        <f t="shared" si="7"/>
        <v>8.8197969543147217</v>
      </c>
    </row>
    <row r="466" spans="2:6" ht="15.75">
      <c r="B466" s="15" t="s">
        <v>15</v>
      </c>
      <c r="C466" s="9" t="s">
        <v>414</v>
      </c>
      <c r="D466" s="9">
        <v>364</v>
      </c>
      <c r="E466" s="149">
        <v>14976</v>
      </c>
      <c r="F466" s="19">
        <f t="shared" si="7"/>
        <v>41.142857142857146</v>
      </c>
    </row>
    <row r="467" spans="2:6" ht="15.75">
      <c r="B467" s="15" t="s">
        <v>15</v>
      </c>
      <c r="C467" s="9" t="s">
        <v>415</v>
      </c>
      <c r="D467" s="9">
        <v>169</v>
      </c>
      <c r="E467" s="149">
        <v>12352</v>
      </c>
      <c r="F467" s="19">
        <f t="shared" si="7"/>
        <v>73.088757396449708</v>
      </c>
    </row>
    <row r="468" spans="2:6">
      <c r="B468" s="15" t="s">
        <v>15</v>
      </c>
      <c r="C468" s="9" t="s">
        <v>416</v>
      </c>
      <c r="D468" s="9">
        <v>263</v>
      </c>
      <c r="E468" s="123">
        <v>5969</v>
      </c>
      <c r="F468" s="19">
        <f t="shared" si="7"/>
        <v>22.695817490494296</v>
      </c>
    </row>
    <row r="469" spans="2:6">
      <c r="B469" s="15" t="s">
        <v>15</v>
      </c>
      <c r="C469" s="9" t="s">
        <v>417</v>
      </c>
      <c r="D469" s="9">
        <v>72</v>
      </c>
      <c r="E469" s="123">
        <v>13049</v>
      </c>
      <c r="F469" s="19">
        <f t="shared" si="7"/>
        <v>181.23611111111111</v>
      </c>
    </row>
    <row r="470" spans="2:6">
      <c r="B470" s="15" t="s">
        <v>15</v>
      </c>
      <c r="C470" s="9" t="s">
        <v>418</v>
      </c>
      <c r="D470" s="9">
        <v>89</v>
      </c>
      <c r="E470" s="123">
        <v>6593</v>
      </c>
      <c r="F470" s="19">
        <f t="shared" si="7"/>
        <v>74.078651685393254</v>
      </c>
    </row>
    <row r="471" spans="2:6">
      <c r="B471" s="15" t="s">
        <v>15</v>
      </c>
      <c r="C471" s="9" t="s">
        <v>419</v>
      </c>
      <c r="D471" s="9">
        <v>254</v>
      </c>
      <c r="E471" s="123">
        <v>1477</v>
      </c>
      <c r="F471" s="19">
        <f t="shared" si="7"/>
        <v>5.8149606299212602</v>
      </c>
    </row>
    <row r="472" spans="2:6">
      <c r="B472" s="15" t="s">
        <v>15</v>
      </c>
      <c r="C472" s="9" t="s">
        <v>420</v>
      </c>
      <c r="D472" s="9">
        <v>84</v>
      </c>
      <c r="E472" s="123">
        <v>9282</v>
      </c>
      <c r="F472" s="19">
        <f t="shared" si="7"/>
        <v>110.5</v>
      </c>
    </row>
    <row r="473" spans="2:6">
      <c r="B473" s="15" t="s">
        <v>15</v>
      </c>
      <c r="C473" s="9" t="s">
        <v>421</v>
      </c>
      <c r="D473" s="9">
        <v>381</v>
      </c>
      <c r="E473" s="123">
        <v>19049</v>
      </c>
      <c r="F473" s="19">
        <f t="shared" si="7"/>
        <v>49.99737532808399</v>
      </c>
    </row>
    <row r="474" spans="2:6">
      <c r="B474" s="15" t="s">
        <v>15</v>
      </c>
      <c r="C474" s="9" t="s">
        <v>422</v>
      </c>
      <c r="D474" s="9">
        <v>116</v>
      </c>
      <c r="E474" s="123">
        <v>4993</v>
      </c>
      <c r="F474" s="19">
        <f t="shared" si="7"/>
        <v>43.043103448275865</v>
      </c>
    </row>
    <row r="475" spans="2:6">
      <c r="B475" s="15" t="s">
        <v>15</v>
      </c>
      <c r="C475" s="9" t="s">
        <v>423</v>
      </c>
      <c r="D475" s="9">
        <v>316</v>
      </c>
      <c r="E475" s="123">
        <v>3475</v>
      </c>
      <c r="F475" s="19">
        <f t="shared" si="7"/>
        <v>10.996835443037975</v>
      </c>
    </row>
    <row r="476" spans="2:6">
      <c r="B476" s="15" t="s">
        <v>15</v>
      </c>
      <c r="C476" s="9" t="s">
        <v>424</v>
      </c>
      <c r="D476" s="9">
        <v>133</v>
      </c>
      <c r="E476" s="123">
        <v>3749</v>
      </c>
      <c r="F476" s="19">
        <f t="shared" si="7"/>
        <v>28.18796992481203</v>
      </c>
    </row>
    <row r="477" spans="2:6">
      <c r="B477" s="15" t="s">
        <v>15</v>
      </c>
      <c r="C477" s="9" t="s">
        <v>425</v>
      </c>
      <c r="D477" s="9">
        <v>223</v>
      </c>
      <c r="E477" s="123">
        <v>17212</v>
      </c>
      <c r="F477" s="19">
        <f t="shared" si="7"/>
        <v>77.183856502242151</v>
      </c>
    </row>
    <row r="478" spans="2:6">
      <c r="B478" s="15" t="s">
        <v>15</v>
      </c>
      <c r="C478" s="9" t="s">
        <v>426</v>
      </c>
      <c r="D478" s="9">
        <v>257</v>
      </c>
      <c r="E478" s="123">
        <v>6412</v>
      </c>
      <c r="F478" s="19">
        <f t="shared" si="7"/>
        <v>24.949416342412452</v>
      </c>
    </row>
    <row r="479" spans="2:6">
      <c r="B479" s="15" t="s">
        <v>15</v>
      </c>
      <c r="C479" s="9" t="s">
        <v>427</v>
      </c>
      <c r="D479" s="9">
        <v>326</v>
      </c>
      <c r="E479" s="123">
        <v>29062</v>
      </c>
      <c r="F479" s="19">
        <f t="shared" si="7"/>
        <v>89.147239263803684</v>
      </c>
    </row>
    <row r="480" spans="2:6">
      <c r="B480" s="15" t="s">
        <v>15</v>
      </c>
      <c r="C480" s="9" t="s">
        <v>428</v>
      </c>
      <c r="D480" s="9">
        <v>168</v>
      </c>
      <c r="E480" s="123">
        <v>19663</v>
      </c>
      <c r="F480" s="19">
        <f t="shared" si="7"/>
        <v>117.04166666666667</v>
      </c>
    </row>
    <row r="481" spans="2:6">
      <c r="B481" s="15" t="s">
        <v>15</v>
      </c>
      <c r="C481" s="9" t="s">
        <v>429</v>
      </c>
      <c r="D481" s="9">
        <v>181</v>
      </c>
      <c r="E481" s="123">
        <v>9546</v>
      </c>
      <c r="F481" s="19">
        <f t="shared" si="7"/>
        <v>52.740331491712709</v>
      </c>
    </row>
    <row r="482" spans="2:6">
      <c r="B482" s="15" t="s">
        <v>15</v>
      </c>
      <c r="C482" s="9" t="s">
        <v>430</v>
      </c>
      <c r="D482" s="9">
        <v>262</v>
      </c>
      <c r="E482" s="123">
        <v>6218</v>
      </c>
      <c r="F482" s="19">
        <f t="shared" si="7"/>
        <v>23.732824427480917</v>
      </c>
    </row>
    <row r="483" spans="2:6">
      <c r="B483" s="15" t="s">
        <v>15</v>
      </c>
      <c r="C483" s="9" t="s">
        <v>431</v>
      </c>
      <c r="D483" s="9">
        <v>241</v>
      </c>
      <c r="E483" s="123">
        <v>2360</v>
      </c>
      <c r="F483" s="19">
        <f t="shared" si="7"/>
        <v>9.7925311203319509</v>
      </c>
    </row>
    <row r="484" spans="2:6">
      <c r="B484" s="15" t="s">
        <v>15</v>
      </c>
      <c r="C484" s="9" t="s">
        <v>432</v>
      </c>
      <c r="D484" s="9">
        <v>367</v>
      </c>
      <c r="E484" s="123">
        <v>4047</v>
      </c>
      <c r="F484" s="19">
        <f t="shared" si="7"/>
        <v>11.02724795640327</v>
      </c>
    </row>
    <row r="485" spans="2:6">
      <c r="B485" s="15" t="s">
        <v>15</v>
      </c>
      <c r="C485" s="9" t="s">
        <v>433</v>
      </c>
      <c r="D485" s="9">
        <v>896</v>
      </c>
      <c r="E485" s="123">
        <v>5288</v>
      </c>
      <c r="F485" s="19">
        <f t="shared" si="7"/>
        <v>5.9017857142857144</v>
      </c>
    </row>
    <row r="486" spans="2:6">
      <c r="B486" s="15" t="s">
        <v>16</v>
      </c>
      <c r="C486" s="9" t="s">
        <v>434</v>
      </c>
      <c r="D486" s="9">
        <v>454</v>
      </c>
      <c r="E486" s="123">
        <v>13219</v>
      </c>
      <c r="F486" s="19">
        <f t="shared" si="7"/>
        <v>29.116740088105725</v>
      </c>
    </row>
    <row r="487" spans="2:6">
      <c r="B487" s="15" t="s">
        <v>16</v>
      </c>
      <c r="C487" s="9" t="s">
        <v>435</v>
      </c>
      <c r="D487" s="9">
        <v>180</v>
      </c>
      <c r="E487" s="123">
        <v>17825</v>
      </c>
      <c r="F487" s="19">
        <f t="shared" si="7"/>
        <v>99.027777777777771</v>
      </c>
    </row>
    <row r="488" spans="2:6">
      <c r="B488" s="15" t="s">
        <v>16</v>
      </c>
      <c r="C488" s="9" t="s">
        <v>2165</v>
      </c>
      <c r="D488" s="9">
        <v>349</v>
      </c>
      <c r="E488" s="123">
        <v>4111</v>
      </c>
      <c r="F488" s="19">
        <f t="shared" si="7"/>
        <v>11.779369627507164</v>
      </c>
    </row>
    <row r="489" spans="2:6">
      <c r="B489" s="15" t="s">
        <v>16</v>
      </c>
      <c r="C489" s="9" t="s">
        <v>436</v>
      </c>
      <c r="D489" s="9">
        <v>132</v>
      </c>
      <c r="E489" s="123">
        <v>2344</v>
      </c>
      <c r="F489" s="19">
        <f t="shared" si="7"/>
        <v>17.757575757575758</v>
      </c>
    </row>
    <row r="490" spans="2:6">
      <c r="B490" s="15" t="s">
        <v>16</v>
      </c>
      <c r="C490" s="9" t="s">
        <v>437</v>
      </c>
      <c r="D490" s="9">
        <v>170</v>
      </c>
      <c r="E490" s="123">
        <v>5176</v>
      </c>
      <c r="F490" s="19">
        <f t="shared" si="7"/>
        <v>30.44705882352941</v>
      </c>
    </row>
    <row r="491" spans="2:6">
      <c r="B491" s="15" t="s">
        <v>16</v>
      </c>
      <c r="C491" s="9" t="s">
        <v>2166</v>
      </c>
      <c r="D491" s="9">
        <v>737</v>
      </c>
      <c r="E491" s="123">
        <v>7506</v>
      </c>
      <c r="F491" s="19">
        <f t="shared" si="7"/>
        <v>10.184531886024423</v>
      </c>
    </row>
    <row r="492" spans="2:6">
      <c r="B492" s="15" t="s">
        <v>16</v>
      </c>
      <c r="C492" s="9" t="s">
        <v>438</v>
      </c>
      <c r="D492" s="9">
        <v>1074</v>
      </c>
      <c r="E492" s="123">
        <v>11785</v>
      </c>
      <c r="F492" s="19">
        <f t="shared" si="7"/>
        <v>10.972998137802607</v>
      </c>
    </row>
    <row r="493" spans="2:6">
      <c r="B493" s="15" t="s">
        <v>16</v>
      </c>
      <c r="C493" s="9" t="s">
        <v>371</v>
      </c>
      <c r="D493" s="9">
        <v>77</v>
      </c>
      <c r="E493" s="123">
        <v>4737</v>
      </c>
      <c r="F493" s="19">
        <f t="shared" si="7"/>
        <v>61.519480519480517</v>
      </c>
    </row>
    <row r="494" spans="2:6">
      <c r="B494" s="15" t="s">
        <v>16</v>
      </c>
      <c r="C494" s="9" t="s">
        <v>439</v>
      </c>
      <c r="D494" s="9">
        <v>265</v>
      </c>
      <c r="E494" s="123">
        <v>9159</v>
      </c>
      <c r="F494" s="19">
        <f t="shared" si="7"/>
        <v>34.562264150943399</v>
      </c>
    </row>
    <row r="495" spans="2:6">
      <c r="B495" s="15" t="s">
        <v>16</v>
      </c>
      <c r="C495" s="9" t="s">
        <v>440</v>
      </c>
      <c r="D495" s="9">
        <v>370</v>
      </c>
      <c r="E495" s="123">
        <v>15553</v>
      </c>
      <c r="F495" s="19">
        <f t="shared" si="7"/>
        <v>42.035135135135135</v>
      </c>
    </row>
    <row r="496" spans="2:6">
      <c r="B496" s="15" t="s">
        <v>16</v>
      </c>
      <c r="C496" s="9" t="s">
        <v>441</v>
      </c>
      <c r="D496" s="9">
        <v>886</v>
      </c>
      <c r="E496" s="123">
        <v>2507</v>
      </c>
      <c r="F496" s="19">
        <f t="shared" si="7"/>
        <v>2.8295711060948081</v>
      </c>
    </row>
    <row r="497" spans="2:6">
      <c r="B497" s="15" t="s">
        <v>16</v>
      </c>
      <c r="C497" s="9" t="s">
        <v>442</v>
      </c>
      <c r="D497" s="9">
        <v>594</v>
      </c>
      <c r="E497" s="123">
        <v>7362</v>
      </c>
      <c r="F497" s="19">
        <f t="shared" si="7"/>
        <v>12.393939393939394</v>
      </c>
    </row>
    <row r="498" spans="2:6">
      <c r="B498" s="15" t="s">
        <v>16</v>
      </c>
      <c r="C498" s="9" t="s">
        <v>443</v>
      </c>
      <c r="D498" s="9">
        <v>302</v>
      </c>
      <c r="E498" s="123">
        <v>6743</v>
      </c>
      <c r="F498" s="19">
        <f t="shared" si="7"/>
        <v>22.327814569536425</v>
      </c>
    </row>
    <row r="499" spans="2:6">
      <c r="B499" s="15" t="s">
        <v>16</v>
      </c>
      <c r="C499" s="9" t="s">
        <v>444</v>
      </c>
      <c r="D499" s="9">
        <v>1084</v>
      </c>
      <c r="E499" s="123">
        <v>8976</v>
      </c>
      <c r="F499" s="19">
        <f t="shared" si="7"/>
        <v>8.2804428044280449</v>
      </c>
    </row>
    <row r="500" spans="2:6">
      <c r="B500" s="15" t="s">
        <v>16</v>
      </c>
      <c r="C500" s="9" t="s">
        <v>445</v>
      </c>
      <c r="D500" s="9">
        <v>542</v>
      </c>
      <c r="E500" s="123">
        <v>5809</v>
      </c>
      <c r="F500" s="19">
        <f t="shared" si="7"/>
        <v>10.717712177121772</v>
      </c>
    </row>
    <row r="501" spans="2:6">
      <c r="B501" s="15" t="s">
        <v>16</v>
      </c>
      <c r="C501" s="9" t="s">
        <v>446</v>
      </c>
      <c r="D501" s="9">
        <v>1089</v>
      </c>
      <c r="E501" s="123">
        <v>6424</v>
      </c>
      <c r="F501" s="19">
        <f t="shared" si="7"/>
        <v>5.8989898989898988</v>
      </c>
    </row>
    <row r="502" spans="2:6">
      <c r="B502" s="15" t="s">
        <v>16</v>
      </c>
      <c r="C502" s="9" t="s">
        <v>447</v>
      </c>
      <c r="D502" s="9">
        <v>402</v>
      </c>
      <c r="E502" s="123">
        <v>6350</v>
      </c>
      <c r="F502" s="19">
        <f t="shared" si="7"/>
        <v>15.796019900497512</v>
      </c>
    </row>
    <row r="503" spans="2:6">
      <c r="B503" s="15" t="s">
        <v>16</v>
      </c>
      <c r="C503" s="9" t="s">
        <v>448</v>
      </c>
      <c r="D503" s="9">
        <v>1418</v>
      </c>
      <c r="E503" s="123">
        <v>5849</v>
      </c>
      <c r="F503" s="19">
        <f t="shared" si="7"/>
        <v>4.1248236953455573</v>
      </c>
    </row>
    <row r="504" spans="2:6">
      <c r="B504" s="15" t="s">
        <v>16</v>
      </c>
      <c r="C504" s="9" t="s">
        <v>449</v>
      </c>
      <c r="D504" s="9">
        <v>362</v>
      </c>
      <c r="E504" s="123">
        <v>13301</v>
      </c>
      <c r="F504" s="19">
        <f t="shared" si="7"/>
        <v>36.743093922651937</v>
      </c>
    </row>
    <row r="505" spans="2:6">
      <c r="B505" s="15" t="s">
        <v>16</v>
      </c>
      <c r="C505" s="9" t="s">
        <v>450</v>
      </c>
      <c r="D505" s="9">
        <v>250</v>
      </c>
      <c r="E505" s="123">
        <v>8090</v>
      </c>
      <c r="F505" s="19">
        <f t="shared" si="7"/>
        <v>32.36</v>
      </c>
    </row>
    <row r="506" spans="2:6">
      <c r="B506" s="15" t="s">
        <v>16</v>
      </c>
      <c r="C506" s="9" t="s">
        <v>451</v>
      </c>
      <c r="D506" s="9">
        <v>512</v>
      </c>
      <c r="E506" s="123">
        <v>11104</v>
      </c>
      <c r="F506" s="19">
        <f t="shared" si="7"/>
        <v>21.6875</v>
      </c>
    </row>
    <row r="507" spans="2:6">
      <c r="B507" s="15" t="s">
        <v>16</v>
      </c>
      <c r="C507" s="9" t="s">
        <v>452</v>
      </c>
      <c r="D507" s="9">
        <v>325</v>
      </c>
      <c r="E507" s="123">
        <v>9438</v>
      </c>
      <c r="F507" s="19">
        <f t="shared" si="7"/>
        <v>29.04</v>
      </c>
    </row>
    <row r="508" spans="2:6">
      <c r="B508" s="15" t="s">
        <v>16</v>
      </c>
      <c r="C508" s="9" t="s">
        <v>453</v>
      </c>
      <c r="D508" s="9">
        <v>1019</v>
      </c>
      <c r="E508" s="123">
        <v>6458</v>
      </c>
      <c r="F508" s="19">
        <f t="shared" si="7"/>
        <v>6.337585868498528</v>
      </c>
    </row>
    <row r="509" spans="2:6">
      <c r="B509" s="15" t="s">
        <v>16</v>
      </c>
      <c r="C509" s="9" t="s">
        <v>454</v>
      </c>
      <c r="D509" s="9">
        <v>604</v>
      </c>
      <c r="E509" s="123">
        <v>11658</v>
      </c>
      <c r="F509" s="19">
        <f t="shared" si="7"/>
        <v>19.301324503311257</v>
      </c>
    </row>
    <row r="510" spans="2:6">
      <c r="B510" s="15" t="s">
        <v>16</v>
      </c>
      <c r="C510" s="9" t="s">
        <v>455</v>
      </c>
      <c r="D510" s="9">
        <v>642</v>
      </c>
      <c r="E510" s="123">
        <v>2724</v>
      </c>
      <c r="F510" s="19">
        <f t="shared" si="7"/>
        <v>4.2429906542056077</v>
      </c>
    </row>
    <row r="511" spans="2:6">
      <c r="B511" s="15" t="s">
        <v>16</v>
      </c>
      <c r="C511" s="9" t="s">
        <v>317</v>
      </c>
      <c r="D511" s="9">
        <v>460</v>
      </c>
      <c r="E511" s="123">
        <v>23153</v>
      </c>
      <c r="F511" s="19">
        <f t="shared" si="7"/>
        <v>50.332608695652176</v>
      </c>
    </row>
    <row r="512" spans="2:6">
      <c r="B512" s="15" t="s">
        <v>16</v>
      </c>
      <c r="C512" s="9" t="s">
        <v>456</v>
      </c>
      <c r="D512" s="9">
        <v>357</v>
      </c>
      <c r="E512" s="123">
        <v>15833</v>
      </c>
      <c r="F512" s="19">
        <f t="shared" si="7"/>
        <v>44.350140056022411</v>
      </c>
    </row>
    <row r="513" spans="2:6">
      <c r="B513" s="15" t="s">
        <v>16</v>
      </c>
      <c r="C513" s="9" t="s">
        <v>457</v>
      </c>
      <c r="D513" s="9">
        <v>180</v>
      </c>
      <c r="E513" s="123">
        <v>33461</v>
      </c>
      <c r="F513" s="19">
        <f t="shared" si="7"/>
        <v>185.89444444444445</v>
      </c>
    </row>
    <row r="514" spans="2:6">
      <c r="B514" s="15" t="s">
        <v>16</v>
      </c>
      <c r="C514" s="9" t="s">
        <v>458</v>
      </c>
      <c r="D514" s="9">
        <v>796</v>
      </c>
      <c r="E514" s="123">
        <v>2468</v>
      </c>
      <c r="F514" s="19">
        <f t="shared" si="7"/>
        <v>3.1005025125628141</v>
      </c>
    </row>
    <row r="515" spans="2:6">
      <c r="B515" s="15" t="s">
        <v>16</v>
      </c>
      <c r="C515" s="9" t="s">
        <v>459</v>
      </c>
      <c r="D515" s="9">
        <v>502</v>
      </c>
      <c r="E515" s="123">
        <v>14468</v>
      </c>
      <c r="F515" s="19">
        <f t="shared" si="7"/>
        <v>28.820717131474105</v>
      </c>
    </row>
    <row r="516" spans="2:6">
      <c r="B516" s="15" t="s">
        <v>16</v>
      </c>
      <c r="C516" s="9" t="s">
        <v>460</v>
      </c>
      <c r="D516" s="9">
        <v>469</v>
      </c>
      <c r="E516" s="123">
        <v>14347</v>
      </c>
      <c r="F516" s="19">
        <f t="shared" si="7"/>
        <v>30.590618336886994</v>
      </c>
    </row>
    <row r="517" spans="2:6">
      <c r="B517" s="15" t="s">
        <v>16</v>
      </c>
      <c r="C517" s="9" t="s">
        <v>2167</v>
      </c>
      <c r="D517" s="9">
        <v>1161</v>
      </c>
      <c r="E517" s="123">
        <v>10399</v>
      </c>
      <c r="F517" s="19">
        <f t="shared" si="7"/>
        <v>8.9569336778639101</v>
      </c>
    </row>
    <row r="518" spans="2:6">
      <c r="B518" s="15" t="s">
        <v>16</v>
      </c>
      <c r="C518" s="9" t="s">
        <v>2168</v>
      </c>
      <c r="D518" s="9">
        <v>632</v>
      </c>
      <c r="E518" s="123">
        <v>5279</v>
      </c>
      <c r="F518" s="19">
        <f t="shared" si="7"/>
        <v>8.3528481012658222</v>
      </c>
    </row>
    <row r="519" spans="2:6">
      <c r="B519" s="15" t="s">
        <v>16</v>
      </c>
      <c r="C519" s="9" t="s">
        <v>461</v>
      </c>
      <c r="D519" s="9">
        <v>150</v>
      </c>
      <c r="E519" s="123">
        <v>1774</v>
      </c>
      <c r="F519" s="19">
        <f t="shared" si="7"/>
        <v>11.826666666666666</v>
      </c>
    </row>
    <row r="520" spans="2:6">
      <c r="B520" s="15" t="s">
        <v>16</v>
      </c>
      <c r="C520" s="9" t="s">
        <v>462</v>
      </c>
      <c r="D520" s="9">
        <v>632</v>
      </c>
      <c r="E520" s="123">
        <v>12762</v>
      </c>
      <c r="F520" s="19">
        <f t="shared" ref="F520:F583" si="8">E520/D520</f>
        <v>20.193037974683545</v>
      </c>
    </row>
    <row r="521" spans="2:6">
      <c r="B521" s="15" t="s">
        <v>16</v>
      </c>
      <c r="C521" s="9" t="s">
        <v>463</v>
      </c>
      <c r="D521" s="9">
        <v>272</v>
      </c>
      <c r="E521" s="123">
        <v>7674</v>
      </c>
      <c r="F521" s="19">
        <f t="shared" si="8"/>
        <v>28.213235294117649</v>
      </c>
    </row>
    <row r="522" spans="2:6">
      <c r="B522" s="15" t="s">
        <v>16</v>
      </c>
      <c r="C522" s="9" t="s">
        <v>464</v>
      </c>
      <c r="D522" s="9">
        <v>984</v>
      </c>
      <c r="E522" s="123">
        <v>7290</v>
      </c>
      <c r="F522" s="19">
        <f t="shared" si="8"/>
        <v>7.4085365853658534</v>
      </c>
    </row>
    <row r="523" spans="2:6">
      <c r="B523" s="15" t="s">
        <v>16</v>
      </c>
      <c r="C523" s="9" t="s">
        <v>465</v>
      </c>
      <c r="D523" s="9">
        <v>290</v>
      </c>
      <c r="E523" s="123">
        <v>14517</v>
      </c>
      <c r="F523" s="19">
        <f t="shared" si="8"/>
        <v>50.058620689655172</v>
      </c>
    </row>
    <row r="524" spans="2:6">
      <c r="B524" s="15" t="s">
        <v>16</v>
      </c>
      <c r="C524" s="9" t="s">
        <v>466</v>
      </c>
      <c r="D524" s="9">
        <v>617</v>
      </c>
      <c r="E524" s="123">
        <v>5863</v>
      </c>
      <c r="F524" s="19">
        <f t="shared" si="8"/>
        <v>9.5024311183144246</v>
      </c>
    </row>
    <row r="525" spans="2:6">
      <c r="B525" s="15" t="s">
        <v>16</v>
      </c>
      <c r="C525" s="9" t="s">
        <v>467</v>
      </c>
      <c r="D525" s="9">
        <v>147</v>
      </c>
      <c r="E525" s="123">
        <v>5311</v>
      </c>
      <c r="F525" s="19">
        <f t="shared" si="8"/>
        <v>36.129251700680271</v>
      </c>
    </row>
    <row r="526" spans="2:6">
      <c r="B526" s="15" t="s">
        <v>16</v>
      </c>
      <c r="C526" s="9" t="s">
        <v>468</v>
      </c>
      <c r="D526" s="9">
        <v>749</v>
      </c>
      <c r="E526" s="123">
        <v>4360</v>
      </c>
      <c r="F526" s="19">
        <f t="shared" si="8"/>
        <v>5.8210947930574095</v>
      </c>
    </row>
    <row r="527" spans="2:6">
      <c r="B527" s="15" t="s">
        <v>16</v>
      </c>
      <c r="C527" s="9" t="s">
        <v>2169</v>
      </c>
      <c r="D527" s="9">
        <v>452</v>
      </c>
      <c r="E527" s="123">
        <v>5546</v>
      </c>
      <c r="F527" s="19">
        <f t="shared" si="8"/>
        <v>12.269911504424778</v>
      </c>
    </row>
    <row r="528" spans="2:6">
      <c r="B528" s="15" t="s">
        <v>16</v>
      </c>
      <c r="C528" s="9" t="s">
        <v>469</v>
      </c>
      <c r="D528" s="9">
        <v>282</v>
      </c>
      <c r="E528" s="123">
        <v>10241</v>
      </c>
      <c r="F528" s="19">
        <f t="shared" si="8"/>
        <v>36.315602836879435</v>
      </c>
    </row>
    <row r="529" spans="2:6">
      <c r="B529" s="15" t="s">
        <v>16</v>
      </c>
      <c r="C529" s="9" t="s">
        <v>470</v>
      </c>
      <c r="D529" s="9">
        <v>604</v>
      </c>
      <c r="E529" s="123">
        <v>5338</v>
      </c>
      <c r="F529" s="19">
        <f t="shared" si="8"/>
        <v>8.8377483443708602</v>
      </c>
    </row>
    <row r="530" spans="2:6">
      <c r="B530" s="15" t="s">
        <v>16</v>
      </c>
      <c r="C530" s="9" t="s">
        <v>471</v>
      </c>
      <c r="D530" s="9">
        <v>2565</v>
      </c>
      <c r="E530" s="123">
        <v>8792</v>
      </c>
      <c r="F530" s="19">
        <f t="shared" si="8"/>
        <v>3.4276803118908381</v>
      </c>
    </row>
    <row r="531" spans="2:6">
      <c r="B531" s="15" t="s">
        <v>16</v>
      </c>
      <c r="C531" s="9" t="s">
        <v>472</v>
      </c>
      <c r="D531" s="9">
        <v>375</v>
      </c>
      <c r="E531" s="123">
        <v>4642</v>
      </c>
      <c r="F531" s="19">
        <f t="shared" si="8"/>
        <v>12.378666666666666</v>
      </c>
    </row>
    <row r="532" spans="2:6">
      <c r="B532" s="15" t="s">
        <v>16</v>
      </c>
      <c r="C532" s="9" t="s">
        <v>473</v>
      </c>
      <c r="D532" s="9">
        <v>260</v>
      </c>
      <c r="E532" s="123">
        <v>11984</v>
      </c>
      <c r="F532" s="19">
        <f t="shared" si="8"/>
        <v>46.092307692307692</v>
      </c>
    </row>
    <row r="533" spans="2:6" ht="15.75">
      <c r="B533" s="15" t="s">
        <v>16</v>
      </c>
      <c r="C533" s="9" t="s">
        <v>474</v>
      </c>
      <c r="D533" s="9">
        <v>170</v>
      </c>
      <c r="E533" s="149">
        <v>10651</v>
      </c>
      <c r="F533" s="19">
        <f t="shared" si="8"/>
        <v>62.652941176470591</v>
      </c>
    </row>
    <row r="534" spans="2:6">
      <c r="B534" s="15" t="s">
        <v>16</v>
      </c>
      <c r="C534" s="9" t="s">
        <v>2170</v>
      </c>
      <c r="D534" s="9">
        <v>2505</v>
      </c>
      <c r="E534" s="123">
        <v>4858</v>
      </c>
      <c r="F534" s="19">
        <f t="shared" si="8"/>
        <v>1.9393213572854291</v>
      </c>
    </row>
    <row r="535" spans="2:6">
      <c r="B535" s="15" t="s">
        <v>16</v>
      </c>
      <c r="C535" s="9" t="s">
        <v>475</v>
      </c>
      <c r="D535" s="9">
        <v>145</v>
      </c>
      <c r="E535" s="123">
        <v>12126</v>
      </c>
      <c r="F535" s="19">
        <f t="shared" si="8"/>
        <v>83.627586206896552</v>
      </c>
    </row>
    <row r="536" spans="2:6">
      <c r="B536" s="15" t="s">
        <v>16</v>
      </c>
      <c r="C536" s="9" t="s">
        <v>92</v>
      </c>
      <c r="D536" s="9">
        <v>327</v>
      </c>
      <c r="E536" s="123">
        <v>11891</v>
      </c>
      <c r="F536" s="19">
        <f t="shared" si="8"/>
        <v>36.363914373088683</v>
      </c>
    </row>
    <row r="537" spans="2:6">
      <c r="B537" s="15" t="s">
        <v>16</v>
      </c>
      <c r="C537" s="9" t="s">
        <v>476</v>
      </c>
      <c r="D537" s="9">
        <v>155</v>
      </c>
      <c r="E537" s="123">
        <v>6409</v>
      </c>
      <c r="F537" s="19">
        <f t="shared" si="8"/>
        <v>41.348387096774196</v>
      </c>
    </row>
    <row r="538" spans="2:6">
      <c r="B538" s="15" t="s">
        <v>16</v>
      </c>
      <c r="C538" s="9" t="s">
        <v>477</v>
      </c>
      <c r="D538" s="9">
        <v>1650</v>
      </c>
      <c r="E538" s="123">
        <v>2746</v>
      </c>
      <c r="F538" s="19">
        <f t="shared" si="8"/>
        <v>1.6642424242424243</v>
      </c>
    </row>
    <row r="539" spans="2:6">
      <c r="B539" s="15" t="s">
        <v>16</v>
      </c>
      <c r="C539" s="9" t="s">
        <v>478</v>
      </c>
      <c r="D539" s="9">
        <v>230</v>
      </c>
      <c r="E539" s="123">
        <v>10882</v>
      </c>
      <c r="F539" s="19">
        <f t="shared" si="8"/>
        <v>47.313043478260873</v>
      </c>
    </row>
    <row r="540" spans="2:6">
      <c r="B540" s="15" t="s">
        <v>16</v>
      </c>
      <c r="C540" s="9" t="s">
        <v>479</v>
      </c>
      <c r="D540" s="9">
        <v>3693</v>
      </c>
      <c r="E540" s="123">
        <v>3072</v>
      </c>
      <c r="F540" s="19">
        <f t="shared" si="8"/>
        <v>0.83184402924451661</v>
      </c>
    </row>
    <row r="541" spans="2:6">
      <c r="B541" s="15" t="s">
        <v>16</v>
      </c>
      <c r="C541" s="9" t="s">
        <v>2171</v>
      </c>
      <c r="D541" s="9">
        <v>295</v>
      </c>
      <c r="E541" s="123">
        <v>9255</v>
      </c>
      <c r="F541" s="19">
        <f t="shared" si="8"/>
        <v>31.372881355932204</v>
      </c>
    </row>
    <row r="542" spans="2:6" ht="15.75">
      <c r="B542" s="15" t="s">
        <v>16</v>
      </c>
      <c r="C542" s="9" t="s">
        <v>480</v>
      </c>
      <c r="D542" s="9">
        <v>220</v>
      </c>
      <c r="E542" s="149">
        <v>9255</v>
      </c>
      <c r="F542" s="19">
        <f t="shared" si="8"/>
        <v>42.06818181818182</v>
      </c>
    </row>
    <row r="543" spans="2:6">
      <c r="B543" s="15" t="s">
        <v>16</v>
      </c>
      <c r="C543" s="9" t="s">
        <v>2172</v>
      </c>
      <c r="D543" s="9">
        <v>541</v>
      </c>
      <c r="E543" s="123">
        <v>5882</v>
      </c>
      <c r="F543" s="19">
        <f t="shared" si="8"/>
        <v>10.872458410351202</v>
      </c>
    </row>
    <row r="544" spans="2:6">
      <c r="B544" s="15" t="s">
        <v>16</v>
      </c>
      <c r="C544" s="9" t="s">
        <v>2173</v>
      </c>
      <c r="D544" s="9">
        <v>454</v>
      </c>
      <c r="E544" s="123">
        <v>10370</v>
      </c>
      <c r="F544" s="19">
        <f t="shared" si="8"/>
        <v>22.841409691629956</v>
      </c>
    </row>
    <row r="545" spans="2:7" ht="15.75">
      <c r="B545" s="15" t="s">
        <v>16</v>
      </c>
      <c r="C545" s="9" t="s">
        <v>481</v>
      </c>
      <c r="D545" s="9">
        <v>911</v>
      </c>
      <c r="E545" s="149">
        <v>5925</v>
      </c>
      <c r="F545" s="19">
        <f t="shared" si="8"/>
        <v>6.5038419319429197</v>
      </c>
    </row>
    <row r="546" spans="2:7">
      <c r="B546" s="15" t="s">
        <v>16</v>
      </c>
      <c r="C546" s="9" t="s">
        <v>482</v>
      </c>
      <c r="D546" s="9">
        <v>724</v>
      </c>
      <c r="E546" s="123">
        <v>13636</v>
      </c>
      <c r="F546" s="19">
        <f t="shared" si="8"/>
        <v>18.834254143646408</v>
      </c>
    </row>
    <row r="547" spans="2:7">
      <c r="B547" s="15" t="s">
        <v>16</v>
      </c>
      <c r="C547" s="9" t="s">
        <v>483</v>
      </c>
      <c r="D547" s="9">
        <v>1178</v>
      </c>
      <c r="E547" s="123">
        <v>4892</v>
      </c>
      <c r="F547" s="19">
        <f t="shared" si="8"/>
        <v>4.1528013582342957</v>
      </c>
    </row>
    <row r="548" spans="2:7">
      <c r="B548" s="15" t="s">
        <v>16</v>
      </c>
      <c r="C548" s="9" t="s">
        <v>484</v>
      </c>
      <c r="D548" s="9">
        <v>4392</v>
      </c>
      <c r="E548" s="123">
        <v>5544</v>
      </c>
      <c r="F548" s="19">
        <f t="shared" si="8"/>
        <v>1.2622950819672132</v>
      </c>
    </row>
    <row r="549" spans="2:7">
      <c r="B549" s="15" t="s">
        <v>16</v>
      </c>
      <c r="C549" s="9" t="s">
        <v>485</v>
      </c>
      <c r="D549" s="9">
        <v>684</v>
      </c>
      <c r="E549" s="123">
        <v>7092</v>
      </c>
      <c r="F549" s="19">
        <f t="shared" si="8"/>
        <v>10.368421052631579</v>
      </c>
    </row>
    <row r="550" spans="2:7">
      <c r="B550" s="15" t="s">
        <v>16</v>
      </c>
      <c r="C550" s="9" t="s">
        <v>486</v>
      </c>
      <c r="D550" s="9">
        <v>1156</v>
      </c>
      <c r="E550" s="123">
        <v>13441</v>
      </c>
      <c r="F550" s="19">
        <f t="shared" si="8"/>
        <v>11.627162629757786</v>
      </c>
    </row>
    <row r="551" spans="2:7">
      <c r="B551" s="15" t="s">
        <v>16</v>
      </c>
      <c r="C551" s="9" t="s">
        <v>487</v>
      </c>
      <c r="D551" s="9">
        <v>325</v>
      </c>
      <c r="E551" s="123">
        <v>6221</v>
      </c>
      <c r="F551" s="19">
        <f t="shared" si="8"/>
        <v>19.141538461538463</v>
      </c>
    </row>
    <row r="552" spans="2:7">
      <c r="B552" s="15" t="s">
        <v>16</v>
      </c>
      <c r="C552" s="9" t="s">
        <v>488</v>
      </c>
      <c r="D552" s="9">
        <v>337</v>
      </c>
      <c r="E552" s="123">
        <v>10605</v>
      </c>
      <c r="F552" s="19">
        <f t="shared" si="8"/>
        <v>31.468842729970326</v>
      </c>
    </row>
    <row r="553" spans="2:7">
      <c r="B553" s="15" t="s">
        <v>16</v>
      </c>
      <c r="C553" s="9" t="s">
        <v>121</v>
      </c>
      <c r="D553" s="9">
        <v>549</v>
      </c>
      <c r="E553" s="123">
        <v>32111</v>
      </c>
      <c r="F553" s="19">
        <f t="shared" si="8"/>
        <v>58.489981785063755</v>
      </c>
    </row>
    <row r="554" spans="2:7">
      <c r="B554" s="15" t="s">
        <v>16</v>
      </c>
      <c r="C554" s="9" t="s">
        <v>2174</v>
      </c>
      <c r="D554" s="9">
        <v>824</v>
      </c>
      <c r="E554" s="123">
        <v>13935</v>
      </c>
      <c r="F554" s="19">
        <f t="shared" si="8"/>
        <v>16.91140776699029</v>
      </c>
    </row>
    <row r="555" spans="2:7" ht="15.75">
      <c r="B555" s="15" t="s">
        <v>16</v>
      </c>
      <c r="C555" s="9" t="s">
        <v>489</v>
      </c>
      <c r="D555" s="9">
        <v>232</v>
      </c>
      <c r="E555" s="149">
        <v>16081</v>
      </c>
      <c r="F555" s="19">
        <f t="shared" si="8"/>
        <v>69.314655172413794</v>
      </c>
    </row>
    <row r="556" spans="2:7">
      <c r="B556" s="15" t="s">
        <v>16</v>
      </c>
      <c r="C556" s="9" t="s">
        <v>1957</v>
      </c>
      <c r="D556" s="9">
        <v>270</v>
      </c>
      <c r="E556" s="123">
        <v>5815</v>
      </c>
      <c r="F556" s="19">
        <f t="shared" si="8"/>
        <v>21.537037037037038</v>
      </c>
    </row>
    <row r="557" spans="2:7">
      <c r="B557" s="15" t="s">
        <v>16</v>
      </c>
      <c r="C557" s="9" t="s">
        <v>490</v>
      </c>
      <c r="D557" s="9">
        <v>886</v>
      </c>
      <c r="E557" s="123">
        <v>6055</v>
      </c>
      <c r="F557" s="19">
        <f t="shared" si="8"/>
        <v>6.8340857787810387</v>
      </c>
    </row>
    <row r="558" spans="2:7">
      <c r="B558" s="15" t="s">
        <v>16</v>
      </c>
      <c r="C558" s="9" t="s">
        <v>2175</v>
      </c>
      <c r="D558" s="9">
        <v>429</v>
      </c>
      <c r="E558" s="123">
        <v>5266</v>
      </c>
      <c r="F558" s="19">
        <f t="shared" si="8"/>
        <v>12.275058275058274</v>
      </c>
    </row>
    <row r="559" spans="2:7">
      <c r="B559" s="15" t="s">
        <v>16</v>
      </c>
      <c r="C559" s="9" t="s">
        <v>491</v>
      </c>
      <c r="D559" s="97">
        <v>226.30446476600324</v>
      </c>
      <c r="E559" s="123">
        <v>4207</v>
      </c>
      <c r="F559" s="19">
        <f t="shared" si="8"/>
        <v>18.59</v>
      </c>
    </row>
    <row r="560" spans="2:7">
      <c r="B560" s="15" t="s">
        <v>16</v>
      </c>
      <c r="C560" s="9" t="s">
        <v>492</v>
      </c>
      <c r="D560" s="97">
        <v>1372.2426470588234</v>
      </c>
      <c r="E560" s="123">
        <v>7465</v>
      </c>
      <c r="F560" s="19">
        <f t="shared" si="8"/>
        <v>5.44</v>
      </c>
      <c r="G560" s="122"/>
    </row>
    <row r="561" spans="2:7">
      <c r="B561" s="15" t="s">
        <v>16</v>
      </c>
      <c r="C561" s="9" t="s">
        <v>493</v>
      </c>
      <c r="D561" s="97">
        <v>1251.6981132075473</v>
      </c>
      <c r="E561" s="123">
        <v>13268</v>
      </c>
      <c r="F561" s="19">
        <f t="shared" si="8"/>
        <v>10.6</v>
      </c>
      <c r="G561" s="122"/>
    </row>
    <row r="562" spans="2:7">
      <c r="B562" s="15" t="s">
        <v>16</v>
      </c>
      <c r="C562" s="9" t="s">
        <v>494</v>
      </c>
      <c r="D562" s="97">
        <v>437.69507803121246</v>
      </c>
      <c r="E562" s="123">
        <v>7292</v>
      </c>
      <c r="F562" s="19">
        <f t="shared" si="8"/>
        <v>16.66</v>
      </c>
      <c r="G562" s="122"/>
    </row>
    <row r="563" spans="2:7">
      <c r="B563" s="15" t="s">
        <v>16</v>
      </c>
      <c r="C563" s="9" t="s">
        <v>495</v>
      </c>
      <c r="D563" s="97">
        <v>135.38644943373734</v>
      </c>
      <c r="E563" s="123">
        <v>6814</v>
      </c>
      <c r="F563" s="19">
        <f t="shared" si="8"/>
        <v>50.33</v>
      </c>
      <c r="G563" s="122"/>
    </row>
    <row r="564" spans="2:7">
      <c r="B564" s="15" t="s">
        <v>16</v>
      </c>
      <c r="C564" s="9" t="s">
        <v>496</v>
      </c>
      <c r="D564" s="97">
        <v>593.24019828751682</v>
      </c>
      <c r="E564" s="123">
        <v>13164</v>
      </c>
      <c r="F564" s="19">
        <f t="shared" si="8"/>
        <v>22.19</v>
      </c>
      <c r="G564" s="122"/>
    </row>
    <row r="565" spans="2:7">
      <c r="B565" s="15" t="s">
        <v>16</v>
      </c>
      <c r="C565" s="9" t="s">
        <v>497</v>
      </c>
      <c r="D565" s="97">
        <v>1669.4331983805666</v>
      </c>
      <c r="E565" s="123">
        <v>8247</v>
      </c>
      <c r="F565" s="19">
        <f t="shared" si="8"/>
        <v>4.9400000000000004</v>
      </c>
      <c r="G565" s="122"/>
    </row>
    <row r="566" spans="2:7">
      <c r="B566" s="15" t="s">
        <v>16</v>
      </c>
      <c r="C566" s="9" t="s">
        <v>498</v>
      </c>
      <c r="D566" s="97">
        <v>451.79190751445083</v>
      </c>
      <c r="E566" s="123">
        <v>7816</v>
      </c>
      <c r="F566" s="19">
        <f t="shared" si="8"/>
        <v>17.3</v>
      </c>
      <c r="G566" s="122"/>
    </row>
    <row r="567" spans="2:7">
      <c r="B567" s="15" t="s">
        <v>16</v>
      </c>
      <c r="C567" s="9" t="s">
        <v>499</v>
      </c>
      <c r="D567" s="97">
        <v>590.18003273322415</v>
      </c>
      <c r="E567" s="123">
        <v>7212</v>
      </c>
      <c r="F567" s="19">
        <f t="shared" si="8"/>
        <v>12.22</v>
      </c>
      <c r="G567" s="122"/>
    </row>
    <row r="568" spans="2:7">
      <c r="B568" s="15" t="s">
        <v>16</v>
      </c>
      <c r="C568" s="9" t="s">
        <v>500</v>
      </c>
      <c r="D568" s="9">
        <v>569</v>
      </c>
      <c r="E568" s="123">
        <v>6537</v>
      </c>
      <c r="F568" s="19">
        <f t="shared" si="8"/>
        <v>11.488576449912127</v>
      </c>
    </row>
    <row r="569" spans="2:7">
      <c r="B569" s="15" t="s">
        <v>16</v>
      </c>
      <c r="C569" s="9" t="s">
        <v>501</v>
      </c>
      <c r="D569" s="9">
        <v>77</v>
      </c>
      <c r="E569" s="123">
        <v>4693</v>
      </c>
      <c r="F569" s="19">
        <f t="shared" si="8"/>
        <v>60.948051948051948</v>
      </c>
    </row>
    <row r="570" spans="2:7">
      <c r="B570" s="15" t="s">
        <v>16</v>
      </c>
      <c r="C570" s="9" t="s">
        <v>2176</v>
      </c>
      <c r="D570" s="9">
        <v>409</v>
      </c>
      <c r="E570" s="123">
        <v>10729</v>
      </c>
      <c r="F570" s="19">
        <f t="shared" si="8"/>
        <v>26.232273838630807</v>
      </c>
    </row>
    <row r="571" spans="2:7">
      <c r="B571" s="15" t="s">
        <v>16</v>
      </c>
      <c r="C571" s="9" t="s">
        <v>2177</v>
      </c>
      <c r="D571" s="9">
        <v>407</v>
      </c>
      <c r="E571" s="123">
        <v>47706</v>
      </c>
      <c r="F571" s="19">
        <f t="shared" si="8"/>
        <v>117.21375921375922</v>
      </c>
    </row>
    <row r="572" spans="2:7">
      <c r="B572" s="15" t="s">
        <v>16</v>
      </c>
      <c r="C572" s="9" t="s">
        <v>2178</v>
      </c>
      <c r="D572" s="9">
        <v>974</v>
      </c>
      <c r="E572" s="123">
        <v>4010</v>
      </c>
      <c r="F572" s="19">
        <f t="shared" si="8"/>
        <v>4.117043121149897</v>
      </c>
    </row>
    <row r="573" spans="2:7">
      <c r="B573" s="15" t="s">
        <v>16</v>
      </c>
      <c r="C573" s="9" t="s">
        <v>502</v>
      </c>
      <c r="D573" s="9">
        <v>380</v>
      </c>
      <c r="E573" s="123">
        <v>10529</v>
      </c>
      <c r="F573" s="19">
        <f t="shared" si="8"/>
        <v>27.707894736842107</v>
      </c>
    </row>
    <row r="574" spans="2:7">
      <c r="B574" s="15" t="s">
        <v>16</v>
      </c>
      <c r="C574" s="9" t="s">
        <v>503</v>
      </c>
      <c r="D574" s="9">
        <v>1346</v>
      </c>
      <c r="E574" s="123">
        <v>8282</v>
      </c>
      <c r="F574" s="19">
        <f t="shared" si="8"/>
        <v>6.1530460624071326</v>
      </c>
    </row>
    <row r="575" spans="2:7">
      <c r="B575" s="15" t="s">
        <v>16</v>
      </c>
      <c r="C575" s="9" t="s">
        <v>504</v>
      </c>
      <c r="D575" s="9">
        <v>791</v>
      </c>
      <c r="E575" s="123">
        <v>12116</v>
      </c>
      <c r="F575" s="19">
        <f t="shared" si="8"/>
        <v>15.3173198482933</v>
      </c>
    </row>
    <row r="576" spans="2:7">
      <c r="B576" s="15" t="s">
        <v>16</v>
      </c>
      <c r="C576" s="9" t="s">
        <v>2179</v>
      </c>
      <c r="D576" s="9">
        <v>220</v>
      </c>
      <c r="E576" s="123">
        <v>7236</v>
      </c>
      <c r="F576" s="19">
        <f t="shared" si="8"/>
        <v>32.890909090909091</v>
      </c>
    </row>
    <row r="577" spans="2:6">
      <c r="B577" s="15" t="s">
        <v>16</v>
      </c>
      <c r="C577" s="9" t="s">
        <v>505</v>
      </c>
      <c r="D577" s="9">
        <v>305</v>
      </c>
      <c r="E577" s="123">
        <v>5967</v>
      </c>
      <c r="F577" s="19">
        <f t="shared" si="8"/>
        <v>19.563934426229508</v>
      </c>
    </row>
    <row r="578" spans="2:6" ht="15.75">
      <c r="B578" s="15" t="s">
        <v>16</v>
      </c>
      <c r="C578" s="9" t="s">
        <v>506</v>
      </c>
      <c r="D578" s="9">
        <v>577</v>
      </c>
      <c r="E578" s="149">
        <v>8568</v>
      </c>
      <c r="F578" s="19">
        <f t="shared" si="8"/>
        <v>14.849220103986136</v>
      </c>
    </row>
    <row r="579" spans="2:6">
      <c r="B579" s="15" t="s">
        <v>16</v>
      </c>
      <c r="C579" s="9" t="s">
        <v>507</v>
      </c>
      <c r="D579" s="9">
        <v>197</v>
      </c>
      <c r="E579" s="123">
        <v>4763</v>
      </c>
      <c r="F579" s="19">
        <f t="shared" si="8"/>
        <v>24.17766497461929</v>
      </c>
    </row>
    <row r="580" spans="2:6">
      <c r="B580" s="15" t="s">
        <v>16</v>
      </c>
      <c r="C580" s="9" t="s">
        <v>508</v>
      </c>
      <c r="D580" s="9">
        <v>237</v>
      </c>
      <c r="E580" s="123">
        <v>6011</v>
      </c>
      <c r="F580" s="19">
        <f t="shared" si="8"/>
        <v>25.362869198312236</v>
      </c>
    </row>
    <row r="581" spans="2:6">
      <c r="B581" s="15" t="s">
        <v>16</v>
      </c>
      <c r="C581" s="9" t="s">
        <v>509</v>
      </c>
      <c r="D581" s="9">
        <v>5481</v>
      </c>
      <c r="E581" s="123">
        <v>9487</v>
      </c>
      <c r="F581" s="19">
        <f t="shared" si="8"/>
        <v>1.7308885239919722</v>
      </c>
    </row>
    <row r="582" spans="2:6">
      <c r="B582" s="15" t="s">
        <v>16</v>
      </c>
      <c r="C582" s="9" t="s">
        <v>143</v>
      </c>
      <c r="D582" s="9">
        <v>130</v>
      </c>
      <c r="E582" s="123">
        <v>8337</v>
      </c>
      <c r="F582" s="19">
        <f t="shared" si="8"/>
        <v>64.130769230769232</v>
      </c>
    </row>
    <row r="583" spans="2:6">
      <c r="B583" s="15" t="s">
        <v>16</v>
      </c>
      <c r="C583" s="9" t="s">
        <v>510</v>
      </c>
      <c r="D583" s="9">
        <v>275</v>
      </c>
      <c r="E583" s="123">
        <v>5138</v>
      </c>
      <c r="F583" s="19">
        <f t="shared" si="8"/>
        <v>18.683636363636364</v>
      </c>
    </row>
    <row r="584" spans="2:6">
      <c r="B584" s="15" t="s">
        <v>16</v>
      </c>
      <c r="C584" s="9" t="s">
        <v>511</v>
      </c>
      <c r="D584" s="9">
        <v>240</v>
      </c>
      <c r="E584" s="123">
        <v>11001</v>
      </c>
      <c r="F584" s="19">
        <f t="shared" ref="F584:F647" si="9">E584/D584</f>
        <v>45.837499999999999</v>
      </c>
    </row>
    <row r="585" spans="2:6">
      <c r="B585" s="15" t="s">
        <v>16</v>
      </c>
      <c r="C585" s="9" t="s">
        <v>512</v>
      </c>
      <c r="D585" s="9">
        <v>424</v>
      </c>
      <c r="E585" s="123">
        <v>10405</v>
      </c>
      <c r="F585" s="19">
        <f t="shared" si="9"/>
        <v>24.540094339622641</v>
      </c>
    </row>
    <row r="586" spans="2:6">
      <c r="B586" s="15" t="s">
        <v>16</v>
      </c>
      <c r="C586" s="9" t="s">
        <v>513</v>
      </c>
      <c r="D586" s="9">
        <v>382</v>
      </c>
      <c r="E586" s="123">
        <v>4086</v>
      </c>
      <c r="F586" s="19">
        <f t="shared" si="9"/>
        <v>10.696335078534032</v>
      </c>
    </row>
    <row r="587" spans="2:6">
      <c r="B587" s="15" t="s">
        <v>16</v>
      </c>
      <c r="C587" s="9" t="s">
        <v>514</v>
      </c>
      <c r="D587" s="9">
        <v>345</v>
      </c>
      <c r="E587" s="123">
        <v>6983</v>
      </c>
      <c r="F587" s="19">
        <f t="shared" si="9"/>
        <v>20.240579710144928</v>
      </c>
    </row>
    <row r="588" spans="2:6">
      <c r="B588" s="15" t="s">
        <v>16</v>
      </c>
      <c r="C588" s="9" t="s">
        <v>515</v>
      </c>
      <c r="D588" s="9">
        <v>292</v>
      </c>
      <c r="E588" s="123">
        <v>3091</v>
      </c>
      <c r="F588" s="19">
        <f t="shared" si="9"/>
        <v>10.585616438356164</v>
      </c>
    </row>
    <row r="589" spans="2:6">
      <c r="B589" s="15" t="s">
        <v>16</v>
      </c>
      <c r="C589" s="9" t="s">
        <v>516</v>
      </c>
      <c r="D589" s="9">
        <v>564</v>
      </c>
      <c r="E589" s="123">
        <v>6902</v>
      </c>
      <c r="F589" s="19">
        <f t="shared" si="9"/>
        <v>12.23758865248227</v>
      </c>
    </row>
    <row r="590" spans="2:6">
      <c r="B590" s="15" t="s">
        <v>16</v>
      </c>
      <c r="C590" s="9" t="s">
        <v>517</v>
      </c>
      <c r="D590" s="9">
        <v>724</v>
      </c>
      <c r="E590" s="123">
        <v>12979</v>
      </c>
      <c r="F590" s="19">
        <f t="shared" si="9"/>
        <v>17.926795580110497</v>
      </c>
    </row>
    <row r="591" spans="2:6">
      <c r="B591" s="15" t="s">
        <v>16</v>
      </c>
      <c r="C591" s="9" t="s">
        <v>518</v>
      </c>
      <c r="D591" s="9">
        <v>419</v>
      </c>
      <c r="E591" s="123">
        <v>3806</v>
      </c>
      <c r="F591" s="19">
        <f t="shared" si="9"/>
        <v>9.0835322195704062</v>
      </c>
    </row>
    <row r="592" spans="2:6">
      <c r="B592" s="15" t="s">
        <v>16</v>
      </c>
      <c r="C592" s="9" t="s">
        <v>519</v>
      </c>
      <c r="D592" s="9">
        <v>412</v>
      </c>
      <c r="E592" s="123">
        <v>8444</v>
      </c>
      <c r="F592" s="19">
        <f t="shared" si="9"/>
        <v>20.49514563106796</v>
      </c>
    </row>
    <row r="593" spans="2:6">
      <c r="B593" s="15" t="s">
        <v>16</v>
      </c>
      <c r="C593" s="9" t="s">
        <v>520</v>
      </c>
      <c r="D593" s="9">
        <v>247</v>
      </c>
      <c r="E593" s="123">
        <v>2148</v>
      </c>
      <c r="F593" s="19">
        <f t="shared" si="9"/>
        <v>8.6963562753036445</v>
      </c>
    </row>
    <row r="594" spans="2:6">
      <c r="B594" s="15" t="s">
        <v>16</v>
      </c>
      <c r="C594" s="9" t="s">
        <v>521</v>
      </c>
      <c r="D594" s="9">
        <v>210</v>
      </c>
      <c r="E594" s="123">
        <v>11498</v>
      </c>
      <c r="F594" s="19">
        <f t="shared" si="9"/>
        <v>54.752380952380953</v>
      </c>
    </row>
    <row r="595" spans="2:6">
      <c r="B595" s="15" t="s">
        <v>16</v>
      </c>
      <c r="C595" s="9" t="s">
        <v>430</v>
      </c>
      <c r="D595" s="9">
        <v>454</v>
      </c>
      <c r="E595" s="123">
        <v>4905</v>
      </c>
      <c r="F595" s="19">
        <f t="shared" si="9"/>
        <v>10.803964757709251</v>
      </c>
    </row>
    <row r="596" spans="2:6">
      <c r="B596" s="15" t="s">
        <v>16</v>
      </c>
      <c r="C596" s="9" t="s">
        <v>522</v>
      </c>
      <c r="D596" s="9">
        <v>554</v>
      </c>
      <c r="E596" s="123">
        <v>7696</v>
      </c>
      <c r="F596" s="19">
        <f t="shared" si="9"/>
        <v>13.891696750902527</v>
      </c>
    </row>
    <row r="597" spans="2:6">
      <c r="B597" s="15" t="s">
        <v>16</v>
      </c>
      <c r="C597" s="9" t="s">
        <v>523</v>
      </c>
      <c r="D597" s="9">
        <v>1321</v>
      </c>
      <c r="E597" s="123">
        <v>14925</v>
      </c>
      <c r="F597" s="19">
        <f t="shared" si="9"/>
        <v>11.298258894776684</v>
      </c>
    </row>
    <row r="598" spans="2:6">
      <c r="B598" s="15" t="s">
        <v>16</v>
      </c>
      <c r="C598" s="9" t="s">
        <v>524</v>
      </c>
      <c r="D598" s="9">
        <v>437</v>
      </c>
      <c r="E598" s="123">
        <v>15286</v>
      </c>
      <c r="F598" s="19">
        <f t="shared" si="9"/>
        <v>34.979405034324941</v>
      </c>
    </row>
    <row r="599" spans="2:6">
      <c r="B599" s="15" t="s">
        <v>16</v>
      </c>
      <c r="C599" s="9" t="s">
        <v>362</v>
      </c>
      <c r="D599" s="9">
        <v>2068</v>
      </c>
      <c r="E599" s="123">
        <v>5896</v>
      </c>
      <c r="F599" s="19">
        <f t="shared" si="9"/>
        <v>2.8510638297872339</v>
      </c>
    </row>
    <row r="600" spans="2:6">
      <c r="B600" s="15" t="s">
        <v>16</v>
      </c>
      <c r="C600" s="9" t="s">
        <v>525</v>
      </c>
      <c r="D600" s="9">
        <v>355</v>
      </c>
      <c r="E600" s="123">
        <v>6071</v>
      </c>
      <c r="F600" s="19">
        <f t="shared" si="9"/>
        <v>17.101408450704227</v>
      </c>
    </row>
    <row r="601" spans="2:6">
      <c r="B601" s="15" t="s">
        <v>16</v>
      </c>
      <c r="C601" s="9" t="s">
        <v>526</v>
      </c>
      <c r="D601" s="9">
        <v>704</v>
      </c>
      <c r="E601" s="123">
        <v>14489</v>
      </c>
      <c r="F601" s="19">
        <f t="shared" si="9"/>
        <v>20.58096590909091</v>
      </c>
    </row>
    <row r="602" spans="2:6">
      <c r="B602" s="15" t="s">
        <v>527</v>
      </c>
      <c r="C602" s="9" t="s">
        <v>528</v>
      </c>
      <c r="D602" s="9">
        <v>329.24</v>
      </c>
      <c r="E602" s="123">
        <v>9257</v>
      </c>
      <c r="F602" s="19">
        <f t="shared" si="9"/>
        <v>28.116267768193413</v>
      </c>
    </row>
    <row r="603" spans="2:6">
      <c r="B603" s="15" t="s">
        <v>527</v>
      </c>
      <c r="C603" s="9" t="s">
        <v>529</v>
      </c>
      <c r="D603" s="9">
        <v>86.29</v>
      </c>
      <c r="E603" s="123">
        <v>11301</v>
      </c>
      <c r="F603" s="19">
        <f t="shared" si="9"/>
        <v>130.96534940317534</v>
      </c>
    </row>
    <row r="604" spans="2:6">
      <c r="B604" s="15" t="s">
        <v>527</v>
      </c>
      <c r="C604" s="9" t="s">
        <v>530</v>
      </c>
      <c r="D604" s="9">
        <v>470.86</v>
      </c>
      <c r="E604" s="123">
        <v>11615</v>
      </c>
      <c r="F604" s="19">
        <f t="shared" si="9"/>
        <v>24.667629443996091</v>
      </c>
    </row>
    <row r="605" spans="2:6">
      <c r="B605" s="15" t="s">
        <v>527</v>
      </c>
      <c r="C605" s="9" t="s">
        <v>531</v>
      </c>
      <c r="D605" s="9">
        <v>210.39</v>
      </c>
      <c r="E605" s="123">
        <v>7658</v>
      </c>
      <c r="F605" s="19">
        <f t="shared" si="9"/>
        <v>36.399068396786923</v>
      </c>
    </row>
    <row r="606" spans="2:6">
      <c r="B606" s="15" t="s">
        <v>527</v>
      </c>
      <c r="C606" s="9" t="s">
        <v>2180</v>
      </c>
      <c r="D606" s="9">
        <v>491.05</v>
      </c>
      <c r="E606" s="123">
        <v>5422</v>
      </c>
      <c r="F606" s="19">
        <f t="shared" si="9"/>
        <v>11.041645453619793</v>
      </c>
    </row>
    <row r="607" spans="2:6" ht="15.75">
      <c r="B607" s="15" t="s">
        <v>527</v>
      </c>
      <c r="C607" s="9" t="s">
        <v>532</v>
      </c>
      <c r="D607" s="9">
        <v>11.88</v>
      </c>
      <c r="E607" s="149">
        <v>10932</v>
      </c>
      <c r="F607" s="19">
        <f t="shared" si="9"/>
        <v>920.20202020202009</v>
      </c>
    </row>
    <row r="608" spans="2:6">
      <c r="B608" s="15" t="s">
        <v>527</v>
      </c>
      <c r="C608" s="9" t="s">
        <v>2181</v>
      </c>
      <c r="D608" s="9">
        <v>234.74</v>
      </c>
      <c r="E608" s="123">
        <v>4338</v>
      </c>
      <c r="F608" s="19">
        <f t="shared" si="9"/>
        <v>18.480020448155404</v>
      </c>
    </row>
    <row r="609" spans="2:6">
      <c r="B609" s="15" t="s">
        <v>527</v>
      </c>
      <c r="C609" s="9" t="s">
        <v>533</v>
      </c>
      <c r="D609" s="9">
        <v>470.47</v>
      </c>
      <c r="E609" s="123">
        <v>3720</v>
      </c>
      <c r="F609" s="19">
        <f t="shared" si="9"/>
        <v>7.9069866303908851</v>
      </c>
    </row>
    <row r="610" spans="2:6" ht="15.75">
      <c r="B610" s="15" t="s">
        <v>527</v>
      </c>
      <c r="C610" s="9" t="s">
        <v>534</v>
      </c>
      <c r="D610" s="9">
        <v>185.26</v>
      </c>
      <c r="E610" s="149">
        <v>22266</v>
      </c>
      <c r="F610" s="19">
        <f t="shared" si="9"/>
        <v>120.18784411097917</v>
      </c>
    </row>
    <row r="611" spans="2:6">
      <c r="B611" s="15" t="s">
        <v>527</v>
      </c>
      <c r="C611" s="9" t="s">
        <v>535</v>
      </c>
      <c r="D611" s="9">
        <v>45.13</v>
      </c>
      <c r="E611" s="123">
        <v>27607</v>
      </c>
      <c r="F611" s="19">
        <f t="shared" si="9"/>
        <v>611.72169288721466</v>
      </c>
    </row>
    <row r="612" spans="2:6">
      <c r="B612" s="15" t="s">
        <v>527</v>
      </c>
      <c r="C612" s="9" t="s">
        <v>536</v>
      </c>
      <c r="D612" s="9">
        <v>72.239999999999995</v>
      </c>
      <c r="E612" s="123">
        <v>2586</v>
      </c>
      <c r="F612" s="19">
        <f t="shared" si="9"/>
        <v>35.797342192691033</v>
      </c>
    </row>
    <row r="613" spans="2:6">
      <c r="B613" s="15" t="s">
        <v>527</v>
      </c>
      <c r="C613" s="9" t="s">
        <v>537</v>
      </c>
      <c r="D613" s="9">
        <v>33.65</v>
      </c>
      <c r="E613" s="123">
        <v>3589</v>
      </c>
      <c r="F613" s="19">
        <f t="shared" si="9"/>
        <v>106.65676077265974</v>
      </c>
    </row>
    <row r="614" spans="2:6">
      <c r="B614" s="15" t="s">
        <v>527</v>
      </c>
      <c r="C614" s="9" t="s">
        <v>538</v>
      </c>
      <c r="D614" s="9">
        <v>401.19</v>
      </c>
      <c r="E614" s="123">
        <v>4502</v>
      </c>
      <c r="F614" s="19">
        <f t="shared" si="9"/>
        <v>11.221615693312396</v>
      </c>
    </row>
    <row r="615" spans="2:6">
      <c r="B615" s="15" t="s">
        <v>527</v>
      </c>
      <c r="C615" s="9" t="s">
        <v>539</v>
      </c>
      <c r="D615" s="9">
        <v>112.42</v>
      </c>
      <c r="E615" s="123">
        <v>7357</v>
      </c>
      <c r="F615" s="19">
        <f t="shared" si="9"/>
        <v>65.442092154420919</v>
      </c>
    </row>
    <row r="616" spans="2:6">
      <c r="B616" s="15" t="s">
        <v>527</v>
      </c>
      <c r="C616" s="9" t="s">
        <v>540</v>
      </c>
      <c r="D616" s="9">
        <v>256.51</v>
      </c>
      <c r="E616" s="123">
        <v>21601</v>
      </c>
      <c r="F616" s="19">
        <f t="shared" si="9"/>
        <v>84.211141865814199</v>
      </c>
    </row>
    <row r="617" spans="2:6">
      <c r="B617" s="15" t="s">
        <v>527</v>
      </c>
      <c r="C617" s="9" t="s">
        <v>541</v>
      </c>
      <c r="D617" s="9">
        <v>40.770000000000003</v>
      </c>
      <c r="E617" s="123">
        <v>8374</v>
      </c>
      <c r="F617" s="19">
        <f t="shared" si="9"/>
        <v>205.3961246014226</v>
      </c>
    </row>
    <row r="618" spans="2:6">
      <c r="B618" s="15" t="s">
        <v>527</v>
      </c>
      <c r="C618" s="9" t="s">
        <v>2182</v>
      </c>
      <c r="D618" s="9">
        <v>105.49</v>
      </c>
      <c r="E618" s="123">
        <v>20002</v>
      </c>
      <c r="F618" s="19">
        <f t="shared" si="9"/>
        <v>189.61038961038963</v>
      </c>
    </row>
    <row r="619" spans="2:6">
      <c r="B619" s="15" t="s">
        <v>527</v>
      </c>
      <c r="C619" s="9" t="s">
        <v>542</v>
      </c>
      <c r="D619" s="9">
        <v>29.49</v>
      </c>
      <c r="E619" s="123">
        <v>14548</v>
      </c>
      <c r="F619" s="19">
        <f t="shared" si="9"/>
        <v>493.31976941336046</v>
      </c>
    </row>
    <row r="620" spans="2:6">
      <c r="B620" s="15" t="s">
        <v>527</v>
      </c>
      <c r="C620" s="9" t="s">
        <v>543</v>
      </c>
      <c r="D620" s="9">
        <v>7144</v>
      </c>
      <c r="E620" s="123">
        <v>8581</v>
      </c>
      <c r="F620" s="19">
        <f t="shared" si="9"/>
        <v>1.2011478163493841</v>
      </c>
    </row>
    <row r="621" spans="2:6">
      <c r="B621" s="15" t="s">
        <v>527</v>
      </c>
      <c r="C621" s="9" t="s">
        <v>544</v>
      </c>
      <c r="D621" s="9">
        <v>3433</v>
      </c>
      <c r="E621" s="123">
        <v>22290</v>
      </c>
      <c r="F621" s="19">
        <f t="shared" si="9"/>
        <v>6.4928633847946404</v>
      </c>
    </row>
    <row r="622" spans="2:6">
      <c r="B622" s="15" t="s">
        <v>527</v>
      </c>
      <c r="C622" s="9" t="s">
        <v>1977</v>
      </c>
      <c r="D622" s="9">
        <v>594</v>
      </c>
      <c r="E622" s="123">
        <v>3635</v>
      </c>
      <c r="F622" s="19">
        <f t="shared" si="9"/>
        <v>6.1195286195286194</v>
      </c>
    </row>
    <row r="623" spans="2:6">
      <c r="B623" s="15" t="s">
        <v>527</v>
      </c>
      <c r="C623" s="9" t="s">
        <v>545</v>
      </c>
      <c r="D623" s="9">
        <v>22.96</v>
      </c>
      <c r="E623" s="123">
        <v>6639</v>
      </c>
      <c r="F623" s="19">
        <f t="shared" si="9"/>
        <v>289.15505226480838</v>
      </c>
    </row>
    <row r="624" spans="2:6">
      <c r="B624" s="15" t="s">
        <v>527</v>
      </c>
      <c r="C624" s="9" t="s">
        <v>546</v>
      </c>
      <c r="D624" s="9">
        <v>55.02</v>
      </c>
      <c r="E624" s="123">
        <v>9034</v>
      </c>
      <c r="F624" s="19">
        <f t="shared" si="9"/>
        <v>164.19483824063977</v>
      </c>
    </row>
    <row r="625" spans="2:6">
      <c r="B625" s="15" t="s">
        <v>527</v>
      </c>
      <c r="C625" s="9" t="s">
        <v>547</v>
      </c>
      <c r="D625" s="9">
        <v>3081</v>
      </c>
      <c r="E625" s="123">
        <v>1675</v>
      </c>
      <c r="F625" s="19">
        <f t="shared" si="9"/>
        <v>0.54365465757870823</v>
      </c>
    </row>
    <row r="626" spans="2:6">
      <c r="B626" s="15" t="s">
        <v>527</v>
      </c>
      <c r="C626" s="9" t="s">
        <v>548</v>
      </c>
      <c r="D626" s="9">
        <v>11.48</v>
      </c>
      <c r="E626" s="123">
        <v>4393</v>
      </c>
      <c r="F626" s="19">
        <f t="shared" si="9"/>
        <v>382.66550522648083</v>
      </c>
    </row>
    <row r="627" spans="2:6">
      <c r="B627" s="15" t="s">
        <v>527</v>
      </c>
      <c r="C627" s="9" t="s">
        <v>549</v>
      </c>
      <c r="D627" s="9">
        <v>39.19</v>
      </c>
      <c r="E627" s="123">
        <v>5955</v>
      </c>
      <c r="F627" s="19">
        <f t="shared" si="9"/>
        <v>151.95202857871908</v>
      </c>
    </row>
    <row r="628" spans="2:6">
      <c r="B628" s="15" t="s">
        <v>527</v>
      </c>
      <c r="C628" s="9" t="s">
        <v>550</v>
      </c>
      <c r="D628" s="9">
        <v>103.71</v>
      </c>
      <c r="E628" s="123">
        <v>20206</v>
      </c>
      <c r="F628" s="19">
        <f t="shared" si="9"/>
        <v>194.83174235849967</v>
      </c>
    </row>
    <row r="629" spans="2:6" ht="15.75">
      <c r="B629" s="15" t="s">
        <v>527</v>
      </c>
      <c r="C629" s="9" t="s">
        <v>551</v>
      </c>
      <c r="D629" s="9">
        <v>25.73</v>
      </c>
      <c r="E629" s="149">
        <v>14075</v>
      </c>
      <c r="F629" s="19">
        <f t="shared" si="9"/>
        <v>547.02681694520015</v>
      </c>
    </row>
    <row r="630" spans="2:6">
      <c r="B630" s="15" t="s">
        <v>527</v>
      </c>
      <c r="C630" s="9" t="s">
        <v>552</v>
      </c>
      <c r="D630" s="9">
        <v>35.630000000000003</v>
      </c>
      <c r="E630" s="123">
        <v>10837</v>
      </c>
      <c r="F630" s="19">
        <f t="shared" si="9"/>
        <v>304.15380297502105</v>
      </c>
    </row>
    <row r="631" spans="2:6">
      <c r="B631" s="15" t="s">
        <v>527</v>
      </c>
      <c r="C631" s="9" t="s">
        <v>553</v>
      </c>
      <c r="D631" s="9">
        <v>81.94</v>
      </c>
      <c r="E631" s="123">
        <v>4482</v>
      </c>
      <c r="F631" s="19">
        <f t="shared" si="9"/>
        <v>54.698559921894073</v>
      </c>
    </row>
    <row r="632" spans="2:6">
      <c r="B632" s="15" t="s">
        <v>527</v>
      </c>
      <c r="C632" s="9" t="s">
        <v>2183</v>
      </c>
      <c r="D632" s="9">
        <v>151.81</v>
      </c>
      <c r="E632" s="123">
        <v>2307</v>
      </c>
      <c r="F632" s="19">
        <f t="shared" si="9"/>
        <v>15.196627363151308</v>
      </c>
    </row>
    <row r="633" spans="2:6">
      <c r="B633" s="15" t="s">
        <v>527</v>
      </c>
      <c r="C633" s="9" t="s">
        <v>554</v>
      </c>
      <c r="D633" s="9">
        <v>143.30000000000001</v>
      </c>
      <c r="E633" s="123">
        <v>11967</v>
      </c>
      <c r="F633" s="19">
        <f t="shared" si="9"/>
        <v>83.510118632240051</v>
      </c>
    </row>
    <row r="634" spans="2:6">
      <c r="B634" s="15" t="s">
        <v>527</v>
      </c>
      <c r="C634" s="9" t="s">
        <v>555</v>
      </c>
      <c r="D634" s="9">
        <v>43.54</v>
      </c>
      <c r="E634" s="123">
        <v>9405</v>
      </c>
      <c r="F634" s="19">
        <f t="shared" si="9"/>
        <v>216.00826825907211</v>
      </c>
    </row>
    <row r="635" spans="2:6">
      <c r="B635" s="15" t="s">
        <v>527</v>
      </c>
      <c r="C635" s="9" t="s">
        <v>556</v>
      </c>
      <c r="D635" s="9">
        <v>93.62</v>
      </c>
      <c r="E635" s="123">
        <v>3652</v>
      </c>
      <c r="F635" s="19">
        <f t="shared" si="9"/>
        <v>39.008758812219611</v>
      </c>
    </row>
    <row r="636" spans="2:6" ht="15.75">
      <c r="B636" s="15" t="s">
        <v>527</v>
      </c>
      <c r="C636" s="9" t="s">
        <v>557</v>
      </c>
      <c r="D636" s="9">
        <v>332.91</v>
      </c>
      <c r="E636" s="149">
        <v>20205</v>
      </c>
      <c r="F636" s="19">
        <f t="shared" si="9"/>
        <v>60.69207894025412</v>
      </c>
    </row>
    <row r="637" spans="2:6" ht="15.75">
      <c r="B637" s="15" t="s">
        <v>527</v>
      </c>
      <c r="C637" s="9" t="s">
        <v>558</v>
      </c>
      <c r="D637" s="9">
        <v>114.6</v>
      </c>
      <c r="E637" s="149">
        <v>13743</v>
      </c>
      <c r="F637" s="19">
        <f t="shared" si="9"/>
        <v>119.92146596858639</v>
      </c>
    </row>
    <row r="638" spans="2:6">
      <c r="B638" s="15" t="s">
        <v>527</v>
      </c>
      <c r="C638" s="9" t="s">
        <v>559</v>
      </c>
      <c r="D638" s="9">
        <v>49.28</v>
      </c>
      <c r="E638" s="123">
        <v>5620</v>
      </c>
      <c r="F638" s="19">
        <f t="shared" si="9"/>
        <v>114.04220779220779</v>
      </c>
    </row>
    <row r="639" spans="2:6">
      <c r="B639" s="15" t="s">
        <v>527</v>
      </c>
      <c r="C639" s="9" t="s">
        <v>560</v>
      </c>
      <c r="D639" s="9">
        <v>317.07</v>
      </c>
      <c r="E639" s="123">
        <v>4413</v>
      </c>
      <c r="F639" s="19">
        <f t="shared" si="9"/>
        <v>13.918062257545653</v>
      </c>
    </row>
    <row r="640" spans="2:6">
      <c r="B640" s="15" t="s">
        <v>527</v>
      </c>
      <c r="C640" s="9" t="s">
        <v>561</v>
      </c>
      <c r="D640" s="9">
        <v>186.05</v>
      </c>
      <c r="E640" s="123">
        <v>184826</v>
      </c>
      <c r="F640" s="19">
        <f t="shared" si="9"/>
        <v>993.42112335393711</v>
      </c>
    </row>
    <row r="641" spans="2:6">
      <c r="B641" s="15" t="s">
        <v>527</v>
      </c>
      <c r="C641" s="9" t="s">
        <v>2184</v>
      </c>
      <c r="D641" s="9">
        <v>104.31</v>
      </c>
      <c r="E641" s="123">
        <v>10800</v>
      </c>
      <c r="F641" s="19">
        <f t="shared" si="9"/>
        <v>103.53753235547886</v>
      </c>
    </row>
    <row r="642" spans="2:6">
      <c r="B642" s="15" t="s">
        <v>527</v>
      </c>
      <c r="C642" s="9" t="s">
        <v>562</v>
      </c>
      <c r="D642" s="9">
        <v>328.16</v>
      </c>
      <c r="E642" s="123">
        <v>6180</v>
      </c>
      <c r="F642" s="19">
        <f t="shared" si="9"/>
        <v>18.832276938078984</v>
      </c>
    </row>
    <row r="643" spans="2:6">
      <c r="B643" s="15" t="s">
        <v>527</v>
      </c>
      <c r="C643" s="9" t="s">
        <v>563</v>
      </c>
      <c r="D643" s="9">
        <v>78.38</v>
      </c>
      <c r="E643" s="123">
        <v>6605</v>
      </c>
      <c r="F643" s="19">
        <f t="shared" si="9"/>
        <v>84.268946159734625</v>
      </c>
    </row>
    <row r="644" spans="2:6">
      <c r="B644" s="15" t="s">
        <v>527</v>
      </c>
      <c r="C644" s="9" t="s">
        <v>564</v>
      </c>
      <c r="D644" s="9">
        <v>24.94</v>
      </c>
      <c r="E644" s="123">
        <v>4452</v>
      </c>
      <c r="F644" s="19">
        <f t="shared" si="9"/>
        <v>178.50842020850038</v>
      </c>
    </row>
    <row r="645" spans="2:6">
      <c r="B645" s="15" t="s">
        <v>527</v>
      </c>
      <c r="C645" s="9" t="s">
        <v>565</v>
      </c>
      <c r="D645" s="9">
        <v>570.02</v>
      </c>
      <c r="E645" s="123">
        <v>8279</v>
      </c>
      <c r="F645" s="19">
        <f t="shared" si="9"/>
        <v>14.524051787656575</v>
      </c>
    </row>
    <row r="646" spans="2:6" ht="15.75">
      <c r="B646" s="15" t="s">
        <v>527</v>
      </c>
      <c r="C646" s="9" t="s">
        <v>566</v>
      </c>
      <c r="D646" s="9">
        <v>119.55</v>
      </c>
      <c r="E646" s="149">
        <v>10618</v>
      </c>
      <c r="F646" s="19">
        <f t="shared" si="9"/>
        <v>88.81639481388541</v>
      </c>
    </row>
    <row r="647" spans="2:6">
      <c r="B647" s="15" t="s">
        <v>527</v>
      </c>
      <c r="C647" s="9" t="s">
        <v>567</v>
      </c>
      <c r="D647" s="9">
        <v>329.35</v>
      </c>
      <c r="E647" s="123">
        <v>6483</v>
      </c>
      <c r="F647" s="19">
        <f t="shared" si="9"/>
        <v>19.684226506755731</v>
      </c>
    </row>
    <row r="648" spans="2:6">
      <c r="B648" s="15" t="s">
        <v>527</v>
      </c>
      <c r="C648" s="9" t="s">
        <v>568</v>
      </c>
      <c r="D648" s="9">
        <v>284.61</v>
      </c>
      <c r="E648" s="123">
        <v>10367</v>
      </c>
      <c r="F648" s="19">
        <f t="shared" ref="F648:F711" si="10">E648/D648</f>
        <v>36.425283721583924</v>
      </c>
    </row>
    <row r="649" spans="2:6">
      <c r="B649" s="15" t="s">
        <v>527</v>
      </c>
      <c r="C649" s="9" t="s">
        <v>569</v>
      </c>
      <c r="D649" s="9">
        <v>41.56</v>
      </c>
      <c r="E649" s="123">
        <v>9779</v>
      </c>
      <c r="F649" s="19">
        <f t="shared" si="10"/>
        <v>235.29836381135706</v>
      </c>
    </row>
    <row r="650" spans="2:6">
      <c r="B650" s="15" t="s">
        <v>527</v>
      </c>
      <c r="C650" s="9" t="s">
        <v>570</v>
      </c>
      <c r="D650" s="9">
        <v>145.66999999999999</v>
      </c>
      <c r="E650" s="123">
        <v>10919</v>
      </c>
      <c r="F650" s="19">
        <f t="shared" si="10"/>
        <v>74.95709480332259</v>
      </c>
    </row>
    <row r="651" spans="2:6">
      <c r="B651" s="15" t="s">
        <v>527</v>
      </c>
      <c r="C651" s="9" t="s">
        <v>571</v>
      </c>
      <c r="D651" s="9">
        <v>177.54</v>
      </c>
      <c r="E651" s="123">
        <v>8763</v>
      </c>
      <c r="F651" s="19">
        <f t="shared" si="10"/>
        <v>49.357891179452523</v>
      </c>
    </row>
    <row r="652" spans="2:6">
      <c r="B652" s="15" t="s">
        <v>527</v>
      </c>
      <c r="C652" s="9" t="s">
        <v>572</v>
      </c>
      <c r="D652" s="9">
        <v>212.97</v>
      </c>
      <c r="E652" s="123">
        <v>5187</v>
      </c>
      <c r="F652" s="19">
        <f t="shared" si="10"/>
        <v>24.355543034230173</v>
      </c>
    </row>
    <row r="653" spans="2:6" ht="15.75">
      <c r="B653" s="15" t="s">
        <v>527</v>
      </c>
      <c r="C653" s="9" t="s">
        <v>573</v>
      </c>
      <c r="D653" s="9">
        <v>19.79</v>
      </c>
      <c r="E653" s="149">
        <v>35933</v>
      </c>
      <c r="F653" s="19">
        <f t="shared" si="10"/>
        <v>1815.7150075795857</v>
      </c>
    </row>
    <row r="654" spans="2:6">
      <c r="B654" s="15" t="s">
        <v>527</v>
      </c>
      <c r="C654" s="9" t="s">
        <v>389</v>
      </c>
      <c r="D654" s="9">
        <v>85.9</v>
      </c>
      <c r="E654" s="123">
        <v>4815</v>
      </c>
      <c r="F654" s="19">
        <f t="shared" si="10"/>
        <v>56.05355064027939</v>
      </c>
    </row>
    <row r="655" spans="2:6">
      <c r="B655" s="15" t="s">
        <v>527</v>
      </c>
      <c r="C655" s="9" t="s">
        <v>2185</v>
      </c>
      <c r="D655" s="9">
        <v>13.06</v>
      </c>
      <c r="E655" s="123">
        <v>5309</v>
      </c>
      <c r="F655" s="19">
        <f t="shared" si="10"/>
        <v>406.50842266462479</v>
      </c>
    </row>
    <row r="656" spans="2:6">
      <c r="B656" s="15" t="s">
        <v>527</v>
      </c>
      <c r="C656" s="9" t="s">
        <v>19</v>
      </c>
      <c r="D656" s="9">
        <v>162.1</v>
      </c>
      <c r="E656" s="123">
        <v>2228</v>
      </c>
      <c r="F656" s="19">
        <f t="shared" si="10"/>
        <v>13.744602097470697</v>
      </c>
    </row>
    <row r="657" spans="2:6">
      <c r="B657" s="15" t="s">
        <v>527</v>
      </c>
      <c r="C657" s="9" t="s">
        <v>574</v>
      </c>
      <c r="D657" s="9">
        <v>148.44</v>
      </c>
      <c r="E657" s="123">
        <v>11377</v>
      </c>
      <c r="F657" s="19">
        <f t="shared" si="10"/>
        <v>76.643761789275132</v>
      </c>
    </row>
    <row r="658" spans="2:6">
      <c r="B658" s="15" t="s">
        <v>527</v>
      </c>
      <c r="C658" s="9" t="s">
        <v>575</v>
      </c>
      <c r="D658" s="9">
        <v>57.6</v>
      </c>
      <c r="E658" s="123">
        <v>4661</v>
      </c>
      <c r="F658" s="19">
        <f t="shared" si="10"/>
        <v>80.920138888888886</v>
      </c>
    </row>
    <row r="659" spans="2:6">
      <c r="B659" s="15" t="s">
        <v>527</v>
      </c>
      <c r="C659" s="9" t="s">
        <v>576</v>
      </c>
      <c r="D659" s="9">
        <v>243.45</v>
      </c>
      <c r="E659" s="123">
        <v>7030</v>
      </c>
      <c r="F659" s="19">
        <f t="shared" si="10"/>
        <v>28.876566029985625</v>
      </c>
    </row>
    <row r="660" spans="2:6" ht="15.75">
      <c r="B660" s="15" t="s">
        <v>527</v>
      </c>
      <c r="C660" s="9" t="s">
        <v>577</v>
      </c>
      <c r="D660" s="9">
        <v>76.2</v>
      </c>
      <c r="E660" s="149">
        <v>8113</v>
      </c>
      <c r="F660" s="19">
        <f t="shared" si="10"/>
        <v>106.46981627296587</v>
      </c>
    </row>
    <row r="661" spans="2:6">
      <c r="B661" s="15" t="s">
        <v>527</v>
      </c>
      <c r="C661" s="9" t="s">
        <v>578</v>
      </c>
      <c r="D661" s="9">
        <v>119.94</v>
      </c>
      <c r="E661" s="123">
        <v>15502</v>
      </c>
      <c r="F661" s="19">
        <f t="shared" si="10"/>
        <v>129.24795731198932</v>
      </c>
    </row>
    <row r="662" spans="2:6" ht="15.75">
      <c r="B662" s="15" t="s">
        <v>527</v>
      </c>
      <c r="C662" s="9" t="s">
        <v>579</v>
      </c>
      <c r="D662" s="9">
        <v>106.68</v>
      </c>
      <c r="E662" s="149">
        <v>8763</v>
      </c>
      <c r="F662" s="19">
        <f t="shared" si="10"/>
        <v>82.142857142857139</v>
      </c>
    </row>
    <row r="663" spans="2:6" ht="15.75">
      <c r="B663" s="15" t="s">
        <v>527</v>
      </c>
      <c r="C663" s="9" t="s">
        <v>249</v>
      </c>
      <c r="D663" s="9">
        <v>174.96</v>
      </c>
      <c r="E663" s="149">
        <v>6231</v>
      </c>
      <c r="F663" s="19">
        <f t="shared" si="10"/>
        <v>35.613854595336072</v>
      </c>
    </row>
    <row r="664" spans="2:6">
      <c r="B664" s="15" t="s">
        <v>527</v>
      </c>
      <c r="C664" s="9" t="s">
        <v>580</v>
      </c>
      <c r="D664" s="9">
        <v>172.59</v>
      </c>
      <c r="E664" s="123">
        <v>6621</v>
      </c>
      <c r="F664" s="19">
        <f t="shared" si="10"/>
        <v>38.362593429515037</v>
      </c>
    </row>
    <row r="665" spans="2:6">
      <c r="B665" s="15" t="s">
        <v>527</v>
      </c>
      <c r="C665" s="9" t="s">
        <v>581</v>
      </c>
      <c r="D665" s="9">
        <v>97.38</v>
      </c>
      <c r="E665" s="123">
        <v>10632</v>
      </c>
      <c r="F665" s="19">
        <f t="shared" si="10"/>
        <v>109.18052988293284</v>
      </c>
    </row>
    <row r="666" spans="2:6">
      <c r="B666" s="15" t="s">
        <v>527</v>
      </c>
      <c r="C666" s="9" t="s">
        <v>582</v>
      </c>
      <c r="D666" s="9">
        <v>128.85</v>
      </c>
      <c r="E666" s="123">
        <v>10245</v>
      </c>
      <c r="F666" s="19">
        <f t="shared" si="10"/>
        <v>79.511059371362052</v>
      </c>
    </row>
    <row r="667" spans="2:6">
      <c r="B667" s="15" t="s">
        <v>527</v>
      </c>
      <c r="C667" s="9" t="s">
        <v>583</v>
      </c>
      <c r="D667" s="9">
        <v>56.8</v>
      </c>
      <c r="E667" s="123">
        <v>11040</v>
      </c>
      <c r="F667" s="19">
        <f t="shared" si="10"/>
        <v>194.36619718309859</v>
      </c>
    </row>
    <row r="668" spans="2:6">
      <c r="B668" s="15" t="s">
        <v>527</v>
      </c>
      <c r="C668" s="9" t="s">
        <v>584</v>
      </c>
      <c r="D668" s="9">
        <v>13.06</v>
      </c>
      <c r="E668" s="123">
        <v>6517</v>
      </c>
      <c r="F668" s="19">
        <f t="shared" si="10"/>
        <v>499.00459418070443</v>
      </c>
    </row>
    <row r="669" spans="2:6">
      <c r="B669" s="15" t="s">
        <v>527</v>
      </c>
      <c r="C669" s="9" t="s">
        <v>585</v>
      </c>
      <c r="D669" s="9">
        <v>39.19</v>
      </c>
      <c r="E669" s="123">
        <v>5012</v>
      </c>
      <c r="F669" s="19">
        <f t="shared" si="10"/>
        <v>127.88976779790764</v>
      </c>
    </row>
    <row r="670" spans="2:6">
      <c r="B670" s="15" t="s">
        <v>527</v>
      </c>
      <c r="C670" s="9" t="s">
        <v>586</v>
      </c>
      <c r="D670" s="9">
        <v>157.35</v>
      </c>
      <c r="E670" s="123">
        <v>5435</v>
      </c>
      <c r="F670" s="19">
        <f t="shared" si="10"/>
        <v>34.540832538925962</v>
      </c>
    </row>
    <row r="671" spans="2:6">
      <c r="B671" s="15" t="s">
        <v>527</v>
      </c>
      <c r="C671" s="9" t="s">
        <v>1558</v>
      </c>
      <c r="D671" s="9">
        <v>14.45</v>
      </c>
      <c r="E671" s="123">
        <v>5017</v>
      </c>
      <c r="F671" s="19">
        <f t="shared" si="10"/>
        <v>347.19723183391005</v>
      </c>
    </row>
    <row r="672" spans="2:6">
      <c r="B672" s="15" t="s">
        <v>527</v>
      </c>
      <c r="C672" s="9" t="s">
        <v>2186</v>
      </c>
      <c r="D672" s="9">
        <v>13.46</v>
      </c>
      <c r="E672" s="123">
        <v>9835</v>
      </c>
      <c r="F672" s="19">
        <f t="shared" si="10"/>
        <v>730.68350668647838</v>
      </c>
    </row>
    <row r="673" spans="2:6" ht="15.75">
      <c r="B673" s="15" t="s">
        <v>527</v>
      </c>
      <c r="C673" s="9" t="s">
        <v>587</v>
      </c>
      <c r="D673" s="9">
        <v>750.73</v>
      </c>
      <c r="E673" s="149">
        <v>18514</v>
      </c>
      <c r="F673" s="19">
        <f t="shared" si="10"/>
        <v>24.661329639151226</v>
      </c>
    </row>
    <row r="674" spans="2:6">
      <c r="B674" s="15" t="s">
        <v>527</v>
      </c>
      <c r="C674" s="9" t="s">
        <v>588</v>
      </c>
      <c r="D674" s="9">
        <v>57.79</v>
      </c>
      <c r="E674" s="123">
        <v>3775</v>
      </c>
      <c r="F674" s="19">
        <f t="shared" si="10"/>
        <v>65.322720193805154</v>
      </c>
    </row>
    <row r="675" spans="2:6" ht="15.75">
      <c r="B675" s="15" t="s">
        <v>527</v>
      </c>
      <c r="C675" s="9" t="s">
        <v>2187</v>
      </c>
      <c r="D675" s="9">
        <v>27.71</v>
      </c>
      <c r="E675" s="149">
        <v>2658</v>
      </c>
      <c r="F675" s="19">
        <f t="shared" si="10"/>
        <v>95.922049801515698</v>
      </c>
    </row>
    <row r="676" spans="2:6">
      <c r="B676" s="15" t="s">
        <v>527</v>
      </c>
      <c r="C676" s="9" t="s">
        <v>589</v>
      </c>
      <c r="D676" s="9">
        <v>56.8</v>
      </c>
      <c r="E676" s="123">
        <v>3973</v>
      </c>
      <c r="F676" s="19">
        <f t="shared" si="10"/>
        <v>69.947183098591552</v>
      </c>
    </row>
    <row r="677" spans="2:6" ht="15.75">
      <c r="B677" s="15" t="s">
        <v>527</v>
      </c>
      <c r="C677" s="9" t="s">
        <v>204</v>
      </c>
      <c r="D677" s="9">
        <v>100.35</v>
      </c>
      <c r="E677" s="149">
        <v>13126</v>
      </c>
      <c r="F677" s="19">
        <f t="shared" si="10"/>
        <v>130.80219232685602</v>
      </c>
    </row>
    <row r="678" spans="2:6">
      <c r="B678" s="15" t="s">
        <v>527</v>
      </c>
      <c r="C678" s="9" t="s">
        <v>590</v>
      </c>
      <c r="D678" s="9">
        <v>117.76</v>
      </c>
      <c r="E678" s="123">
        <v>12714</v>
      </c>
      <c r="F678" s="19">
        <f t="shared" si="10"/>
        <v>107.96535326086956</v>
      </c>
    </row>
    <row r="679" spans="2:6">
      <c r="B679" s="15" t="s">
        <v>527</v>
      </c>
      <c r="C679" s="9" t="s">
        <v>591</v>
      </c>
      <c r="D679" s="9">
        <v>772.3</v>
      </c>
      <c r="E679" s="123">
        <v>6410</v>
      </c>
      <c r="F679" s="19">
        <f t="shared" si="10"/>
        <v>8.2998834649747515</v>
      </c>
    </row>
    <row r="680" spans="2:6">
      <c r="B680" s="15" t="s">
        <v>527</v>
      </c>
      <c r="C680" s="9" t="s">
        <v>592</v>
      </c>
      <c r="D680" s="9">
        <v>147.06</v>
      </c>
      <c r="E680" s="123">
        <v>6242</v>
      </c>
      <c r="F680" s="19">
        <f t="shared" si="10"/>
        <v>42.445260437916495</v>
      </c>
    </row>
    <row r="681" spans="2:6">
      <c r="B681" s="15" t="s">
        <v>527</v>
      </c>
      <c r="C681" s="9" t="s">
        <v>593</v>
      </c>
      <c r="D681" s="9">
        <v>754.09</v>
      </c>
      <c r="E681" s="123">
        <v>5613</v>
      </c>
      <c r="F681" s="19">
        <f t="shared" si="10"/>
        <v>7.4434086117041733</v>
      </c>
    </row>
    <row r="682" spans="2:6">
      <c r="B682" s="15" t="s">
        <v>527</v>
      </c>
      <c r="C682" s="9" t="s">
        <v>594</v>
      </c>
      <c r="D682" s="9">
        <v>79.959999999999994</v>
      </c>
      <c r="E682" s="123">
        <v>12080</v>
      </c>
      <c r="F682" s="19">
        <f t="shared" si="10"/>
        <v>151.07553776888446</v>
      </c>
    </row>
    <row r="683" spans="2:6">
      <c r="B683" s="15" t="s">
        <v>527</v>
      </c>
      <c r="C683" s="9" t="s">
        <v>595</v>
      </c>
      <c r="D683" s="9">
        <v>147.85</v>
      </c>
      <c r="E683" s="123">
        <v>12028</v>
      </c>
      <c r="F683" s="19">
        <f t="shared" si="10"/>
        <v>81.352722353736894</v>
      </c>
    </row>
    <row r="684" spans="2:6">
      <c r="B684" s="15" t="s">
        <v>527</v>
      </c>
      <c r="C684" s="9" t="s">
        <v>596</v>
      </c>
      <c r="D684" s="9">
        <v>298.47000000000003</v>
      </c>
      <c r="E684" s="123">
        <v>8883</v>
      </c>
      <c r="F684" s="19">
        <f t="shared" si="10"/>
        <v>29.761785104030555</v>
      </c>
    </row>
    <row r="685" spans="2:6">
      <c r="B685" s="15" t="s">
        <v>527</v>
      </c>
      <c r="C685" s="9" t="s">
        <v>2188</v>
      </c>
      <c r="D685" s="9">
        <v>515.99</v>
      </c>
      <c r="E685" s="123">
        <v>18783</v>
      </c>
      <c r="F685" s="19">
        <f t="shared" si="10"/>
        <v>36.401868253260723</v>
      </c>
    </row>
    <row r="686" spans="2:6">
      <c r="B686" s="15" t="s">
        <v>527</v>
      </c>
      <c r="C686" s="9" t="s">
        <v>597</v>
      </c>
      <c r="D686" s="9">
        <v>182.29</v>
      </c>
      <c r="E686" s="123">
        <v>7811</v>
      </c>
      <c r="F686" s="19">
        <f t="shared" si="10"/>
        <v>42.849306050798184</v>
      </c>
    </row>
    <row r="687" spans="2:6">
      <c r="B687" s="15" t="s">
        <v>527</v>
      </c>
      <c r="C687" s="9" t="s">
        <v>598</v>
      </c>
      <c r="D687" s="9">
        <v>423.16</v>
      </c>
      <c r="E687" s="123">
        <v>9473</v>
      </c>
      <c r="F687" s="19">
        <f t="shared" si="10"/>
        <v>22.386331411286509</v>
      </c>
    </row>
    <row r="688" spans="2:6">
      <c r="B688" s="15" t="s">
        <v>527</v>
      </c>
      <c r="C688" s="9" t="s">
        <v>599</v>
      </c>
      <c r="D688" s="9">
        <v>44.53</v>
      </c>
      <c r="E688" s="123">
        <v>2160</v>
      </c>
      <c r="F688" s="19">
        <f t="shared" si="10"/>
        <v>48.506624747361329</v>
      </c>
    </row>
    <row r="689" spans="2:6" ht="15.75">
      <c r="B689" s="15" t="s">
        <v>527</v>
      </c>
      <c r="C689" s="9" t="s">
        <v>2189</v>
      </c>
      <c r="D689" s="9">
        <v>122.51</v>
      </c>
      <c r="E689" s="149">
        <v>9595</v>
      </c>
      <c r="F689" s="19">
        <f t="shared" si="10"/>
        <v>78.320137131662719</v>
      </c>
    </row>
    <row r="690" spans="2:6" ht="15.75">
      <c r="B690" s="15" t="s">
        <v>527</v>
      </c>
      <c r="C690" s="9" t="s">
        <v>600</v>
      </c>
      <c r="D690" s="9">
        <v>32.659999999999997</v>
      </c>
      <c r="E690" s="149">
        <v>4782</v>
      </c>
      <c r="F690" s="19">
        <f t="shared" si="10"/>
        <v>146.4176362522964</v>
      </c>
    </row>
    <row r="691" spans="2:6" ht="15.75">
      <c r="B691" s="15" t="s">
        <v>527</v>
      </c>
      <c r="C691" s="9" t="s">
        <v>601</v>
      </c>
      <c r="D691" s="9">
        <v>75.41</v>
      </c>
      <c r="E691" s="149">
        <v>18148</v>
      </c>
      <c r="F691" s="19">
        <f t="shared" si="10"/>
        <v>240.65773770057024</v>
      </c>
    </row>
    <row r="692" spans="2:6">
      <c r="B692" s="15" t="s">
        <v>527</v>
      </c>
      <c r="C692" s="9" t="s">
        <v>602</v>
      </c>
      <c r="D692" s="9">
        <v>128.06</v>
      </c>
      <c r="E692" s="123">
        <v>10272</v>
      </c>
      <c r="F692" s="19">
        <f t="shared" si="10"/>
        <v>80.212400437295017</v>
      </c>
    </row>
    <row r="693" spans="2:6">
      <c r="B693" s="15" t="s">
        <v>527</v>
      </c>
      <c r="C693" s="9" t="s">
        <v>603</v>
      </c>
      <c r="D693" s="9">
        <v>51.06</v>
      </c>
      <c r="E693" s="123">
        <v>30839</v>
      </c>
      <c r="F693" s="19">
        <f t="shared" si="10"/>
        <v>603.97571484527998</v>
      </c>
    </row>
    <row r="694" spans="2:6">
      <c r="B694" s="15" t="s">
        <v>527</v>
      </c>
      <c r="C694" s="9" t="s">
        <v>604</v>
      </c>
      <c r="D694" s="9">
        <v>236.72</v>
      </c>
      <c r="E694" s="123">
        <v>10277</v>
      </c>
      <c r="F694" s="19">
        <f t="shared" si="10"/>
        <v>43.414160189253124</v>
      </c>
    </row>
    <row r="695" spans="2:6" ht="15.75">
      <c r="B695" s="15" t="s">
        <v>527</v>
      </c>
      <c r="C695" s="9" t="s">
        <v>605</v>
      </c>
      <c r="D695" s="9">
        <v>130.63</v>
      </c>
      <c r="E695" s="149">
        <v>4019</v>
      </c>
      <c r="F695" s="19">
        <f t="shared" si="10"/>
        <v>30.766286457934626</v>
      </c>
    </row>
    <row r="696" spans="2:6">
      <c r="B696" s="15" t="s">
        <v>527</v>
      </c>
      <c r="C696" s="9" t="s">
        <v>606</v>
      </c>
      <c r="D696" s="9">
        <v>187.04</v>
      </c>
      <c r="E696" s="123">
        <v>6884</v>
      </c>
      <c r="F696" s="19">
        <f t="shared" si="10"/>
        <v>36.804961505560307</v>
      </c>
    </row>
    <row r="697" spans="2:6">
      <c r="B697" s="15" t="s">
        <v>527</v>
      </c>
      <c r="C697" s="9" t="s">
        <v>607</v>
      </c>
      <c r="D697" s="9">
        <v>24.15</v>
      </c>
      <c r="E697" s="123">
        <v>16137</v>
      </c>
      <c r="F697" s="19">
        <f t="shared" si="10"/>
        <v>668.19875776397521</v>
      </c>
    </row>
    <row r="698" spans="2:6">
      <c r="B698" s="15" t="s">
        <v>527</v>
      </c>
      <c r="C698" s="9" t="s">
        <v>608</v>
      </c>
      <c r="D698" s="9">
        <v>460.17</v>
      </c>
      <c r="E698" s="123">
        <v>14847</v>
      </c>
      <c r="F698" s="19">
        <f t="shared" si="10"/>
        <v>32.264163244018512</v>
      </c>
    </row>
    <row r="699" spans="2:6">
      <c r="B699" s="15" t="s">
        <v>527</v>
      </c>
      <c r="C699" s="9" t="s">
        <v>609</v>
      </c>
      <c r="D699" s="9">
        <v>25.93</v>
      </c>
      <c r="E699" s="123">
        <v>4326</v>
      </c>
      <c r="F699" s="19">
        <f t="shared" si="10"/>
        <v>166.83378326263016</v>
      </c>
    </row>
    <row r="700" spans="2:6">
      <c r="B700" s="15" t="s">
        <v>527</v>
      </c>
      <c r="C700" s="9" t="s">
        <v>610</v>
      </c>
      <c r="D700" s="9">
        <v>177.14</v>
      </c>
      <c r="E700" s="123">
        <v>4631</v>
      </c>
      <c r="F700" s="19">
        <f t="shared" si="10"/>
        <v>26.143163599412897</v>
      </c>
    </row>
    <row r="701" spans="2:6">
      <c r="B701" s="15" t="s">
        <v>527</v>
      </c>
      <c r="C701" s="9" t="s">
        <v>611</v>
      </c>
      <c r="D701" s="9">
        <v>226.82</v>
      </c>
      <c r="E701" s="123">
        <v>7901</v>
      </c>
      <c r="F701" s="19">
        <f t="shared" si="10"/>
        <v>34.833788907503745</v>
      </c>
    </row>
    <row r="702" spans="2:6">
      <c r="B702" s="15" t="s">
        <v>527</v>
      </c>
      <c r="C702" s="9" t="s">
        <v>612</v>
      </c>
      <c r="D702" s="9">
        <v>263.04000000000002</v>
      </c>
      <c r="E702" s="123">
        <v>4323</v>
      </c>
      <c r="F702" s="19">
        <f t="shared" si="10"/>
        <v>16.434762773722625</v>
      </c>
    </row>
    <row r="703" spans="2:6">
      <c r="B703" s="15" t="s">
        <v>527</v>
      </c>
      <c r="C703" s="9" t="s">
        <v>613</v>
      </c>
      <c r="D703" s="9">
        <v>89.26</v>
      </c>
      <c r="E703" s="123">
        <v>4689</v>
      </c>
      <c r="F703" s="19">
        <f t="shared" si="10"/>
        <v>52.531929195608335</v>
      </c>
    </row>
    <row r="704" spans="2:6">
      <c r="B704" s="15" t="s">
        <v>527</v>
      </c>
      <c r="C704" s="9" t="s">
        <v>614</v>
      </c>
      <c r="D704" s="9">
        <v>661.66</v>
      </c>
      <c r="E704" s="123">
        <v>5963</v>
      </c>
      <c r="F704" s="19">
        <f t="shared" si="10"/>
        <v>9.0121814829368567</v>
      </c>
    </row>
    <row r="705" spans="2:6">
      <c r="B705" s="15" t="s">
        <v>527</v>
      </c>
      <c r="C705" s="9" t="s">
        <v>1978</v>
      </c>
      <c r="D705" s="9">
        <v>372.49</v>
      </c>
      <c r="E705" s="123">
        <v>7688</v>
      </c>
      <c r="F705" s="19">
        <f t="shared" si="10"/>
        <v>20.639480254503475</v>
      </c>
    </row>
    <row r="706" spans="2:6">
      <c r="B706" s="15" t="s">
        <v>527</v>
      </c>
      <c r="C706" s="9" t="s">
        <v>615</v>
      </c>
      <c r="D706" s="9">
        <v>100.35</v>
      </c>
      <c r="E706" s="123">
        <v>3101</v>
      </c>
      <c r="F706" s="19">
        <f t="shared" si="10"/>
        <v>30.901843547583461</v>
      </c>
    </row>
    <row r="707" spans="2:6">
      <c r="B707" s="15" t="s">
        <v>527</v>
      </c>
      <c r="C707" s="9" t="s">
        <v>616</v>
      </c>
      <c r="D707" s="9">
        <v>25.53</v>
      </c>
      <c r="E707" s="123">
        <v>3987</v>
      </c>
      <c r="F707" s="19">
        <f t="shared" si="10"/>
        <v>156.16921269095181</v>
      </c>
    </row>
    <row r="708" spans="2:6">
      <c r="B708" s="15" t="s">
        <v>527</v>
      </c>
      <c r="C708" s="9" t="s">
        <v>617</v>
      </c>
      <c r="D708" s="9">
        <v>92.43</v>
      </c>
      <c r="E708" s="123">
        <v>10406</v>
      </c>
      <c r="F708" s="19">
        <f t="shared" si="10"/>
        <v>112.58249486097587</v>
      </c>
    </row>
    <row r="709" spans="2:6">
      <c r="B709" s="15" t="s">
        <v>527</v>
      </c>
      <c r="C709" s="9" t="s">
        <v>2190</v>
      </c>
      <c r="D709" s="9">
        <v>372.3</v>
      </c>
      <c r="E709" s="123">
        <v>10659</v>
      </c>
      <c r="F709" s="19">
        <f t="shared" si="10"/>
        <v>28.63013698630137</v>
      </c>
    </row>
    <row r="710" spans="2:6">
      <c r="B710" s="15" t="s">
        <v>527</v>
      </c>
      <c r="C710" s="9" t="s">
        <v>2191</v>
      </c>
      <c r="D710" s="9">
        <v>377.05</v>
      </c>
      <c r="E710" s="123">
        <v>7826</v>
      </c>
      <c r="F710" s="19">
        <f t="shared" si="10"/>
        <v>20.755867922026255</v>
      </c>
    </row>
    <row r="711" spans="2:6">
      <c r="B711" s="15" t="s">
        <v>527</v>
      </c>
      <c r="C711" s="9" t="s">
        <v>618</v>
      </c>
      <c r="D711" s="9">
        <v>244.24</v>
      </c>
      <c r="E711" s="123">
        <v>5217</v>
      </c>
      <c r="F711" s="19">
        <f t="shared" si="10"/>
        <v>21.360137569603669</v>
      </c>
    </row>
    <row r="712" spans="2:6">
      <c r="B712" s="15" t="s">
        <v>527</v>
      </c>
      <c r="C712" s="9" t="s">
        <v>619</v>
      </c>
      <c r="D712" s="9">
        <v>190.2</v>
      </c>
      <c r="E712" s="123">
        <v>3532</v>
      </c>
      <c r="F712" s="19">
        <f t="shared" ref="F712:F775" si="11">E712/D712</f>
        <v>18.569926393270244</v>
      </c>
    </row>
    <row r="713" spans="2:6">
      <c r="B713" s="15" t="s">
        <v>527</v>
      </c>
      <c r="C713" s="9" t="s">
        <v>686</v>
      </c>
      <c r="D713" s="9">
        <v>417.62</v>
      </c>
      <c r="E713" s="123">
        <v>5678</v>
      </c>
      <c r="F713" s="19">
        <f t="shared" si="11"/>
        <v>13.596092141180979</v>
      </c>
    </row>
    <row r="714" spans="2:6">
      <c r="B714" s="15" t="s">
        <v>527</v>
      </c>
      <c r="C714" s="9" t="s">
        <v>620</v>
      </c>
      <c r="D714" s="9">
        <v>123.9</v>
      </c>
      <c r="E714" s="123">
        <v>14331</v>
      </c>
      <c r="F714" s="19">
        <f t="shared" si="11"/>
        <v>115.66585956416465</v>
      </c>
    </row>
    <row r="715" spans="2:6">
      <c r="B715" s="15" t="s">
        <v>527</v>
      </c>
      <c r="C715" s="9" t="s">
        <v>621</v>
      </c>
      <c r="D715" s="9">
        <v>62.94</v>
      </c>
      <c r="E715" s="123">
        <v>15826</v>
      </c>
      <c r="F715" s="19">
        <f t="shared" si="11"/>
        <v>251.44582141722276</v>
      </c>
    </row>
    <row r="716" spans="2:6">
      <c r="B716" s="15" t="s">
        <v>527</v>
      </c>
      <c r="C716" s="9" t="s">
        <v>622</v>
      </c>
      <c r="D716" s="9">
        <v>345.18</v>
      </c>
      <c r="E716" s="123">
        <v>15210</v>
      </c>
      <c r="F716" s="19">
        <f t="shared" si="11"/>
        <v>44.063966626108119</v>
      </c>
    </row>
    <row r="717" spans="2:6">
      <c r="B717" s="15" t="s">
        <v>527</v>
      </c>
      <c r="C717" s="9" t="s">
        <v>234</v>
      </c>
      <c r="D717" s="9">
        <v>72.239999999999995</v>
      </c>
      <c r="E717" s="123">
        <v>9927</v>
      </c>
      <c r="F717" s="19">
        <f t="shared" si="11"/>
        <v>137.4169435215947</v>
      </c>
    </row>
    <row r="718" spans="2:6">
      <c r="B718" s="15" t="s">
        <v>527</v>
      </c>
      <c r="C718" s="9" t="s">
        <v>2192</v>
      </c>
      <c r="D718" s="9">
        <v>644.84</v>
      </c>
      <c r="E718" s="123">
        <v>4854</v>
      </c>
      <c r="F718" s="19">
        <f t="shared" si="11"/>
        <v>7.527448669437379</v>
      </c>
    </row>
    <row r="719" spans="2:6">
      <c r="B719" s="15" t="s">
        <v>527</v>
      </c>
      <c r="C719" s="9" t="s">
        <v>623</v>
      </c>
      <c r="D719" s="9">
        <v>94.81</v>
      </c>
      <c r="E719" s="123">
        <v>6516</v>
      </c>
      <c r="F719" s="19">
        <f t="shared" si="11"/>
        <v>68.726927539289107</v>
      </c>
    </row>
    <row r="720" spans="2:6">
      <c r="B720" s="15" t="s">
        <v>527</v>
      </c>
      <c r="C720" s="9" t="s">
        <v>624</v>
      </c>
      <c r="D720" s="9">
        <v>187.83</v>
      </c>
      <c r="E720" s="123">
        <v>15522</v>
      </c>
      <c r="F720" s="19">
        <f t="shared" si="11"/>
        <v>82.638556141191501</v>
      </c>
    </row>
    <row r="721" spans="2:6">
      <c r="B721" s="15" t="s">
        <v>18</v>
      </c>
      <c r="C721" s="9" t="s">
        <v>625</v>
      </c>
      <c r="D721" s="9">
        <v>372</v>
      </c>
      <c r="E721" s="123">
        <v>10069</v>
      </c>
      <c r="F721" s="19">
        <f t="shared" si="11"/>
        <v>27.067204301075268</v>
      </c>
    </row>
    <row r="722" spans="2:6">
      <c r="B722" s="15" t="s">
        <v>18</v>
      </c>
      <c r="C722" s="9" t="s">
        <v>626</v>
      </c>
      <c r="D722" s="9">
        <v>844</v>
      </c>
      <c r="E722" s="151">
        <v>8004</v>
      </c>
      <c r="F722" s="19">
        <f t="shared" si="11"/>
        <v>9.4834123222748818</v>
      </c>
    </row>
    <row r="723" spans="2:6">
      <c r="B723" s="15" t="s">
        <v>18</v>
      </c>
      <c r="C723" s="9" t="s">
        <v>627</v>
      </c>
      <c r="D723" s="9">
        <v>231</v>
      </c>
      <c r="E723" s="151">
        <v>4664</v>
      </c>
      <c r="F723" s="19">
        <f t="shared" si="11"/>
        <v>20.19047619047619</v>
      </c>
    </row>
    <row r="724" spans="2:6">
      <c r="B724" s="15" t="s">
        <v>18</v>
      </c>
      <c r="C724" s="9" t="s">
        <v>628</v>
      </c>
      <c r="D724" s="9">
        <v>221</v>
      </c>
      <c r="E724" s="151">
        <v>8868</v>
      </c>
      <c r="F724" s="19">
        <f t="shared" si="11"/>
        <v>40.126696832579185</v>
      </c>
    </row>
    <row r="725" spans="2:6" ht="15.75">
      <c r="B725" s="15" t="s">
        <v>18</v>
      </c>
      <c r="C725" s="9" t="s">
        <v>2193</v>
      </c>
      <c r="D725" s="9">
        <v>191</v>
      </c>
      <c r="E725" s="149">
        <v>8862</v>
      </c>
      <c r="F725" s="19">
        <f t="shared" si="11"/>
        <v>46.397905759162306</v>
      </c>
    </row>
    <row r="726" spans="2:6">
      <c r="B726" s="15" t="s">
        <v>18</v>
      </c>
      <c r="C726" s="9" t="s">
        <v>629</v>
      </c>
      <c r="D726" s="9">
        <v>2332</v>
      </c>
      <c r="E726" s="151">
        <v>7480</v>
      </c>
      <c r="F726" s="19">
        <f t="shared" si="11"/>
        <v>3.2075471698113209</v>
      </c>
    </row>
    <row r="727" spans="2:6" ht="15.75">
      <c r="B727" s="15" t="s">
        <v>18</v>
      </c>
      <c r="C727" s="9" t="s">
        <v>2194</v>
      </c>
      <c r="D727" s="9">
        <v>110</v>
      </c>
      <c r="E727" s="149">
        <v>3001</v>
      </c>
      <c r="F727" s="19">
        <f t="shared" si="11"/>
        <v>27.281818181818181</v>
      </c>
    </row>
    <row r="728" spans="2:6">
      <c r="B728" s="15" t="s">
        <v>18</v>
      </c>
      <c r="C728" s="9" t="s">
        <v>630</v>
      </c>
      <c r="D728" s="9">
        <v>2674</v>
      </c>
      <c r="E728" s="151">
        <v>6392</v>
      </c>
      <c r="F728" s="19">
        <f t="shared" si="11"/>
        <v>2.3904263275991027</v>
      </c>
    </row>
    <row r="729" spans="2:6">
      <c r="B729" s="15" t="s">
        <v>18</v>
      </c>
      <c r="C729" s="9" t="s">
        <v>631</v>
      </c>
      <c r="D729" s="9">
        <v>1196</v>
      </c>
      <c r="E729" s="151">
        <v>15953</v>
      </c>
      <c r="F729" s="19">
        <f t="shared" si="11"/>
        <v>13.338628762541806</v>
      </c>
    </row>
    <row r="730" spans="2:6">
      <c r="B730" s="15" t="s">
        <v>18</v>
      </c>
      <c r="C730" s="9" t="s">
        <v>632</v>
      </c>
      <c r="D730" s="9">
        <v>5056</v>
      </c>
      <c r="E730" s="151">
        <v>11808</v>
      </c>
      <c r="F730" s="19">
        <f t="shared" si="11"/>
        <v>2.3354430379746836</v>
      </c>
    </row>
    <row r="731" spans="2:6">
      <c r="B731" s="15" t="s">
        <v>18</v>
      </c>
      <c r="C731" s="9" t="s">
        <v>633</v>
      </c>
      <c r="D731" s="9">
        <v>1206</v>
      </c>
      <c r="E731" s="151">
        <v>3314</v>
      </c>
      <c r="F731" s="19">
        <f t="shared" si="11"/>
        <v>2.7479270315091209</v>
      </c>
    </row>
    <row r="732" spans="2:6">
      <c r="B732" s="15" t="s">
        <v>18</v>
      </c>
      <c r="C732" s="9" t="s">
        <v>634</v>
      </c>
      <c r="D732" s="9">
        <v>372</v>
      </c>
      <c r="E732" s="151">
        <v>4940</v>
      </c>
      <c r="F732" s="19">
        <f t="shared" si="11"/>
        <v>13.279569892473118</v>
      </c>
    </row>
    <row r="733" spans="2:6">
      <c r="B733" s="15" t="s">
        <v>18</v>
      </c>
      <c r="C733" s="9" t="s">
        <v>635</v>
      </c>
      <c r="D733" s="9">
        <v>121</v>
      </c>
      <c r="E733" s="151">
        <v>3849</v>
      </c>
      <c r="F733" s="19">
        <f t="shared" si="11"/>
        <v>31.809917355371901</v>
      </c>
    </row>
    <row r="734" spans="2:6">
      <c r="B734" s="15" t="s">
        <v>18</v>
      </c>
      <c r="C734" s="9" t="s">
        <v>636</v>
      </c>
      <c r="D734" s="9">
        <v>201</v>
      </c>
      <c r="E734" s="151">
        <v>7229</v>
      </c>
      <c r="F734" s="19">
        <f t="shared" si="11"/>
        <v>35.965174129353237</v>
      </c>
    </row>
    <row r="735" spans="2:6" ht="15.75">
      <c r="B735" s="15" t="s">
        <v>18</v>
      </c>
      <c r="C735" s="9" t="s">
        <v>2195</v>
      </c>
      <c r="D735" s="9">
        <v>191</v>
      </c>
      <c r="E735" s="149">
        <v>6011</v>
      </c>
      <c r="F735" s="19">
        <f t="shared" si="11"/>
        <v>31.471204188481675</v>
      </c>
    </row>
    <row r="736" spans="2:6">
      <c r="B736" s="15" t="s">
        <v>18</v>
      </c>
      <c r="C736" s="9" t="s">
        <v>637</v>
      </c>
      <c r="D736" s="9">
        <v>151</v>
      </c>
      <c r="E736" s="151">
        <v>4085</v>
      </c>
      <c r="F736" s="19">
        <f t="shared" si="11"/>
        <v>27.05298013245033</v>
      </c>
    </row>
    <row r="737" spans="2:6" ht="15.75">
      <c r="B737" s="15" t="s">
        <v>18</v>
      </c>
      <c r="C737" s="9" t="s">
        <v>2196</v>
      </c>
      <c r="D737" s="9">
        <v>201</v>
      </c>
      <c r="E737" s="149">
        <v>8133</v>
      </c>
      <c r="F737" s="19">
        <f t="shared" si="11"/>
        <v>40.462686567164177</v>
      </c>
    </row>
    <row r="738" spans="2:6">
      <c r="B738" s="15" t="s">
        <v>18</v>
      </c>
      <c r="C738" s="9" t="s">
        <v>638</v>
      </c>
      <c r="D738" s="9">
        <v>161</v>
      </c>
      <c r="E738" s="151">
        <v>7296</v>
      </c>
      <c r="F738" s="19">
        <f t="shared" si="11"/>
        <v>45.316770186335404</v>
      </c>
    </row>
    <row r="739" spans="2:6" ht="15.75">
      <c r="B739" s="15" t="s">
        <v>18</v>
      </c>
      <c r="C739" s="9" t="s">
        <v>2197</v>
      </c>
      <c r="D739" s="9">
        <v>211</v>
      </c>
      <c r="E739" s="149">
        <v>5766</v>
      </c>
      <c r="F739" s="19">
        <f t="shared" si="11"/>
        <v>27.327014218009477</v>
      </c>
    </row>
    <row r="740" spans="2:6">
      <c r="B740" s="15" t="s">
        <v>18</v>
      </c>
      <c r="C740" s="9" t="s">
        <v>639</v>
      </c>
      <c r="D740" s="9">
        <v>834</v>
      </c>
      <c r="E740" s="151">
        <v>5050</v>
      </c>
      <c r="F740" s="19">
        <f t="shared" si="11"/>
        <v>6.0551558752997598</v>
      </c>
    </row>
    <row r="741" spans="2:6">
      <c r="B741" s="15" t="s">
        <v>18</v>
      </c>
      <c r="C741" s="9" t="s">
        <v>640</v>
      </c>
      <c r="D741" s="9">
        <v>3055</v>
      </c>
      <c r="E741" s="151">
        <v>11039</v>
      </c>
      <c r="F741" s="19">
        <f t="shared" si="11"/>
        <v>3.6134206219312603</v>
      </c>
    </row>
    <row r="742" spans="2:6">
      <c r="B742" s="15" t="s">
        <v>18</v>
      </c>
      <c r="C742" s="9" t="s">
        <v>641</v>
      </c>
      <c r="D742" s="9">
        <v>392</v>
      </c>
      <c r="E742" s="151">
        <v>12709</v>
      </c>
      <c r="F742" s="19">
        <f t="shared" si="11"/>
        <v>32.420918367346935</v>
      </c>
    </row>
    <row r="743" spans="2:6" ht="15.75">
      <c r="B743" s="15" t="s">
        <v>18</v>
      </c>
      <c r="C743" s="9" t="s">
        <v>2198</v>
      </c>
      <c r="D743" s="9">
        <v>704</v>
      </c>
      <c r="E743" s="149">
        <v>23156</v>
      </c>
      <c r="F743" s="19">
        <f t="shared" si="11"/>
        <v>32.892045454545453</v>
      </c>
    </row>
    <row r="744" spans="2:6">
      <c r="B744" s="15" t="s">
        <v>18</v>
      </c>
      <c r="C744" s="9" t="s">
        <v>642</v>
      </c>
      <c r="D744" s="9">
        <v>553</v>
      </c>
      <c r="E744" s="151">
        <v>7929</v>
      </c>
      <c r="F744" s="19">
        <f t="shared" si="11"/>
        <v>14.338155515370705</v>
      </c>
    </row>
    <row r="745" spans="2:6">
      <c r="B745" s="15" t="s">
        <v>18</v>
      </c>
      <c r="C745" s="9" t="s">
        <v>643</v>
      </c>
      <c r="D745" s="9">
        <v>2010</v>
      </c>
      <c r="E745" s="151">
        <v>9936</v>
      </c>
      <c r="F745" s="19">
        <f t="shared" si="11"/>
        <v>4.9432835820895527</v>
      </c>
    </row>
    <row r="746" spans="2:6">
      <c r="B746" s="15" t="s">
        <v>18</v>
      </c>
      <c r="C746" s="9" t="s">
        <v>644</v>
      </c>
      <c r="D746" s="9">
        <v>332</v>
      </c>
      <c r="E746" s="151">
        <v>14133</v>
      </c>
      <c r="F746" s="19">
        <f t="shared" si="11"/>
        <v>42.569277108433738</v>
      </c>
    </row>
    <row r="747" spans="2:6" ht="15.75">
      <c r="B747" s="15" t="s">
        <v>18</v>
      </c>
      <c r="C747" s="9" t="s">
        <v>2199</v>
      </c>
      <c r="D747" s="9">
        <v>302</v>
      </c>
      <c r="E747" s="149">
        <v>8767</v>
      </c>
      <c r="F747" s="19">
        <f t="shared" si="11"/>
        <v>29.02980132450331</v>
      </c>
    </row>
    <row r="748" spans="2:6">
      <c r="B748" s="15" t="s">
        <v>18</v>
      </c>
      <c r="C748" s="9" t="s">
        <v>645</v>
      </c>
      <c r="D748" s="9">
        <v>281</v>
      </c>
      <c r="E748" s="151">
        <v>5726</v>
      </c>
      <c r="F748" s="19">
        <f t="shared" si="11"/>
        <v>20.377224199288257</v>
      </c>
    </row>
    <row r="749" spans="2:6">
      <c r="B749" s="15" t="s">
        <v>18</v>
      </c>
      <c r="C749" s="9" t="s">
        <v>646</v>
      </c>
      <c r="D749" s="9">
        <v>502</v>
      </c>
      <c r="E749" s="151">
        <v>11670</v>
      </c>
      <c r="F749" s="19">
        <f t="shared" si="11"/>
        <v>23.247011952191237</v>
      </c>
    </row>
    <row r="750" spans="2:6" ht="15.75">
      <c r="B750" s="15" t="s">
        <v>18</v>
      </c>
      <c r="C750" s="9" t="s">
        <v>2200</v>
      </c>
      <c r="D750" s="9">
        <v>734</v>
      </c>
      <c r="E750" s="149">
        <v>29864</v>
      </c>
      <c r="F750" s="19">
        <f t="shared" si="11"/>
        <v>40.686648501362399</v>
      </c>
    </row>
    <row r="751" spans="2:6">
      <c r="B751" s="15" t="s">
        <v>18</v>
      </c>
      <c r="C751" s="9" t="s">
        <v>647</v>
      </c>
      <c r="D751" s="9">
        <v>3759</v>
      </c>
      <c r="E751" s="151">
        <v>5763</v>
      </c>
      <c r="F751" s="19">
        <f t="shared" si="11"/>
        <v>1.5331205107741421</v>
      </c>
    </row>
    <row r="752" spans="2:6">
      <c r="B752" s="15" t="s">
        <v>18</v>
      </c>
      <c r="C752" s="9" t="s">
        <v>648</v>
      </c>
      <c r="D752" s="9">
        <v>161</v>
      </c>
      <c r="E752" s="151">
        <v>8235</v>
      </c>
      <c r="F752" s="19">
        <f t="shared" si="11"/>
        <v>51.149068322981364</v>
      </c>
    </row>
    <row r="753" spans="2:6">
      <c r="B753" s="15" t="s">
        <v>18</v>
      </c>
      <c r="C753" s="9" t="s">
        <v>649</v>
      </c>
      <c r="D753" s="9">
        <v>120</v>
      </c>
      <c r="E753" s="151">
        <v>21544</v>
      </c>
      <c r="F753" s="19">
        <f t="shared" si="11"/>
        <v>179.53333333333333</v>
      </c>
    </row>
    <row r="754" spans="2:6">
      <c r="B754" s="15" t="s">
        <v>18</v>
      </c>
      <c r="C754" s="9" t="s">
        <v>650</v>
      </c>
      <c r="D754" s="9">
        <v>1628</v>
      </c>
      <c r="E754" s="151">
        <v>14517</v>
      </c>
      <c r="F754" s="19">
        <f t="shared" si="11"/>
        <v>8.9170761670761678</v>
      </c>
    </row>
    <row r="755" spans="2:6" ht="15.75">
      <c r="B755" s="15" t="s">
        <v>18</v>
      </c>
      <c r="C755" s="9" t="s">
        <v>651</v>
      </c>
      <c r="D755" s="9">
        <v>774</v>
      </c>
      <c r="E755" s="149">
        <v>4190</v>
      </c>
      <c r="F755" s="19">
        <f t="shared" si="11"/>
        <v>5.4134366925064601</v>
      </c>
    </row>
    <row r="756" spans="2:6" ht="15.75">
      <c r="B756" s="15" t="s">
        <v>18</v>
      </c>
      <c r="C756" s="9" t="s">
        <v>2201</v>
      </c>
      <c r="D756" s="9">
        <v>201</v>
      </c>
      <c r="E756" s="149">
        <v>7571</v>
      </c>
      <c r="F756" s="19">
        <f t="shared" si="11"/>
        <v>37.666666666666664</v>
      </c>
    </row>
    <row r="757" spans="2:6" ht="15.75">
      <c r="B757" s="15" t="s">
        <v>18</v>
      </c>
      <c r="C757" s="9" t="s">
        <v>717</v>
      </c>
      <c r="D757" s="9">
        <v>221</v>
      </c>
      <c r="E757" s="149">
        <v>4716</v>
      </c>
      <c r="F757" s="19">
        <f t="shared" si="11"/>
        <v>21.339366515837103</v>
      </c>
    </row>
    <row r="758" spans="2:6">
      <c r="B758" s="15" t="s">
        <v>18</v>
      </c>
      <c r="C758" s="9" t="s">
        <v>2202</v>
      </c>
      <c r="D758" s="9">
        <v>151</v>
      </c>
      <c r="E758" s="151">
        <v>13140</v>
      </c>
      <c r="F758" s="19">
        <f t="shared" si="11"/>
        <v>87.019867549668874</v>
      </c>
    </row>
    <row r="759" spans="2:6">
      <c r="B759" s="15" t="s">
        <v>18</v>
      </c>
      <c r="C759" s="9" t="s">
        <v>652</v>
      </c>
      <c r="D759" s="9">
        <v>734</v>
      </c>
      <c r="E759" s="151">
        <v>7175</v>
      </c>
      <c r="F759" s="19">
        <f t="shared" si="11"/>
        <v>9.7752043596730243</v>
      </c>
    </row>
    <row r="760" spans="2:6">
      <c r="B760" s="15" t="s">
        <v>18</v>
      </c>
      <c r="C760" s="9" t="s">
        <v>653</v>
      </c>
      <c r="D760" s="9">
        <v>523</v>
      </c>
      <c r="E760" s="151">
        <v>9139</v>
      </c>
      <c r="F760" s="19">
        <f t="shared" si="11"/>
        <v>17.474187380497131</v>
      </c>
    </row>
    <row r="761" spans="2:6" ht="15.75">
      <c r="B761" s="15" t="s">
        <v>18</v>
      </c>
      <c r="C761" s="9" t="s">
        <v>2203</v>
      </c>
      <c r="D761" s="9">
        <v>533</v>
      </c>
      <c r="E761" s="149">
        <v>24339</v>
      </c>
      <c r="F761" s="19">
        <f t="shared" si="11"/>
        <v>45.664165103189497</v>
      </c>
    </row>
    <row r="762" spans="2:6">
      <c r="B762" s="15" t="s">
        <v>18</v>
      </c>
      <c r="C762" s="9" t="s">
        <v>654</v>
      </c>
      <c r="D762" s="9">
        <v>1427</v>
      </c>
      <c r="E762" s="151">
        <v>11047</v>
      </c>
      <c r="F762" s="19">
        <f t="shared" si="11"/>
        <v>7.7414155571128243</v>
      </c>
    </row>
    <row r="763" spans="2:6" ht="15.75">
      <c r="B763" s="15" t="s">
        <v>18</v>
      </c>
      <c r="C763" s="9" t="s">
        <v>19</v>
      </c>
      <c r="D763" s="9">
        <v>141</v>
      </c>
      <c r="E763" s="149">
        <v>20531</v>
      </c>
      <c r="F763" s="19">
        <f t="shared" si="11"/>
        <v>145.60992907801418</v>
      </c>
    </row>
    <row r="764" spans="2:6">
      <c r="B764" s="15" t="s">
        <v>18</v>
      </c>
      <c r="C764" s="9" t="s">
        <v>655</v>
      </c>
      <c r="D764" s="9">
        <v>191</v>
      </c>
      <c r="E764" s="151">
        <v>65548</v>
      </c>
      <c r="F764" s="19">
        <f t="shared" si="11"/>
        <v>343.18324607329845</v>
      </c>
    </row>
    <row r="765" spans="2:6">
      <c r="B765" s="15" t="s">
        <v>18</v>
      </c>
      <c r="C765" s="9" t="s">
        <v>656</v>
      </c>
      <c r="D765" s="9">
        <v>714</v>
      </c>
      <c r="E765" s="151">
        <v>8439</v>
      </c>
      <c r="F765" s="19">
        <f t="shared" si="11"/>
        <v>11.819327731092438</v>
      </c>
    </row>
    <row r="766" spans="2:6">
      <c r="B766" s="15" t="s">
        <v>18</v>
      </c>
      <c r="C766" s="9" t="s">
        <v>657</v>
      </c>
      <c r="D766" s="9">
        <v>221</v>
      </c>
      <c r="E766" s="151">
        <v>6339</v>
      </c>
      <c r="F766" s="19">
        <f t="shared" si="11"/>
        <v>28.683257918552037</v>
      </c>
    </row>
    <row r="767" spans="2:6">
      <c r="B767" s="15" t="s">
        <v>18</v>
      </c>
      <c r="C767" s="9" t="s">
        <v>2204</v>
      </c>
      <c r="D767" s="9">
        <v>80</v>
      </c>
      <c r="E767" s="151">
        <v>6166</v>
      </c>
      <c r="F767" s="19">
        <f t="shared" si="11"/>
        <v>77.075000000000003</v>
      </c>
    </row>
    <row r="768" spans="2:6">
      <c r="B768" s="15" t="s">
        <v>18</v>
      </c>
      <c r="C768" s="9" t="s">
        <v>189</v>
      </c>
      <c r="D768" s="9">
        <v>191</v>
      </c>
      <c r="E768" s="151">
        <v>6472</v>
      </c>
      <c r="F768" s="19">
        <f t="shared" si="11"/>
        <v>33.8848167539267</v>
      </c>
    </row>
    <row r="769" spans="2:6" ht="15.75">
      <c r="B769" s="15" t="s">
        <v>18</v>
      </c>
      <c r="C769" s="9" t="s">
        <v>658</v>
      </c>
      <c r="D769" s="9">
        <v>171</v>
      </c>
      <c r="E769" s="149">
        <v>5647</v>
      </c>
      <c r="F769" s="19">
        <f t="shared" si="11"/>
        <v>33.023391812865498</v>
      </c>
    </row>
    <row r="770" spans="2:6" ht="15.75">
      <c r="B770" s="15" t="s">
        <v>18</v>
      </c>
      <c r="C770" s="9" t="s">
        <v>659</v>
      </c>
      <c r="D770" s="9">
        <v>261</v>
      </c>
      <c r="E770" s="149">
        <v>5301</v>
      </c>
      <c r="F770" s="19">
        <f t="shared" si="11"/>
        <v>20.310344827586206</v>
      </c>
    </row>
    <row r="771" spans="2:6">
      <c r="B771" s="15" t="s">
        <v>18</v>
      </c>
      <c r="C771" s="9" t="s">
        <v>660</v>
      </c>
      <c r="D771" s="9">
        <v>332</v>
      </c>
      <c r="E771" s="151">
        <v>6840</v>
      </c>
      <c r="F771" s="19">
        <f t="shared" si="11"/>
        <v>20.602409638554217</v>
      </c>
    </row>
    <row r="772" spans="2:6">
      <c r="B772" s="15" t="s">
        <v>18</v>
      </c>
      <c r="C772" s="9" t="s">
        <v>661</v>
      </c>
      <c r="D772" s="9">
        <v>714</v>
      </c>
      <c r="E772" s="151">
        <v>10566</v>
      </c>
      <c r="F772" s="19">
        <f t="shared" si="11"/>
        <v>14.798319327731093</v>
      </c>
    </row>
    <row r="773" spans="2:6">
      <c r="B773" s="15" t="s">
        <v>18</v>
      </c>
      <c r="C773" s="9" t="s">
        <v>662</v>
      </c>
      <c r="D773" s="9">
        <v>302</v>
      </c>
      <c r="E773" s="151">
        <v>6855</v>
      </c>
      <c r="F773" s="19">
        <f t="shared" si="11"/>
        <v>22.698675496688743</v>
      </c>
    </row>
    <row r="774" spans="2:6">
      <c r="B774" s="15" t="s">
        <v>18</v>
      </c>
      <c r="C774" s="9" t="s">
        <v>663</v>
      </c>
      <c r="D774" s="9">
        <v>422</v>
      </c>
      <c r="E774" s="151">
        <v>8145</v>
      </c>
      <c r="F774" s="19">
        <f t="shared" si="11"/>
        <v>19.300947867298579</v>
      </c>
    </row>
    <row r="775" spans="2:6">
      <c r="B775" s="15" t="s">
        <v>18</v>
      </c>
      <c r="C775" s="9" t="s">
        <v>664</v>
      </c>
      <c r="D775" s="9">
        <v>372</v>
      </c>
      <c r="E775" s="151">
        <v>4058</v>
      </c>
      <c r="F775" s="19">
        <f t="shared" si="11"/>
        <v>10.908602150537634</v>
      </c>
    </row>
    <row r="776" spans="2:6">
      <c r="B776" s="15" t="s">
        <v>18</v>
      </c>
      <c r="C776" s="9" t="s">
        <v>665</v>
      </c>
      <c r="D776" s="9">
        <v>251</v>
      </c>
      <c r="E776" s="151">
        <v>20890</v>
      </c>
      <c r="F776" s="19">
        <f t="shared" ref="F776:F839" si="12">E776/D776</f>
        <v>83.227091633466131</v>
      </c>
    </row>
    <row r="777" spans="2:6">
      <c r="B777" s="15" t="s">
        <v>18</v>
      </c>
      <c r="C777" s="9" t="s">
        <v>1958</v>
      </c>
      <c r="D777" s="9">
        <v>251</v>
      </c>
      <c r="E777" s="151">
        <v>12919</v>
      </c>
      <c r="F777" s="19">
        <f t="shared" si="12"/>
        <v>51.470119521912352</v>
      </c>
    </row>
    <row r="778" spans="2:6">
      <c r="B778" s="15" t="s">
        <v>18</v>
      </c>
      <c r="C778" s="9" t="s">
        <v>2205</v>
      </c>
      <c r="D778" s="9">
        <v>90</v>
      </c>
      <c r="E778" s="151">
        <v>5034</v>
      </c>
      <c r="F778" s="19">
        <f t="shared" si="12"/>
        <v>55.93333333333333</v>
      </c>
    </row>
    <row r="779" spans="2:6" ht="15.75">
      <c r="B779" s="15" t="s">
        <v>18</v>
      </c>
      <c r="C779" s="9" t="s">
        <v>666</v>
      </c>
      <c r="D779" s="9">
        <v>895</v>
      </c>
      <c r="E779" s="149">
        <v>8340</v>
      </c>
      <c r="F779" s="19">
        <f t="shared" si="12"/>
        <v>9.3184357541899434</v>
      </c>
    </row>
    <row r="780" spans="2:6">
      <c r="B780" s="15" t="s">
        <v>18</v>
      </c>
      <c r="C780" s="9" t="s">
        <v>667</v>
      </c>
      <c r="D780" s="9">
        <v>342</v>
      </c>
      <c r="E780" s="151">
        <v>36654</v>
      </c>
      <c r="F780" s="19">
        <f t="shared" si="12"/>
        <v>107.17543859649123</v>
      </c>
    </row>
    <row r="781" spans="2:6">
      <c r="B781" s="15" t="s">
        <v>18</v>
      </c>
      <c r="C781" s="9" t="s">
        <v>668</v>
      </c>
      <c r="D781" s="9">
        <v>141</v>
      </c>
      <c r="E781" s="151">
        <v>6723</v>
      </c>
      <c r="F781" s="19">
        <f t="shared" si="12"/>
        <v>47.680851063829785</v>
      </c>
    </row>
    <row r="782" spans="2:6">
      <c r="B782" s="15" t="s">
        <v>18</v>
      </c>
      <c r="C782" s="9" t="s">
        <v>669</v>
      </c>
      <c r="D782" s="9">
        <v>241</v>
      </c>
      <c r="E782" s="151">
        <v>10879</v>
      </c>
      <c r="F782" s="19">
        <f t="shared" si="12"/>
        <v>45.141078838174273</v>
      </c>
    </row>
    <row r="783" spans="2:6">
      <c r="B783" s="15" t="s">
        <v>18</v>
      </c>
      <c r="C783" s="9" t="s">
        <v>670</v>
      </c>
      <c r="D783" s="9">
        <v>744</v>
      </c>
      <c r="E783" s="151">
        <v>4885</v>
      </c>
      <c r="F783" s="19">
        <f t="shared" si="12"/>
        <v>6.565860215053763</v>
      </c>
    </row>
    <row r="784" spans="2:6">
      <c r="B784" s="15" t="s">
        <v>18</v>
      </c>
      <c r="C784" s="9" t="s">
        <v>671</v>
      </c>
      <c r="D784" s="9">
        <v>342</v>
      </c>
      <c r="E784" s="151">
        <v>16598</v>
      </c>
      <c r="F784" s="19">
        <f t="shared" si="12"/>
        <v>48.532163742690059</v>
      </c>
    </row>
    <row r="785" spans="2:6">
      <c r="B785" s="15" t="s">
        <v>18</v>
      </c>
      <c r="C785" s="9" t="s">
        <v>124</v>
      </c>
      <c r="D785" s="9">
        <v>271</v>
      </c>
      <c r="E785" s="151">
        <v>11156</v>
      </c>
      <c r="F785" s="19">
        <f t="shared" si="12"/>
        <v>41.166051660516608</v>
      </c>
    </row>
    <row r="786" spans="2:6">
      <c r="B786" s="15" t="s">
        <v>18</v>
      </c>
      <c r="C786" s="9" t="s">
        <v>672</v>
      </c>
      <c r="D786" s="9">
        <v>161</v>
      </c>
      <c r="E786" s="151">
        <v>7627</v>
      </c>
      <c r="F786" s="19">
        <f t="shared" si="12"/>
        <v>47.372670807453417</v>
      </c>
    </row>
    <row r="787" spans="2:6">
      <c r="B787" s="15" t="s">
        <v>18</v>
      </c>
      <c r="C787" s="9" t="s">
        <v>263</v>
      </c>
      <c r="D787" s="9">
        <v>402</v>
      </c>
      <c r="E787" s="151">
        <v>13324</v>
      </c>
      <c r="F787" s="19">
        <f t="shared" si="12"/>
        <v>33.144278606965173</v>
      </c>
    </row>
    <row r="788" spans="2:6" ht="15.75">
      <c r="B788" s="15" t="s">
        <v>18</v>
      </c>
      <c r="C788" s="9" t="s">
        <v>2206</v>
      </c>
      <c r="D788" s="9">
        <v>251</v>
      </c>
      <c r="E788" s="149">
        <v>7301</v>
      </c>
      <c r="F788" s="19">
        <f t="shared" si="12"/>
        <v>29.08764940239044</v>
      </c>
    </row>
    <row r="789" spans="2:6">
      <c r="B789" s="15" t="s">
        <v>18</v>
      </c>
      <c r="C789" s="9" t="s">
        <v>673</v>
      </c>
      <c r="D789" s="9">
        <v>673</v>
      </c>
      <c r="E789" s="151">
        <v>6587</v>
      </c>
      <c r="F789" s="19">
        <f t="shared" si="12"/>
        <v>9.7875185735512638</v>
      </c>
    </row>
    <row r="790" spans="2:6">
      <c r="B790" s="15" t="s">
        <v>18</v>
      </c>
      <c r="C790" s="9" t="s">
        <v>674</v>
      </c>
      <c r="D790" s="9">
        <v>2171</v>
      </c>
      <c r="E790" s="151">
        <v>30378</v>
      </c>
      <c r="F790" s="19">
        <f t="shared" si="12"/>
        <v>13.99263012436665</v>
      </c>
    </row>
    <row r="791" spans="2:6">
      <c r="B791" s="15" t="s">
        <v>18</v>
      </c>
      <c r="C791" s="9" t="s">
        <v>675</v>
      </c>
      <c r="D791" s="9">
        <v>462</v>
      </c>
      <c r="E791" s="151">
        <v>11152</v>
      </c>
      <c r="F791" s="19">
        <f t="shared" si="12"/>
        <v>24.138528138528137</v>
      </c>
    </row>
    <row r="792" spans="2:6" ht="15.75">
      <c r="B792" s="15" t="s">
        <v>18</v>
      </c>
      <c r="C792" s="9" t="s">
        <v>2207</v>
      </c>
      <c r="D792" s="9">
        <v>241</v>
      </c>
      <c r="E792" s="149">
        <v>7459</v>
      </c>
      <c r="F792" s="19">
        <f t="shared" si="12"/>
        <v>30.950207468879668</v>
      </c>
    </row>
    <row r="793" spans="2:6" ht="15.75">
      <c r="B793" s="15" t="s">
        <v>18</v>
      </c>
      <c r="C793" s="9" t="s">
        <v>2208</v>
      </c>
      <c r="D793" s="9">
        <v>422</v>
      </c>
      <c r="E793" s="149">
        <v>12907</v>
      </c>
      <c r="F793" s="19">
        <f t="shared" si="12"/>
        <v>30.585308056872037</v>
      </c>
    </row>
    <row r="794" spans="2:6" ht="15.75">
      <c r="B794" s="15" t="s">
        <v>18</v>
      </c>
      <c r="C794" s="9" t="s">
        <v>2209</v>
      </c>
      <c r="D794" s="9">
        <v>141</v>
      </c>
      <c r="E794" s="149">
        <v>8710</v>
      </c>
      <c r="F794" s="19">
        <f t="shared" si="12"/>
        <v>61.773049645390074</v>
      </c>
    </row>
    <row r="795" spans="2:6">
      <c r="B795" s="15" t="s">
        <v>18</v>
      </c>
      <c r="C795" s="9" t="s">
        <v>676</v>
      </c>
      <c r="D795" s="9">
        <v>291</v>
      </c>
      <c r="E795" s="151">
        <v>3818</v>
      </c>
      <c r="F795" s="19">
        <f t="shared" si="12"/>
        <v>13.120274914089347</v>
      </c>
    </row>
    <row r="796" spans="2:6">
      <c r="B796" s="15" t="s">
        <v>18</v>
      </c>
      <c r="C796" s="9" t="s">
        <v>677</v>
      </c>
      <c r="D796" s="9">
        <v>271</v>
      </c>
      <c r="E796" s="151">
        <v>11998</v>
      </c>
      <c r="F796" s="19">
        <f t="shared" si="12"/>
        <v>44.273062730627309</v>
      </c>
    </row>
    <row r="797" spans="2:6">
      <c r="B797" s="15" t="s">
        <v>18</v>
      </c>
      <c r="C797" s="9" t="s">
        <v>678</v>
      </c>
      <c r="D797" s="9">
        <v>854</v>
      </c>
      <c r="E797" s="151">
        <v>6030</v>
      </c>
      <c r="F797" s="19">
        <f t="shared" si="12"/>
        <v>7.0608899297423884</v>
      </c>
    </row>
    <row r="798" spans="2:6">
      <c r="B798" s="15" t="s">
        <v>18</v>
      </c>
      <c r="C798" s="9" t="s">
        <v>679</v>
      </c>
      <c r="D798" s="9">
        <v>181</v>
      </c>
      <c r="E798" s="151">
        <v>4619</v>
      </c>
      <c r="F798" s="19">
        <f t="shared" si="12"/>
        <v>25.519337016574585</v>
      </c>
    </row>
    <row r="799" spans="2:6">
      <c r="B799" s="15" t="s">
        <v>18</v>
      </c>
      <c r="C799" s="9" t="s">
        <v>680</v>
      </c>
      <c r="D799" s="9">
        <v>352</v>
      </c>
      <c r="E799" s="151">
        <v>4918</v>
      </c>
      <c r="F799" s="19">
        <f t="shared" si="12"/>
        <v>13.971590909090908</v>
      </c>
    </row>
    <row r="800" spans="2:6">
      <c r="B800" s="15" t="s">
        <v>18</v>
      </c>
      <c r="C800" s="9" t="s">
        <v>681</v>
      </c>
      <c r="D800" s="9">
        <v>1256</v>
      </c>
      <c r="E800" s="151">
        <v>6772</v>
      </c>
      <c r="F800" s="19">
        <f t="shared" si="12"/>
        <v>5.3917197452229297</v>
      </c>
    </row>
    <row r="801" spans="2:6" ht="15.75">
      <c r="B801" s="15" t="s">
        <v>18</v>
      </c>
      <c r="C801" s="9" t="s">
        <v>2210</v>
      </c>
      <c r="D801" s="9">
        <v>201</v>
      </c>
      <c r="E801" s="149">
        <v>22223</v>
      </c>
      <c r="F801" s="19">
        <f t="shared" si="12"/>
        <v>110.56218905472637</v>
      </c>
    </row>
    <row r="802" spans="2:6" ht="15.75">
      <c r="B802" s="15" t="s">
        <v>18</v>
      </c>
      <c r="C802" s="9" t="s">
        <v>2211</v>
      </c>
      <c r="D802" s="9">
        <v>161</v>
      </c>
      <c r="E802" s="149">
        <v>5065</v>
      </c>
      <c r="F802" s="19">
        <f t="shared" si="12"/>
        <v>31.459627329192546</v>
      </c>
    </row>
    <row r="803" spans="2:6">
      <c r="B803" s="15" t="s">
        <v>18</v>
      </c>
      <c r="C803" s="9" t="s">
        <v>682</v>
      </c>
      <c r="D803" s="9">
        <v>342</v>
      </c>
      <c r="E803" s="151">
        <v>5912</v>
      </c>
      <c r="F803" s="19">
        <f t="shared" si="12"/>
        <v>17.28654970760234</v>
      </c>
    </row>
    <row r="804" spans="2:6">
      <c r="B804" s="15" t="s">
        <v>18</v>
      </c>
      <c r="C804" s="9" t="s">
        <v>516</v>
      </c>
      <c r="D804" s="9">
        <v>322</v>
      </c>
      <c r="E804" s="151">
        <v>7197</v>
      </c>
      <c r="F804" s="19">
        <f t="shared" si="12"/>
        <v>22.350931677018632</v>
      </c>
    </row>
    <row r="805" spans="2:6">
      <c r="B805" s="15" t="s">
        <v>18</v>
      </c>
      <c r="C805" s="9" t="s">
        <v>683</v>
      </c>
      <c r="D805" s="9">
        <v>1196</v>
      </c>
      <c r="E805" s="151">
        <v>7888</v>
      </c>
      <c r="F805" s="19">
        <f t="shared" si="12"/>
        <v>6.5953177257525084</v>
      </c>
    </row>
    <row r="806" spans="2:6">
      <c r="B806" s="15" t="s">
        <v>18</v>
      </c>
      <c r="C806" s="9" t="s">
        <v>684</v>
      </c>
      <c r="D806" s="9">
        <v>1286</v>
      </c>
      <c r="E806" s="151">
        <v>23976</v>
      </c>
      <c r="F806" s="19">
        <f t="shared" si="12"/>
        <v>18.643856920684293</v>
      </c>
    </row>
    <row r="807" spans="2:6">
      <c r="B807" s="15" t="s">
        <v>18</v>
      </c>
      <c r="C807" s="9" t="s">
        <v>685</v>
      </c>
      <c r="D807" s="9">
        <v>231</v>
      </c>
      <c r="E807" s="151">
        <v>8639</v>
      </c>
      <c r="F807" s="19">
        <f t="shared" si="12"/>
        <v>37.398268398268399</v>
      </c>
    </row>
    <row r="808" spans="2:6">
      <c r="B808" s="15" t="s">
        <v>18</v>
      </c>
      <c r="C808" s="9" t="s">
        <v>686</v>
      </c>
      <c r="D808" s="9">
        <v>1769</v>
      </c>
      <c r="E808" s="151">
        <v>9147</v>
      </c>
      <c r="F808" s="19">
        <f t="shared" si="12"/>
        <v>5.1707179197286601</v>
      </c>
    </row>
    <row r="809" spans="2:6">
      <c r="B809" s="15" t="s">
        <v>18</v>
      </c>
      <c r="C809" s="9" t="s">
        <v>687</v>
      </c>
      <c r="D809" s="9">
        <v>281</v>
      </c>
      <c r="E809" s="151">
        <v>8900</v>
      </c>
      <c r="F809" s="19">
        <f t="shared" si="12"/>
        <v>31.672597864768683</v>
      </c>
    </row>
    <row r="810" spans="2:6" ht="15.75">
      <c r="B810" s="15" t="s">
        <v>18</v>
      </c>
      <c r="C810" s="9" t="s">
        <v>2212</v>
      </c>
      <c r="D810" s="9">
        <v>221</v>
      </c>
      <c r="E810" s="149">
        <v>11527</v>
      </c>
      <c r="F810" s="19">
        <f t="shared" si="12"/>
        <v>52.158371040723985</v>
      </c>
    </row>
    <row r="811" spans="2:6">
      <c r="B811" s="15" t="s">
        <v>18</v>
      </c>
      <c r="C811" s="9" t="s">
        <v>688</v>
      </c>
      <c r="D811" s="9">
        <v>372</v>
      </c>
      <c r="E811" s="151">
        <v>13990</v>
      </c>
      <c r="F811" s="19">
        <f t="shared" si="12"/>
        <v>37.607526881720432</v>
      </c>
    </row>
    <row r="812" spans="2:6" ht="15.75">
      <c r="B812" s="15" t="s">
        <v>18</v>
      </c>
      <c r="C812" s="9" t="s">
        <v>1962</v>
      </c>
      <c r="D812" s="9">
        <v>472</v>
      </c>
      <c r="E812" s="149">
        <v>23915</v>
      </c>
      <c r="F812" s="19">
        <f t="shared" si="12"/>
        <v>50.667372881355931</v>
      </c>
    </row>
    <row r="813" spans="2:6" ht="15.75">
      <c r="B813" s="15" t="s">
        <v>18</v>
      </c>
      <c r="C813" s="9" t="s">
        <v>2213</v>
      </c>
      <c r="D813" s="9">
        <v>161</v>
      </c>
      <c r="E813" s="149">
        <v>3654</v>
      </c>
      <c r="F813" s="19">
        <f t="shared" si="12"/>
        <v>22.695652173913043</v>
      </c>
    </row>
    <row r="814" spans="2:6">
      <c r="B814" s="15" t="s">
        <v>18</v>
      </c>
      <c r="C814" s="9" t="s">
        <v>689</v>
      </c>
      <c r="D814" s="9">
        <v>502</v>
      </c>
      <c r="E814" s="151">
        <v>15419</v>
      </c>
      <c r="F814" s="19">
        <f t="shared" si="12"/>
        <v>30.715139442231077</v>
      </c>
    </row>
    <row r="815" spans="2:6">
      <c r="B815" s="15" t="s">
        <v>18</v>
      </c>
      <c r="C815" s="9" t="s">
        <v>690</v>
      </c>
      <c r="D815" s="9">
        <v>221</v>
      </c>
      <c r="E815" s="151">
        <v>3702</v>
      </c>
      <c r="F815" s="19">
        <f t="shared" si="12"/>
        <v>16.751131221719458</v>
      </c>
    </row>
    <row r="816" spans="2:6">
      <c r="B816" s="15" t="s">
        <v>18</v>
      </c>
      <c r="C816" s="9" t="s">
        <v>691</v>
      </c>
      <c r="D816" s="9">
        <v>573</v>
      </c>
      <c r="E816" s="151">
        <v>31533</v>
      </c>
      <c r="F816" s="19">
        <f t="shared" si="12"/>
        <v>55.031413612565444</v>
      </c>
    </row>
    <row r="817" spans="2:6">
      <c r="B817" s="15" t="s">
        <v>19</v>
      </c>
      <c r="C817" s="9" t="s">
        <v>692</v>
      </c>
      <c r="D817" s="9">
        <v>116</v>
      </c>
      <c r="E817" s="151">
        <v>2031</v>
      </c>
      <c r="F817" s="19">
        <f t="shared" si="12"/>
        <v>17.508620689655171</v>
      </c>
    </row>
    <row r="818" spans="2:6" ht="15.75">
      <c r="B818" s="15" t="s">
        <v>19</v>
      </c>
      <c r="C818" s="9" t="s">
        <v>2214</v>
      </c>
      <c r="D818" s="9">
        <v>138</v>
      </c>
      <c r="E818" s="149">
        <v>5212</v>
      </c>
      <c r="F818" s="19">
        <f t="shared" si="12"/>
        <v>37.768115942028984</v>
      </c>
    </row>
    <row r="819" spans="2:6">
      <c r="B819" s="15" t="s">
        <v>19</v>
      </c>
      <c r="C819" s="9" t="s">
        <v>693</v>
      </c>
      <c r="D819" s="9">
        <v>272</v>
      </c>
      <c r="E819" s="151">
        <v>5081</v>
      </c>
      <c r="F819" s="19">
        <f t="shared" si="12"/>
        <v>18.680147058823529</v>
      </c>
    </row>
    <row r="820" spans="2:6">
      <c r="B820" s="15" t="s">
        <v>19</v>
      </c>
      <c r="C820" s="9" t="s">
        <v>694</v>
      </c>
      <c r="D820" s="9">
        <v>94</v>
      </c>
      <c r="E820" s="151">
        <v>2180</v>
      </c>
      <c r="F820" s="19">
        <f t="shared" si="12"/>
        <v>23.191489361702128</v>
      </c>
    </row>
    <row r="821" spans="2:6">
      <c r="B821" s="15" t="s">
        <v>19</v>
      </c>
      <c r="C821" s="9" t="s">
        <v>457</v>
      </c>
      <c r="D821" s="9">
        <v>208</v>
      </c>
      <c r="E821" s="151">
        <v>10468</v>
      </c>
      <c r="F821" s="19">
        <f t="shared" si="12"/>
        <v>50.32692307692308</v>
      </c>
    </row>
    <row r="822" spans="2:6">
      <c r="B822" s="15" t="s">
        <v>19</v>
      </c>
      <c r="C822" s="9" t="s">
        <v>695</v>
      </c>
      <c r="D822" s="9">
        <v>229</v>
      </c>
      <c r="E822" s="151">
        <v>15102</v>
      </c>
      <c r="F822" s="19">
        <f t="shared" si="12"/>
        <v>65.947598253275103</v>
      </c>
    </row>
    <row r="823" spans="2:6">
      <c r="B823" s="15" t="s">
        <v>19</v>
      </c>
      <c r="C823" s="9" t="s">
        <v>696</v>
      </c>
      <c r="D823" s="9">
        <v>112</v>
      </c>
      <c r="E823" s="151">
        <v>2085</v>
      </c>
      <c r="F823" s="19">
        <f t="shared" si="12"/>
        <v>18.616071428571427</v>
      </c>
    </row>
    <row r="824" spans="2:6" ht="15.75">
      <c r="B824" s="15" t="s">
        <v>19</v>
      </c>
      <c r="C824" s="9" t="s">
        <v>2215</v>
      </c>
      <c r="D824" s="9">
        <v>197</v>
      </c>
      <c r="E824" s="149">
        <v>2085</v>
      </c>
      <c r="F824" s="19">
        <f t="shared" si="12"/>
        <v>10.583756345177665</v>
      </c>
    </row>
    <row r="825" spans="2:6">
      <c r="B825" s="15" t="s">
        <v>19</v>
      </c>
      <c r="C825" s="9" t="s">
        <v>697</v>
      </c>
      <c r="D825" s="9">
        <v>107</v>
      </c>
      <c r="E825" s="151">
        <v>3226</v>
      </c>
      <c r="F825" s="19">
        <f t="shared" si="12"/>
        <v>30.149532710280372</v>
      </c>
    </row>
    <row r="826" spans="2:6">
      <c r="B826" s="15" t="s">
        <v>19</v>
      </c>
      <c r="C826" s="9" t="s">
        <v>698</v>
      </c>
      <c r="D826" s="9">
        <v>112</v>
      </c>
      <c r="E826" s="151">
        <v>6422</v>
      </c>
      <c r="F826" s="19">
        <f t="shared" si="12"/>
        <v>57.339285714285715</v>
      </c>
    </row>
    <row r="827" spans="2:6" ht="15.75">
      <c r="B827" s="15" t="s">
        <v>19</v>
      </c>
      <c r="C827" s="9" t="s">
        <v>2216</v>
      </c>
      <c r="D827" s="9">
        <v>88</v>
      </c>
      <c r="E827" s="149">
        <v>3566</v>
      </c>
      <c r="F827" s="19">
        <f t="shared" si="12"/>
        <v>40.522727272727273</v>
      </c>
    </row>
    <row r="828" spans="2:6">
      <c r="B828" s="15" t="s">
        <v>19</v>
      </c>
      <c r="C828" s="9" t="s">
        <v>699</v>
      </c>
      <c r="D828" s="9">
        <v>31</v>
      </c>
      <c r="E828" s="151">
        <v>1213</v>
      </c>
      <c r="F828" s="19">
        <f t="shared" si="12"/>
        <v>39.12903225806452</v>
      </c>
    </row>
    <row r="829" spans="2:6">
      <c r="B829" s="15" t="s">
        <v>19</v>
      </c>
      <c r="C829" s="9" t="s">
        <v>700</v>
      </c>
      <c r="D829" s="9">
        <v>219</v>
      </c>
      <c r="E829" s="151">
        <v>5272</v>
      </c>
      <c r="F829" s="19">
        <f t="shared" si="12"/>
        <v>24.073059360730593</v>
      </c>
    </row>
    <row r="830" spans="2:6" ht="15.75">
      <c r="B830" s="15" t="s">
        <v>19</v>
      </c>
      <c r="C830" s="9" t="s">
        <v>2217</v>
      </c>
      <c r="D830" s="9">
        <v>160</v>
      </c>
      <c r="E830" s="149">
        <v>8225</v>
      </c>
      <c r="F830" s="19">
        <f t="shared" si="12"/>
        <v>51.40625</v>
      </c>
    </row>
    <row r="831" spans="2:6">
      <c r="B831" s="15" t="s">
        <v>19</v>
      </c>
      <c r="C831" s="9" t="s">
        <v>701</v>
      </c>
      <c r="D831" s="9">
        <v>263</v>
      </c>
      <c r="E831" s="151">
        <v>6958</v>
      </c>
      <c r="F831" s="19">
        <f t="shared" si="12"/>
        <v>26.456273764258555</v>
      </c>
    </row>
    <row r="832" spans="2:6">
      <c r="B832" s="15" t="s">
        <v>19</v>
      </c>
      <c r="C832" s="9" t="s">
        <v>702</v>
      </c>
      <c r="D832" s="9">
        <v>374</v>
      </c>
      <c r="E832" s="151">
        <v>5313</v>
      </c>
      <c r="F832" s="19">
        <f t="shared" si="12"/>
        <v>14.205882352941176</v>
      </c>
    </row>
    <row r="833" spans="2:6">
      <c r="B833" s="15" t="s">
        <v>19</v>
      </c>
      <c r="C833" s="9" t="s">
        <v>703</v>
      </c>
      <c r="D833" s="9">
        <v>347</v>
      </c>
      <c r="E833" s="151">
        <v>4714</v>
      </c>
      <c r="F833" s="19">
        <f t="shared" si="12"/>
        <v>13.585014409221902</v>
      </c>
    </row>
    <row r="834" spans="2:6">
      <c r="B834" s="15" t="s">
        <v>19</v>
      </c>
      <c r="C834" s="9" t="s">
        <v>704</v>
      </c>
      <c r="D834" s="9">
        <v>152</v>
      </c>
      <c r="E834" s="151">
        <v>2579</v>
      </c>
      <c r="F834" s="19">
        <f t="shared" si="12"/>
        <v>16.967105263157894</v>
      </c>
    </row>
    <row r="835" spans="2:6">
      <c r="B835" s="15" t="s">
        <v>19</v>
      </c>
      <c r="C835" s="9" t="s">
        <v>613</v>
      </c>
      <c r="D835" s="9">
        <v>113</v>
      </c>
      <c r="E835" s="151">
        <v>989</v>
      </c>
      <c r="F835" s="19">
        <f t="shared" si="12"/>
        <v>8.7522123893805315</v>
      </c>
    </row>
    <row r="836" spans="2:6">
      <c r="B836" s="15" t="s">
        <v>19</v>
      </c>
      <c r="C836" s="9" t="s">
        <v>705</v>
      </c>
      <c r="D836" s="9">
        <v>313</v>
      </c>
      <c r="E836" s="151">
        <v>4404</v>
      </c>
      <c r="F836" s="19">
        <f t="shared" si="12"/>
        <v>14.070287539936102</v>
      </c>
    </row>
    <row r="837" spans="2:6">
      <c r="B837" s="15" t="s">
        <v>19</v>
      </c>
      <c r="C837" s="9" t="s">
        <v>706</v>
      </c>
      <c r="D837" s="9">
        <v>502</v>
      </c>
      <c r="E837" s="151">
        <v>7474</v>
      </c>
      <c r="F837" s="19">
        <f t="shared" si="12"/>
        <v>14.888446215139442</v>
      </c>
    </row>
    <row r="838" spans="2:6">
      <c r="B838" s="15" t="s">
        <v>19</v>
      </c>
      <c r="C838" s="9" t="s">
        <v>707</v>
      </c>
      <c r="D838" s="9">
        <v>108</v>
      </c>
      <c r="E838" s="151">
        <v>4000</v>
      </c>
      <c r="F838" s="19">
        <f t="shared" si="12"/>
        <v>37.037037037037038</v>
      </c>
    </row>
    <row r="839" spans="2:6">
      <c r="B839" s="15" t="s">
        <v>19</v>
      </c>
      <c r="C839" s="9" t="s">
        <v>708</v>
      </c>
      <c r="D839" s="9">
        <v>87</v>
      </c>
      <c r="E839" s="151">
        <v>1896</v>
      </c>
      <c r="F839" s="19">
        <f t="shared" si="12"/>
        <v>21.793103448275861</v>
      </c>
    </row>
    <row r="840" spans="2:6">
      <c r="B840" s="15" t="s">
        <v>19</v>
      </c>
      <c r="C840" s="9" t="s">
        <v>709</v>
      </c>
      <c r="D840" s="9">
        <v>146</v>
      </c>
      <c r="E840" s="151">
        <v>4069</v>
      </c>
      <c r="F840" s="19">
        <f t="shared" ref="F840:F903" si="13">E840/D840</f>
        <v>27.86986301369863</v>
      </c>
    </row>
    <row r="841" spans="2:6">
      <c r="B841" s="15" t="s">
        <v>19</v>
      </c>
      <c r="C841" s="9" t="s">
        <v>710</v>
      </c>
      <c r="D841" s="9">
        <v>187</v>
      </c>
      <c r="E841" s="151">
        <v>6327</v>
      </c>
      <c r="F841" s="19">
        <f t="shared" si="13"/>
        <v>33.834224598930483</v>
      </c>
    </row>
    <row r="842" spans="2:6">
      <c r="B842" s="15" t="s">
        <v>19</v>
      </c>
      <c r="C842" s="9" t="s">
        <v>711</v>
      </c>
      <c r="D842" s="9">
        <v>185</v>
      </c>
      <c r="E842" s="151">
        <v>5110</v>
      </c>
      <c r="F842" s="19">
        <f t="shared" si="13"/>
        <v>27.621621621621621</v>
      </c>
    </row>
    <row r="843" spans="2:6" ht="15.75">
      <c r="B843" s="15" t="s">
        <v>19</v>
      </c>
      <c r="C843" s="9" t="s">
        <v>622</v>
      </c>
      <c r="D843" s="9">
        <v>104</v>
      </c>
      <c r="E843" s="149">
        <v>5237</v>
      </c>
      <c r="F843" s="19">
        <f t="shared" si="13"/>
        <v>50.355769230769234</v>
      </c>
    </row>
    <row r="844" spans="2:6">
      <c r="B844" s="15" t="s">
        <v>712</v>
      </c>
      <c r="C844" s="9" t="s">
        <v>713</v>
      </c>
      <c r="D844" s="9">
        <v>2002</v>
      </c>
      <c r="E844" s="151">
        <v>14150</v>
      </c>
      <c r="F844" s="19">
        <f t="shared" si="13"/>
        <v>7.0679320679320679</v>
      </c>
    </row>
    <row r="845" spans="2:6">
      <c r="B845" s="15" t="s">
        <v>712</v>
      </c>
      <c r="C845" s="9" t="s">
        <v>714</v>
      </c>
      <c r="D845" s="9">
        <v>638</v>
      </c>
      <c r="E845" s="151">
        <v>7175</v>
      </c>
      <c r="F845" s="19">
        <f t="shared" si="13"/>
        <v>11.246081504702195</v>
      </c>
    </row>
    <row r="846" spans="2:6">
      <c r="B846" s="15" t="s">
        <v>712</v>
      </c>
      <c r="C846" s="9" t="s">
        <v>715</v>
      </c>
      <c r="D846" s="9">
        <v>1266</v>
      </c>
      <c r="E846" s="151">
        <v>7028</v>
      </c>
      <c r="F846" s="19">
        <f t="shared" si="13"/>
        <v>5.5513428120063191</v>
      </c>
    </row>
    <row r="847" spans="2:6" ht="15.75">
      <c r="B847" s="15" t="s">
        <v>712</v>
      </c>
      <c r="C847" s="9" t="s">
        <v>2218</v>
      </c>
      <c r="D847" s="9">
        <v>3171</v>
      </c>
      <c r="E847" s="149">
        <v>12156</v>
      </c>
      <c r="F847" s="19">
        <f t="shared" si="13"/>
        <v>3.8334910122989592</v>
      </c>
    </row>
    <row r="848" spans="2:6">
      <c r="B848" s="15" t="s">
        <v>712</v>
      </c>
      <c r="C848" s="9" t="s">
        <v>716</v>
      </c>
      <c r="D848" s="9">
        <v>2624</v>
      </c>
      <c r="E848" s="151">
        <v>3405</v>
      </c>
      <c r="F848" s="19">
        <f t="shared" si="13"/>
        <v>1.2976371951219512</v>
      </c>
    </row>
    <row r="849" spans="2:6">
      <c r="B849" s="15" t="s">
        <v>712</v>
      </c>
      <c r="C849" s="9" t="s">
        <v>717</v>
      </c>
      <c r="D849" s="9">
        <v>252</v>
      </c>
      <c r="E849" s="151">
        <v>8849</v>
      </c>
      <c r="F849" s="19">
        <f t="shared" si="13"/>
        <v>35.115079365079367</v>
      </c>
    </row>
    <row r="850" spans="2:6">
      <c r="B850" s="15" t="s">
        <v>712</v>
      </c>
      <c r="C850" s="9" t="s">
        <v>718</v>
      </c>
      <c r="D850" s="9">
        <v>272</v>
      </c>
      <c r="E850" s="151">
        <v>6060</v>
      </c>
      <c r="F850" s="19">
        <f t="shared" si="13"/>
        <v>22.279411764705884</v>
      </c>
    </row>
    <row r="851" spans="2:6" ht="15.75">
      <c r="B851" s="15" t="s">
        <v>712</v>
      </c>
      <c r="C851" s="9" t="s">
        <v>16</v>
      </c>
      <c r="D851" s="9">
        <v>353</v>
      </c>
      <c r="E851" s="149">
        <v>4573</v>
      </c>
      <c r="F851" s="19">
        <f t="shared" si="13"/>
        <v>12.954674220963172</v>
      </c>
    </row>
    <row r="852" spans="2:6">
      <c r="B852" s="15" t="s">
        <v>712</v>
      </c>
      <c r="C852" s="9" t="s">
        <v>719</v>
      </c>
      <c r="D852" s="9">
        <v>5771</v>
      </c>
      <c r="E852" s="151">
        <v>4700</v>
      </c>
      <c r="F852" s="19">
        <f t="shared" si="13"/>
        <v>0.81441691214694156</v>
      </c>
    </row>
    <row r="853" spans="2:6">
      <c r="B853" s="15" t="s">
        <v>712</v>
      </c>
      <c r="C853" s="9" t="s">
        <v>720</v>
      </c>
      <c r="D853" s="9">
        <v>1661</v>
      </c>
      <c r="E853" s="151">
        <v>5758</v>
      </c>
      <c r="F853" s="19">
        <f t="shared" si="13"/>
        <v>3.4665863937387118</v>
      </c>
    </row>
    <row r="854" spans="2:6">
      <c r="B854" s="15" t="s">
        <v>712</v>
      </c>
      <c r="C854" s="9" t="s">
        <v>1960</v>
      </c>
      <c r="D854" s="9">
        <v>1086</v>
      </c>
      <c r="E854" s="151">
        <v>5968</v>
      </c>
      <c r="F854" s="19">
        <f t="shared" si="13"/>
        <v>5.4953959484346226</v>
      </c>
    </row>
    <row r="855" spans="2:6" ht="15.75">
      <c r="B855" s="15" t="s">
        <v>712</v>
      </c>
      <c r="C855" s="9" t="s">
        <v>721</v>
      </c>
      <c r="D855" s="9">
        <v>268</v>
      </c>
      <c r="E855" s="149">
        <v>7216</v>
      </c>
      <c r="F855" s="19">
        <f t="shared" si="13"/>
        <v>26.925373134328357</v>
      </c>
    </row>
    <row r="856" spans="2:6">
      <c r="B856" s="15" t="s">
        <v>712</v>
      </c>
      <c r="C856" s="9" t="s">
        <v>722</v>
      </c>
      <c r="D856" s="9">
        <v>643</v>
      </c>
      <c r="E856" s="151">
        <v>3195</v>
      </c>
      <c r="F856" s="19">
        <f t="shared" si="13"/>
        <v>4.9688958009331259</v>
      </c>
    </row>
    <row r="857" spans="2:6">
      <c r="B857" s="15" t="s">
        <v>712</v>
      </c>
      <c r="C857" s="9" t="s">
        <v>723</v>
      </c>
      <c r="D857" s="9">
        <v>2212</v>
      </c>
      <c r="E857" s="151">
        <v>6209</v>
      </c>
      <c r="F857" s="19">
        <f t="shared" si="13"/>
        <v>2.8069620253164556</v>
      </c>
    </row>
    <row r="858" spans="2:6">
      <c r="B858" s="15" t="s">
        <v>712</v>
      </c>
      <c r="C858" s="9" t="s">
        <v>724</v>
      </c>
      <c r="D858" s="9">
        <v>871</v>
      </c>
      <c r="E858" s="151">
        <v>20710</v>
      </c>
      <c r="F858" s="19">
        <f t="shared" si="13"/>
        <v>23.777267508610791</v>
      </c>
    </row>
    <row r="859" spans="2:6">
      <c r="B859" s="15" t="s">
        <v>712</v>
      </c>
      <c r="C859" s="9" t="s">
        <v>2219</v>
      </c>
      <c r="D859" s="9">
        <v>1830</v>
      </c>
      <c r="E859" s="151">
        <v>12344</v>
      </c>
      <c r="F859" s="19">
        <f t="shared" si="13"/>
        <v>6.7453551912568308</v>
      </c>
    </row>
    <row r="860" spans="2:6" ht="15.75">
      <c r="B860" s="15" t="s">
        <v>712</v>
      </c>
      <c r="C860" s="9" t="s">
        <v>516</v>
      </c>
      <c r="D860" s="9">
        <v>196</v>
      </c>
      <c r="E860" s="149">
        <v>28888</v>
      </c>
      <c r="F860" s="19">
        <f t="shared" si="13"/>
        <v>147.38775510204081</v>
      </c>
    </row>
    <row r="861" spans="2:6">
      <c r="B861" s="15" t="s">
        <v>712</v>
      </c>
      <c r="C861" s="9" t="s">
        <v>725</v>
      </c>
      <c r="D861" s="9">
        <v>2201</v>
      </c>
      <c r="E861" s="151">
        <v>9340</v>
      </c>
      <c r="F861" s="19">
        <f t="shared" si="13"/>
        <v>4.243525670149932</v>
      </c>
    </row>
    <row r="862" spans="2:6">
      <c r="B862" s="15" t="s">
        <v>21</v>
      </c>
      <c r="C862" s="9" t="s">
        <v>213</v>
      </c>
      <c r="D862" s="9">
        <v>60</v>
      </c>
      <c r="E862" s="151">
        <v>437</v>
      </c>
      <c r="F862" s="19">
        <f t="shared" si="13"/>
        <v>7.2833333333333332</v>
      </c>
    </row>
    <row r="863" spans="2:6">
      <c r="B863" s="15" t="s">
        <v>21</v>
      </c>
      <c r="C863" s="9" t="s">
        <v>726</v>
      </c>
      <c r="D863" s="9">
        <v>1064</v>
      </c>
      <c r="E863" s="151">
        <v>4318</v>
      </c>
      <c r="F863" s="19">
        <f t="shared" si="13"/>
        <v>4.0582706766917296</v>
      </c>
    </row>
    <row r="864" spans="2:6">
      <c r="B864" s="15" t="s">
        <v>21</v>
      </c>
      <c r="C864" s="9" t="s">
        <v>727</v>
      </c>
      <c r="D864" s="9">
        <v>679</v>
      </c>
      <c r="E864" s="151">
        <v>6739</v>
      </c>
      <c r="F864" s="19">
        <f t="shared" si="13"/>
        <v>9.9248895434462447</v>
      </c>
    </row>
    <row r="865" spans="2:6">
      <c r="B865" s="15" t="s">
        <v>21</v>
      </c>
      <c r="C865" s="9" t="s">
        <v>154</v>
      </c>
      <c r="D865" s="9">
        <v>148</v>
      </c>
      <c r="E865" s="151">
        <v>4636</v>
      </c>
      <c r="F865" s="19">
        <f t="shared" si="13"/>
        <v>31.324324324324323</v>
      </c>
    </row>
    <row r="866" spans="2:6">
      <c r="B866" s="15" t="s">
        <v>21</v>
      </c>
      <c r="C866" s="9" t="s">
        <v>728</v>
      </c>
      <c r="D866" s="9">
        <v>251</v>
      </c>
      <c r="E866" s="151">
        <v>6959</v>
      </c>
      <c r="F866" s="19">
        <f t="shared" si="13"/>
        <v>27.725099601593627</v>
      </c>
    </row>
    <row r="867" spans="2:6">
      <c r="B867" s="15" t="s">
        <v>21</v>
      </c>
      <c r="C867" s="9" t="s">
        <v>729</v>
      </c>
      <c r="D867" s="9">
        <v>2877</v>
      </c>
      <c r="E867" s="151">
        <v>3227</v>
      </c>
      <c r="F867" s="19">
        <f t="shared" si="13"/>
        <v>1.1216545012165451</v>
      </c>
    </row>
    <row r="868" spans="2:6">
      <c r="B868" s="15" t="s">
        <v>21</v>
      </c>
      <c r="C868" s="9" t="s">
        <v>730</v>
      </c>
      <c r="D868" s="9">
        <v>464</v>
      </c>
      <c r="E868" s="151">
        <v>18017</v>
      </c>
      <c r="F868" s="19">
        <f t="shared" si="13"/>
        <v>38.829741379310342</v>
      </c>
    </row>
    <row r="869" spans="2:6">
      <c r="B869" s="15" t="s">
        <v>21</v>
      </c>
      <c r="C869" s="9" t="s">
        <v>731</v>
      </c>
      <c r="D869" s="9">
        <v>1024</v>
      </c>
      <c r="E869" s="151">
        <v>1247</v>
      </c>
      <c r="F869" s="19">
        <f t="shared" si="13"/>
        <v>1.2177734375</v>
      </c>
    </row>
    <row r="870" spans="2:6">
      <c r="B870" s="15" t="s">
        <v>21</v>
      </c>
      <c r="C870" s="9" t="s">
        <v>732</v>
      </c>
      <c r="D870" s="9">
        <v>80</v>
      </c>
      <c r="E870" s="151">
        <v>5243</v>
      </c>
      <c r="F870" s="19">
        <f t="shared" si="13"/>
        <v>65.537499999999994</v>
      </c>
    </row>
    <row r="871" spans="2:6">
      <c r="B871" s="15" t="s">
        <v>21</v>
      </c>
      <c r="C871" s="9" t="s">
        <v>733</v>
      </c>
      <c r="D871" s="9">
        <v>1034</v>
      </c>
      <c r="E871" s="151">
        <v>5588</v>
      </c>
      <c r="F871" s="19">
        <f t="shared" si="13"/>
        <v>5.4042553191489358</v>
      </c>
    </row>
    <row r="872" spans="2:6">
      <c r="B872" s="15" t="s">
        <v>21</v>
      </c>
      <c r="C872" s="9" t="s">
        <v>734</v>
      </c>
      <c r="D872" s="9">
        <v>4411</v>
      </c>
      <c r="E872" s="151">
        <v>1709</v>
      </c>
      <c r="F872" s="19">
        <f t="shared" si="13"/>
        <v>0.38744048968487871</v>
      </c>
    </row>
    <row r="873" spans="2:6" ht="15.75">
      <c r="B873" s="15" t="s">
        <v>21</v>
      </c>
      <c r="C873" s="9" t="s">
        <v>735</v>
      </c>
      <c r="D873" s="9">
        <v>146</v>
      </c>
      <c r="E873" s="149">
        <v>519</v>
      </c>
      <c r="F873" s="19">
        <f t="shared" si="13"/>
        <v>3.5547945205479454</v>
      </c>
    </row>
    <row r="874" spans="2:6">
      <c r="B874" s="15" t="s">
        <v>21</v>
      </c>
      <c r="C874" s="9" t="s">
        <v>2220</v>
      </c>
      <c r="D874" s="9">
        <v>311</v>
      </c>
      <c r="E874" s="151">
        <v>19352</v>
      </c>
      <c r="F874" s="19">
        <f t="shared" si="13"/>
        <v>62.225080385852088</v>
      </c>
    </row>
    <row r="875" spans="2:6">
      <c r="B875" s="15" t="s">
        <v>21</v>
      </c>
      <c r="C875" s="9" t="s">
        <v>736</v>
      </c>
      <c r="D875" s="9">
        <v>5128</v>
      </c>
      <c r="E875" s="151">
        <v>3525</v>
      </c>
      <c r="F875" s="19">
        <f t="shared" si="13"/>
        <v>0.68740249609984394</v>
      </c>
    </row>
    <row r="876" spans="2:6">
      <c r="B876" s="15" t="s">
        <v>21</v>
      </c>
      <c r="C876" s="9" t="s">
        <v>737</v>
      </c>
      <c r="D876" s="9">
        <v>692</v>
      </c>
      <c r="E876" s="151">
        <v>2848</v>
      </c>
      <c r="F876" s="19">
        <f t="shared" si="13"/>
        <v>4.1156069364161851</v>
      </c>
    </row>
    <row r="877" spans="2:6">
      <c r="B877" s="15" t="s">
        <v>21</v>
      </c>
      <c r="C877" s="9" t="s">
        <v>738</v>
      </c>
      <c r="D877" s="9">
        <v>813</v>
      </c>
      <c r="E877" s="151">
        <v>16771</v>
      </c>
      <c r="F877" s="19">
        <f t="shared" si="13"/>
        <v>20.628536285362852</v>
      </c>
    </row>
    <row r="878" spans="2:6">
      <c r="B878" s="15" t="s">
        <v>21</v>
      </c>
      <c r="C878" s="9" t="s">
        <v>172</v>
      </c>
      <c r="D878" s="9">
        <v>7456</v>
      </c>
      <c r="E878" s="151">
        <v>5178</v>
      </c>
      <c r="F878" s="19">
        <f t="shared" si="13"/>
        <v>0.69447424892703857</v>
      </c>
    </row>
    <row r="879" spans="2:6">
      <c r="B879" s="15" t="s">
        <v>21</v>
      </c>
      <c r="C879" s="9" t="s">
        <v>739</v>
      </c>
      <c r="D879" s="9">
        <v>993</v>
      </c>
      <c r="E879" s="151">
        <v>2082</v>
      </c>
      <c r="F879" s="19">
        <f t="shared" si="13"/>
        <v>2.0966767371601209</v>
      </c>
    </row>
    <row r="880" spans="2:6">
      <c r="B880" s="15" t="s">
        <v>21</v>
      </c>
      <c r="C880" s="9" t="s">
        <v>740</v>
      </c>
      <c r="D880" s="9">
        <v>53</v>
      </c>
      <c r="E880" s="151">
        <v>3974</v>
      </c>
      <c r="F880" s="19">
        <f t="shared" si="13"/>
        <v>74.981132075471692</v>
      </c>
    </row>
    <row r="881" spans="2:6">
      <c r="B881" s="15" t="s">
        <v>21</v>
      </c>
      <c r="C881" s="9" t="s">
        <v>741</v>
      </c>
      <c r="D881" s="9">
        <v>1962</v>
      </c>
      <c r="E881" s="151">
        <v>1309</v>
      </c>
      <c r="F881" s="19">
        <f t="shared" si="13"/>
        <v>0.66717635066258918</v>
      </c>
    </row>
    <row r="882" spans="2:6">
      <c r="B882" s="15" t="s">
        <v>21</v>
      </c>
      <c r="C882" s="9" t="s">
        <v>742</v>
      </c>
      <c r="D882" s="9">
        <v>166</v>
      </c>
      <c r="E882" s="151">
        <v>11682</v>
      </c>
      <c r="F882" s="19">
        <f t="shared" si="13"/>
        <v>70.373493975903614</v>
      </c>
    </row>
    <row r="883" spans="2:6">
      <c r="B883" s="15" t="s">
        <v>21</v>
      </c>
      <c r="C883" s="9" t="s">
        <v>743</v>
      </c>
      <c r="D883" s="9">
        <v>2243</v>
      </c>
      <c r="E883" s="151">
        <v>2108</v>
      </c>
      <c r="F883" s="19">
        <f t="shared" si="13"/>
        <v>0.9398127507802051</v>
      </c>
    </row>
    <row r="884" spans="2:6">
      <c r="B884" s="15" t="s">
        <v>21</v>
      </c>
      <c r="C884" s="9" t="s">
        <v>744</v>
      </c>
      <c r="D884" s="9">
        <v>336</v>
      </c>
      <c r="E884" s="151">
        <v>2544</v>
      </c>
      <c r="F884" s="19">
        <f t="shared" si="13"/>
        <v>7.5714285714285712</v>
      </c>
    </row>
    <row r="885" spans="2:6">
      <c r="B885" s="15" t="s">
        <v>21</v>
      </c>
      <c r="C885" s="9" t="s">
        <v>745</v>
      </c>
      <c r="D885" s="9">
        <v>998</v>
      </c>
      <c r="E885" s="151">
        <v>2055</v>
      </c>
      <c r="F885" s="19">
        <f t="shared" si="13"/>
        <v>2.0591182364729459</v>
      </c>
    </row>
    <row r="886" spans="2:6">
      <c r="B886" s="15" t="s">
        <v>21</v>
      </c>
      <c r="C886" s="9" t="s">
        <v>746</v>
      </c>
      <c r="D886" s="9">
        <v>183</v>
      </c>
      <c r="E886" s="151">
        <v>3174</v>
      </c>
      <c r="F886" s="19">
        <f t="shared" si="13"/>
        <v>17.344262295081968</v>
      </c>
    </row>
    <row r="887" spans="2:6">
      <c r="B887" s="15" t="s">
        <v>21</v>
      </c>
      <c r="C887" s="9" t="s">
        <v>747</v>
      </c>
      <c r="D887" s="9">
        <v>110</v>
      </c>
      <c r="E887" s="151">
        <v>2346</v>
      </c>
      <c r="F887" s="19">
        <f t="shared" si="13"/>
        <v>21.327272727272728</v>
      </c>
    </row>
    <row r="888" spans="2:6">
      <c r="B888" s="15" t="s">
        <v>21</v>
      </c>
      <c r="C888" s="9" t="s">
        <v>748</v>
      </c>
      <c r="D888" s="9">
        <v>452</v>
      </c>
      <c r="E888" s="151">
        <v>1094</v>
      </c>
      <c r="F888" s="19">
        <f t="shared" si="13"/>
        <v>2.4203539823008851</v>
      </c>
    </row>
    <row r="889" spans="2:6">
      <c r="B889" s="15" t="s">
        <v>21</v>
      </c>
      <c r="C889" s="9" t="s">
        <v>15</v>
      </c>
      <c r="D889" s="9">
        <v>209</v>
      </c>
      <c r="E889" s="151">
        <v>3882</v>
      </c>
      <c r="F889" s="19">
        <f t="shared" si="13"/>
        <v>18.574162679425836</v>
      </c>
    </row>
    <row r="890" spans="2:6">
      <c r="B890" s="15" t="s">
        <v>21</v>
      </c>
      <c r="C890" s="9" t="s">
        <v>749</v>
      </c>
      <c r="D890" s="9">
        <v>771</v>
      </c>
      <c r="E890" s="151">
        <v>2016</v>
      </c>
      <c r="F890" s="19">
        <f t="shared" si="13"/>
        <v>2.6147859922178989</v>
      </c>
    </row>
    <row r="891" spans="2:6">
      <c r="B891" s="15" t="s">
        <v>21</v>
      </c>
      <c r="C891" s="9" t="s">
        <v>750</v>
      </c>
      <c r="D891" s="9">
        <v>112</v>
      </c>
      <c r="E891" s="151">
        <v>3707</v>
      </c>
      <c r="F891" s="19">
        <f t="shared" si="13"/>
        <v>33.098214285714285</v>
      </c>
    </row>
    <row r="892" spans="2:6" ht="15.75">
      <c r="B892" s="15" t="s">
        <v>21</v>
      </c>
      <c r="C892" s="9" t="s">
        <v>559</v>
      </c>
      <c r="D892" s="9">
        <v>637</v>
      </c>
      <c r="E892" s="149">
        <v>9741</v>
      </c>
      <c r="F892" s="19">
        <f t="shared" si="13"/>
        <v>15.291993720565149</v>
      </c>
    </row>
    <row r="893" spans="2:6">
      <c r="B893" s="15" t="s">
        <v>21</v>
      </c>
      <c r="C893" s="9" t="s">
        <v>90</v>
      </c>
      <c r="D893" s="9">
        <v>221</v>
      </c>
      <c r="E893" s="151">
        <v>25136</v>
      </c>
      <c r="F893" s="19">
        <f t="shared" si="13"/>
        <v>113.73755656108597</v>
      </c>
    </row>
    <row r="894" spans="2:6">
      <c r="B894" s="15" t="s">
        <v>21</v>
      </c>
      <c r="C894" s="9" t="s">
        <v>2221</v>
      </c>
      <c r="D894" s="9">
        <v>8028</v>
      </c>
      <c r="E894" s="151">
        <v>3332</v>
      </c>
      <c r="F894" s="19">
        <f t="shared" si="13"/>
        <v>0.41504733432984553</v>
      </c>
    </row>
    <row r="895" spans="2:6">
      <c r="B895" s="15" t="s">
        <v>21</v>
      </c>
      <c r="C895" s="9" t="s">
        <v>751</v>
      </c>
      <c r="D895" s="9">
        <v>2569</v>
      </c>
      <c r="E895" s="151">
        <v>3779</v>
      </c>
      <c r="F895" s="19">
        <f t="shared" si="13"/>
        <v>1.47100038925652</v>
      </c>
    </row>
    <row r="896" spans="2:6">
      <c r="B896" s="15" t="s">
        <v>21</v>
      </c>
      <c r="C896" s="9" t="s">
        <v>752</v>
      </c>
      <c r="D896" s="9">
        <v>201</v>
      </c>
      <c r="E896" s="123">
        <v>7945</v>
      </c>
      <c r="F896" s="19">
        <f t="shared" si="13"/>
        <v>39.527363184079604</v>
      </c>
    </row>
    <row r="897" spans="2:6">
      <c r="B897" s="15" t="s">
        <v>21</v>
      </c>
      <c r="C897" s="9" t="s">
        <v>573</v>
      </c>
      <c r="D897" s="9">
        <v>218</v>
      </c>
      <c r="E897" s="151">
        <v>1726</v>
      </c>
      <c r="F897" s="19">
        <f t="shared" si="13"/>
        <v>7.9174311926605503</v>
      </c>
    </row>
    <row r="898" spans="2:6">
      <c r="B898" s="15" t="s">
        <v>21</v>
      </c>
      <c r="C898" s="9" t="s">
        <v>753</v>
      </c>
      <c r="D898" s="9">
        <v>1139</v>
      </c>
      <c r="E898" s="151">
        <v>926</v>
      </c>
      <c r="F898" s="19">
        <f t="shared" si="13"/>
        <v>0.81299385425812121</v>
      </c>
    </row>
    <row r="899" spans="2:6">
      <c r="B899" s="15" t="s">
        <v>21</v>
      </c>
      <c r="C899" s="9" t="s">
        <v>754</v>
      </c>
      <c r="D899" s="9">
        <v>3808</v>
      </c>
      <c r="E899" s="151">
        <v>3571</v>
      </c>
      <c r="F899" s="19">
        <f t="shared" si="13"/>
        <v>0.93776260504201681</v>
      </c>
    </row>
    <row r="900" spans="2:6">
      <c r="B900" s="15" t="s">
        <v>21</v>
      </c>
      <c r="C900" s="9" t="s">
        <v>755</v>
      </c>
      <c r="D900" s="9">
        <v>1883</v>
      </c>
      <c r="E900" s="151">
        <v>3997</v>
      </c>
      <c r="F900" s="19">
        <f t="shared" si="13"/>
        <v>2.1226765799256504</v>
      </c>
    </row>
    <row r="901" spans="2:6">
      <c r="B901" s="15" t="s">
        <v>21</v>
      </c>
      <c r="C901" s="9" t="s">
        <v>756</v>
      </c>
      <c r="D901" s="9">
        <v>338</v>
      </c>
      <c r="E901" s="151">
        <v>21217</v>
      </c>
      <c r="F901" s="19">
        <f t="shared" si="13"/>
        <v>62.772189349112423</v>
      </c>
    </row>
    <row r="902" spans="2:6">
      <c r="B902" s="15" t="s">
        <v>21</v>
      </c>
      <c r="C902" s="9" t="s">
        <v>757</v>
      </c>
      <c r="D902" s="9">
        <v>1003</v>
      </c>
      <c r="E902" s="123">
        <v>137388</v>
      </c>
      <c r="F902" s="19">
        <f t="shared" si="13"/>
        <v>136.97706879361914</v>
      </c>
    </row>
    <row r="903" spans="2:6">
      <c r="B903" s="15" t="s">
        <v>21</v>
      </c>
      <c r="C903" s="9" t="s">
        <v>758</v>
      </c>
      <c r="D903" s="9">
        <v>326</v>
      </c>
      <c r="E903" s="123">
        <v>1539</v>
      </c>
      <c r="F903" s="19">
        <f t="shared" si="13"/>
        <v>4.7208588957055211</v>
      </c>
    </row>
    <row r="904" spans="2:6">
      <c r="B904" s="15" t="s">
        <v>21</v>
      </c>
      <c r="C904" s="9" t="s">
        <v>759</v>
      </c>
      <c r="D904" s="9">
        <v>1084</v>
      </c>
      <c r="E904" s="123">
        <v>3677</v>
      </c>
      <c r="F904" s="19">
        <f t="shared" ref="F904:F967" si="14">E904/D904</f>
        <v>3.3920664206642068</v>
      </c>
    </row>
    <row r="905" spans="2:6">
      <c r="B905" s="15" t="s">
        <v>21</v>
      </c>
      <c r="C905" s="9" t="s">
        <v>760</v>
      </c>
      <c r="D905" s="9">
        <v>668</v>
      </c>
      <c r="E905" s="123">
        <v>3854</v>
      </c>
      <c r="F905" s="19">
        <f t="shared" si="14"/>
        <v>5.7694610778443112</v>
      </c>
    </row>
    <row r="906" spans="2:6">
      <c r="B906" s="15" t="s">
        <v>21</v>
      </c>
      <c r="C906" s="9" t="s">
        <v>761</v>
      </c>
      <c r="D906" s="9">
        <v>1535</v>
      </c>
      <c r="E906" s="123">
        <v>9219</v>
      </c>
      <c r="F906" s="19">
        <f t="shared" si="14"/>
        <v>6.0058631921824102</v>
      </c>
    </row>
    <row r="907" spans="2:6">
      <c r="B907" s="15" t="s">
        <v>21</v>
      </c>
      <c r="C907" s="9" t="s">
        <v>762</v>
      </c>
      <c r="D907" s="9">
        <v>1465</v>
      </c>
      <c r="E907" s="123">
        <v>4524</v>
      </c>
      <c r="F907" s="19">
        <f t="shared" si="14"/>
        <v>3.0880546075085324</v>
      </c>
    </row>
    <row r="908" spans="2:6">
      <c r="B908" s="15" t="s">
        <v>21</v>
      </c>
      <c r="C908" s="9" t="s">
        <v>763</v>
      </c>
      <c r="D908" s="9">
        <v>50</v>
      </c>
      <c r="E908" s="123">
        <v>2937</v>
      </c>
      <c r="F908" s="19">
        <f t="shared" si="14"/>
        <v>58.74</v>
      </c>
    </row>
    <row r="909" spans="2:6">
      <c r="B909" s="15" t="s">
        <v>21</v>
      </c>
      <c r="C909" s="9" t="s">
        <v>291</v>
      </c>
      <c r="D909" s="9">
        <v>1144</v>
      </c>
      <c r="E909" s="123">
        <v>3799</v>
      </c>
      <c r="F909" s="19">
        <f t="shared" si="14"/>
        <v>3.3208041958041958</v>
      </c>
    </row>
    <row r="910" spans="2:6">
      <c r="B910" s="15" t="s">
        <v>21</v>
      </c>
      <c r="C910" s="9" t="s">
        <v>764</v>
      </c>
      <c r="D910" s="9">
        <v>732</v>
      </c>
      <c r="E910" s="123">
        <v>12858</v>
      </c>
      <c r="F910" s="19">
        <f t="shared" si="14"/>
        <v>17.565573770491802</v>
      </c>
    </row>
    <row r="911" spans="2:6">
      <c r="B911" s="15" t="s">
        <v>21</v>
      </c>
      <c r="C911" s="9" t="s">
        <v>765</v>
      </c>
      <c r="D911" s="9">
        <v>1906</v>
      </c>
      <c r="E911" s="123">
        <v>3212</v>
      </c>
      <c r="F911" s="19">
        <f t="shared" si="14"/>
        <v>1.6852046169989507</v>
      </c>
    </row>
    <row r="912" spans="2:6">
      <c r="B912" s="15" t="s">
        <v>21</v>
      </c>
      <c r="C912" s="9" t="s">
        <v>766</v>
      </c>
      <c r="D912" s="9">
        <v>923</v>
      </c>
      <c r="E912" s="123">
        <v>4828</v>
      </c>
      <c r="F912" s="19">
        <f t="shared" si="14"/>
        <v>5.2307692307692308</v>
      </c>
    </row>
    <row r="913" spans="2:6">
      <c r="B913" s="15" t="s">
        <v>22</v>
      </c>
      <c r="C913" s="9" t="s">
        <v>767</v>
      </c>
      <c r="D913" s="9">
        <v>3.88</v>
      </c>
      <c r="E913" s="123">
        <v>657</v>
      </c>
      <c r="F913" s="19">
        <f t="shared" si="14"/>
        <v>169.32989690721649</v>
      </c>
    </row>
    <row r="914" spans="2:6">
      <c r="B914" s="15" t="s">
        <v>22</v>
      </c>
      <c r="C914" s="9" t="s">
        <v>768</v>
      </c>
      <c r="D914" s="9">
        <v>783.6</v>
      </c>
      <c r="E914" s="123">
        <v>6585</v>
      </c>
      <c r="F914" s="19">
        <f t="shared" si="14"/>
        <v>8.4035222052067375</v>
      </c>
    </row>
    <row r="915" spans="2:6">
      <c r="B915" s="15" t="s">
        <v>22</v>
      </c>
      <c r="C915" s="9" t="s">
        <v>769</v>
      </c>
      <c r="D915" s="9">
        <v>26.19</v>
      </c>
      <c r="E915" s="123">
        <v>398</v>
      </c>
      <c r="F915" s="19">
        <f t="shared" si="14"/>
        <v>15.19663993890798</v>
      </c>
    </row>
    <row r="916" spans="2:6">
      <c r="B916" s="15" t="s">
        <v>22</v>
      </c>
      <c r="C916" s="9" t="s">
        <v>770</v>
      </c>
      <c r="D916" s="9">
        <v>20.67</v>
      </c>
      <c r="E916" s="123">
        <v>1792</v>
      </c>
      <c r="F916" s="19">
        <f t="shared" si="14"/>
        <v>86.69569424286405</v>
      </c>
    </row>
    <row r="917" spans="2:6">
      <c r="B917" s="15" t="s">
        <v>22</v>
      </c>
      <c r="C917" s="9" t="s">
        <v>771</v>
      </c>
      <c r="D917" s="9">
        <v>56.16</v>
      </c>
      <c r="E917" s="123">
        <v>488</v>
      </c>
      <c r="F917" s="19">
        <f t="shared" si="14"/>
        <v>8.6894586894586894</v>
      </c>
    </row>
    <row r="918" spans="2:6">
      <c r="B918" s="15" t="s">
        <v>22</v>
      </c>
      <c r="C918" s="9" t="s">
        <v>772</v>
      </c>
      <c r="D918" s="9">
        <v>134.41999999999999</v>
      </c>
      <c r="E918" s="123">
        <v>7277</v>
      </c>
      <c r="F918" s="19">
        <f t="shared" si="14"/>
        <v>54.136289242672227</v>
      </c>
    </row>
    <row r="919" spans="2:6">
      <c r="B919" s="15" t="s">
        <v>22</v>
      </c>
      <c r="C919" s="9" t="s">
        <v>773</v>
      </c>
      <c r="D919" s="9">
        <v>20.5</v>
      </c>
      <c r="E919" s="123">
        <v>5598</v>
      </c>
      <c r="F919" s="19">
        <f t="shared" si="14"/>
        <v>273.07317073170731</v>
      </c>
    </row>
    <row r="920" spans="2:6">
      <c r="B920" s="15" t="s">
        <v>22</v>
      </c>
      <c r="C920" s="9" t="s">
        <v>774</v>
      </c>
      <c r="D920" s="9">
        <v>2.62</v>
      </c>
      <c r="E920" s="123">
        <v>1915</v>
      </c>
      <c r="F920" s="19">
        <f t="shared" si="14"/>
        <v>730.91603053435108</v>
      </c>
    </row>
    <row r="921" spans="2:6">
      <c r="B921" s="15" t="s">
        <v>22</v>
      </c>
      <c r="C921" s="9" t="s">
        <v>775</v>
      </c>
      <c r="D921" s="9">
        <v>488.49</v>
      </c>
      <c r="E921" s="123">
        <v>1701</v>
      </c>
      <c r="F921" s="19">
        <f t="shared" si="14"/>
        <v>3.4821593072529633</v>
      </c>
    </row>
    <row r="922" spans="2:6">
      <c r="B922" s="15" t="s">
        <v>22</v>
      </c>
      <c r="C922" s="9" t="s">
        <v>776</v>
      </c>
      <c r="D922" s="9">
        <v>211.42</v>
      </c>
      <c r="E922" s="123">
        <v>622</v>
      </c>
      <c r="F922" s="19">
        <f t="shared" si="14"/>
        <v>2.9420111626147007</v>
      </c>
    </row>
    <row r="923" spans="2:6">
      <c r="B923" s="15" t="s">
        <v>22</v>
      </c>
      <c r="C923" s="9" t="s">
        <v>777</v>
      </c>
      <c r="D923" s="9">
        <v>840.67</v>
      </c>
      <c r="E923" s="123">
        <v>722</v>
      </c>
      <c r="F923" s="19">
        <f t="shared" si="14"/>
        <v>0.85883878335137454</v>
      </c>
    </row>
    <row r="924" spans="2:6">
      <c r="B924" s="15" t="s">
        <v>22</v>
      </c>
      <c r="C924" s="9" t="s">
        <v>778</v>
      </c>
      <c r="D924" s="9">
        <v>37.22</v>
      </c>
      <c r="E924" s="123">
        <v>1313</v>
      </c>
      <c r="F924" s="19">
        <f t="shared" si="14"/>
        <v>35.27673293927996</v>
      </c>
    </row>
    <row r="925" spans="2:6">
      <c r="B925" s="15" t="s">
        <v>22</v>
      </c>
      <c r="C925" s="9" t="s">
        <v>779</v>
      </c>
      <c r="D925" s="9">
        <v>45.46</v>
      </c>
      <c r="E925" s="123">
        <v>1311</v>
      </c>
      <c r="F925" s="19">
        <f t="shared" si="14"/>
        <v>28.838539375274966</v>
      </c>
    </row>
    <row r="926" spans="2:6">
      <c r="B926" s="15" t="s">
        <v>22</v>
      </c>
      <c r="C926" s="9" t="s">
        <v>780</v>
      </c>
      <c r="D926" s="9">
        <v>683.25</v>
      </c>
      <c r="E926" s="123">
        <v>3092</v>
      </c>
      <c r="F926" s="19">
        <f t="shared" si="14"/>
        <v>4.5254299304793264</v>
      </c>
    </row>
    <row r="927" spans="2:6">
      <c r="B927" s="15" t="s">
        <v>22</v>
      </c>
      <c r="C927" s="9" t="s">
        <v>781</v>
      </c>
      <c r="D927" s="9">
        <v>107.3</v>
      </c>
      <c r="E927" s="123">
        <v>8089</v>
      </c>
      <c r="F927" s="19">
        <f t="shared" si="14"/>
        <v>75.386766076421253</v>
      </c>
    </row>
    <row r="928" spans="2:6">
      <c r="B928" s="15" t="s">
        <v>22</v>
      </c>
      <c r="C928" s="9" t="s">
        <v>782</v>
      </c>
      <c r="D928" s="9">
        <v>36.85</v>
      </c>
      <c r="E928" s="123">
        <v>2951</v>
      </c>
      <c r="F928" s="19">
        <f t="shared" si="14"/>
        <v>80.081411126187248</v>
      </c>
    </row>
    <row r="929" spans="2:6">
      <c r="B929" s="15" t="s">
        <v>22</v>
      </c>
      <c r="C929" s="9" t="s">
        <v>783</v>
      </c>
      <c r="D929" s="9">
        <v>7.95</v>
      </c>
      <c r="E929" s="123">
        <v>1674</v>
      </c>
      <c r="F929" s="19">
        <f t="shared" si="14"/>
        <v>210.56603773584905</v>
      </c>
    </row>
    <row r="930" spans="2:6">
      <c r="B930" s="15" t="s">
        <v>22</v>
      </c>
      <c r="C930" s="9" t="s">
        <v>784</v>
      </c>
      <c r="D930" s="9">
        <v>9.17</v>
      </c>
      <c r="E930" s="123">
        <v>2026</v>
      </c>
      <c r="F930" s="19">
        <f t="shared" si="14"/>
        <v>220.93784078516904</v>
      </c>
    </row>
    <row r="931" spans="2:6">
      <c r="B931" s="15" t="s">
        <v>22</v>
      </c>
      <c r="C931" s="9" t="s">
        <v>785</v>
      </c>
      <c r="D931" s="9">
        <v>1.83</v>
      </c>
      <c r="E931" s="123">
        <v>2143</v>
      </c>
      <c r="F931" s="19">
        <f t="shared" si="14"/>
        <v>1171.0382513661202</v>
      </c>
    </row>
    <row r="932" spans="2:6">
      <c r="B932" s="15" t="s">
        <v>22</v>
      </c>
      <c r="C932" s="9" t="s">
        <v>786</v>
      </c>
      <c r="D932" s="9">
        <v>359.29</v>
      </c>
      <c r="E932" s="123">
        <v>1753</v>
      </c>
      <c r="F932" s="19">
        <f t="shared" si="14"/>
        <v>4.8790670489020007</v>
      </c>
    </row>
    <row r="933" spans="2:6">
      <c r="B933" s="15" t="s">
        <v>22</v>
      </c>
      <c r="C933" s="9" t="s">
        <v>787</v>
      </c>
      <c r="D933" s="9">
        <v>380.64</v>
      </c>
      <c r="E933" s="123">
        <v>3706</v>
      </c>
      <c r="F933" s="19">
        <f t="shared" si="14"/>
        <v>9.736233711643548</v>
      </c>
    </row>
    <row r="934" spans="2:6">
      <c r="B934" s="15" t="s">
        <v>22</v>
      </c>
      <c r="C934" s="9" t="s">
        <v>788</v>
      </c>
      <c r="D934" s="9">
        <v>27.84</v>
      </c>
      <c r="E934" s="123">
        <v>2950</v>
      </c>
      <c r="F934" s="19">
        <f t="shared" si="14"/>
        <v>105.96264367816092</v>
      </c>
    </row>
    <row r="935" spans="2:6">
      <c r="B935" s="15" t="s">
        <v>22</v>
      </c>
      <c r="C935" s="9" t="s">
        <v>789</v>
      </c>
      <c r="D935" s="9">
        <v>182.16</v>
      </c>
      <c r="E935" s="123">
        <v>2270</v>
      </c>
      <c r="F935" s="19">
        <f t="shared" si="14"/>
        <v>12.461572244180941</v>
      </c>
    </row>
    <row r="936" spans="2:6">
      <c r="B936" s="15" t="s">
        <v>22</v>
      </c>
      <c r="C936" s="9" t="s">
        <v>790</v>
      </c>
      <c r="D936" s="9">
        <v>215.72</v>
      </c>
      <c r="E936" s="123">
        <v>6382</v>
      </c>
      <c r="F936" s="19">
        <f t="shared" si="14"/>
        <v>29.584646764324123</v>
      </c>
    </row>
    <row r="937" spans="2:6">
      <c r="B937" s="15" t="s">
        <v>22</v>
      </c>
      <c r="C937" s="9" t="s">
        <v>791</v>
      </c>
      <c r="D937" s="9">
        <v>100.49</v>
      </c>
      <c r="E937" s="123">
        <v>4046</v>
      </c>
      <c r="F937" s="19">
        <f t="shared" si="14"/>
        <v>40.262712707732113</v>
      </c>
    </row>
    <row r="938" spans="2:6">
      <c r="B938" s="15" t="s">
        <v>22</v>
      </c>
      <c r="C938" s="9" t="s">
        <v>792</v>
      </c>
      <c r="D938" s="9">
        <v>31.76</v>
      </c>
      <c r="E938" s="123">
        <v>2704</v>
      </c>
      <c r="F938" s="19">
        <f t="shared" si="14"/>
        <v>85.138539042821151</v>
      </c>
    </row>
    <row r="939" spans="2:6">
      <c r="B939" s="15" t="s">
        <v>22</v>
      </c>
      <c r="C939" s="9" t="s">
        <v>793</v>
      </c>
      <c r="D939" s="9">
        <v>63.77</v>
      </c>
      <c r="E939" s="151">
        <v>1761</v>
      </c>
      <c r="F939" s="19">
        <f t="shared" si="14"/>
        <v>27.614865924415867</v>
      </c>
    </row>
    <row r="940" spans="2:6">
      <c r="B940" s="15" t="s">
        <v>22</v>
      </c>
      <c r="C940" s="9" t="s">
        <v>794</v>
      </c>
      <c r="D940" s="9">
        <v>354.48</v>
      </c>
      <c r="E940" s="123">
        <v>1889</v>
      </c>
      <c r="F940" s="19">
        <f t="shared" si="14"/>
        <v>5.3289325208756484</v>
      </c>
    </row>
    <row r="941" spans="2:6">
      <c r="B941" s="15" t="s">
        <v>22</v>
      </c>
      <c r="C941" s="9" t="s">
        <v>795</v>
      </c>
      <c r="D941" s="9">
        <v>61.59</v>
      </c>
      <c r="E941" s="123">
        <v>1305</v>
      </c>
      <c r="F941" s="19">
        <f t="shared" si="14"/>
        <v>21.188504627374574</v>
      </c>
    </row>
    <row r="942" spans="2:6">
      <c r="B942" s="15" t="s">
        <v>22</v>
      </c>
      <c r="C942" s="9" t="s">
        <v>796</v>
      </c>
      <c r="D942" s="9">
        <v>30.91</v>
      </c>
      <c r="E942" s="123">
        <v>813</v>
      </c>
      <c r="F942" s="19">
        <f t="shared" si="14"/>
        <v>26.302167583306375</v>
      </c>
    </row>
    <row r="943" spans="2:6">
      <c r="B943" s="15" t="s">
        <v>22</v>
      </c>
      <c r="C943" s="9" t="s">
        <v>797</v>
      </c>
      <c r="D943" s="9">
        <v>44.07</v>
      </c>
      <c r="E943" s="123">
        <v>1551</v>
      </c>
      <c r="F943" s="19">
        <f t="shared" si="14"/>
        <v>35.194009530292718</v>
      </c>
    </row>
    <row r="944" spans="2:6">
      <c r="B944" s="15" t="s">
        <v>22</v>
      </c>
      <c r="C944" s="9" t="s">
        <v>15</v>
      </c>
      <c r="D944" s="9">
        <v>174.81</v>
      </c>
      <c r="E944" s="123">
        <v>3785</v>
      </c>
      <c r="F944" s="19">
        <f t="shared" si="14"/>
        <v>21.652079400491964</v>
      </c>
    </row>
    <row r="945" spans="2:6" ht="15.75">
      <c r="B945" s="15" t="s">
        <v>22</v>
      </c>
      <c r="C945" s="9" t="s">
        <v>798</v>
      </c>
      <c r="D945" s="9">
        <v>144.72</v>
      </c>
      <c r="E945" s="149">
        <v>7284</v>
      </c>
      <c r="F945" s="19">
        <f t="shared" si="14"/>
        <v>50.331674958540631</v>
      </c>
    </row>
    <row r="946" spans="2:6">
      <c r="B946" s="15" t="s">
        <v>22</v>
      </c>
      <c r="C946" s="9" t="s">
        <v>799</v>
      </c>
      <c r="D946" s="9">
        <v>53.88</v>
      </c>
      <c r="E946" s="123">
        <v>11967</v>
      </c>
      <c r="F946" s="19">
        <f t="shared" si="14"/>
        <v>222.10467706013361</v>
      </c>
    </row>
    <row r="947" spans="2:6">
      <c r="B947" s="15" t="s">
        <v>22</v>
      </c>
      <c r="C947" s="9" t="s">
        <v>2222</v>
      </c>
      <c r="D947" s="9">
        <v>109.93</v>
      </c>
      <c r="E947" s="123">
        <v>3341</v>
      </c>
      <c r="F947" s="19">
        <f t="shared" si="14"/>
        <v>30.392067679432365</v>
      </c>
    </row>
    <row r="948" spans="2:6">
      <c r="B948" s="15" t="s">
        <v>22</v>
      </c>
      <c r="C948" s="9" t="s">
        <v>800</v>
      </c>
      <c r="D948" s="9">
        <v>330.25</v>
      </c>
      <c r="E948" s="123">
        <v>14981</v>
      </c>
      <c r="F948" s="19">
        <f t="shared" si="14"/>
        <v>45.362604087812265</v>
      </c>
    </row>
    <row r="949" spans="2:6">
      <c r="B949" s="15" t="s">
        <v>22</v>
      </c>
      <c r="C949" s="9" t="s">
        <v>801</v>
      </c>
      <c r="D949" s="9">
        <v>1814.44</v>
      </c>
      <c r="E949" s="123">
        <v>1931</v>
      </c>
      <c r="F949" s="19">
        <f t="shared" si="14"/>
        <v>1.0642402063446572</v>
      </c>
    </row>
    <row r="950" spans="2:6">
      <c r="B950" s="15" t="s">
        <v>22</v>
      </c>
      <c r="C950" s="9" t="s">
        <v>802</v>
      </c>
      <c r="D950" s="9">
        <v>51.55</v>
      </c>
      <c r="E950" s="123">
        <v>1657</v>
      </c>
      <c r="F950" s="19">
        <f t="shared" si="14"/>
        <v>32.143549951503395</v>
      </c>
    </row>
    <row r="951" spans="2:6">
      <c r="B951" s="15" t="s">
        <v>22</v>
      </c>
      <c r="C951" s="9" t="s">
        <v>803</v>
      </c>
      <c r="D951" s="9">
        <v>412.34</v>
      </c>
      <c r="E951" s="123">
        <v>670</v>
      </c>
      <c r="F951" s="19">
        <f t="shared" si="14"/>
        <v>1.6248726778871805</v>
      </c>
    </row>
    <row r="952" spans="2:6">
      <c r="B952" s="15" t="s">
        <v>22</v>
      </c>
      <c r="C952" s="9" t="s">
        <v>804</v>
      </c>
      <c r="D952" s="9">
        <v>154.69999999999999</v>
      </c>
      <c r="E952" s="123">
        <v>1553</v>
      </c>
      <c r="F952" s="19">
        <f t="shared" si="14"/>
        <v>10.038784744667097</v>
      </c>
    </row>
    <row r="953" spans="2:6">
      <c r="B953" s="15" t="s">
        <v>22</v>
      </c>
      <c r="C953" s="9" t="s">
        <v>805</v>
      </c>
      <c r="D953" s="9">
        <v>60.92</v>
      </c>
      <c r="E953" s="123">
        <v>1322</v>
      </c>
      <c r="F953" s="19">
        <f t="shared" si="14"/>
        <v>21.700590938936308</v>
      </c>
    </row>
    <row r="954" spans="2:6">
      <c r="B954" s="15" t="s">
        <v>22</v>
      </c>
      <c r="C954" s="9" t="s">
        <v>806</v>
      </c>
      <c r="D954" s="9">
        <v>18.829999999999998</v>
      </c>
      <c r="E954" s="123">
        <v>2956</v>
      </c>
      <c r="F954" s="19">
        <f t="shared" si="14"/>
        <v>156.98353690918748</v>
      </c>
    </row>
    <row r="955" spans="2:6">
      <c r="B955" s="15" t="s">
        <v>22</v>
      </c>
      <c r="C955" s="9" t="s">
        <v>807</v>
      </c>
      <c r="D955" s="9">
        <v>2.6</v>
      </c>
      <c r="E955" s="123">
        <v>504</v>
      </c>
      <c r="F955" s="19">
        <f t="shared" si="14"/>
        <v>193.84615384615384</v>
      </c>
    </row>
    <row r="956" spans="2:6">
      <c r="B956" s="15" t="s">
        <v>22</v>
      </c>
      <c r="C956" s="9" t="s">
        <v>808</v>
      </c>
      <c r="D956" s="9">
        <v>23.62</v>
      </c>
      <c r="E956" s="123">
        <v>838</v>
      </c>
      <c r="F956" s="19">
        <f t="shared" si="14"/>
        <v>35.478408128704487</v>
      </c>
    </row>
    <row r="957" spans="2:6">
      <c r="B957" s="15" t="s">
        <v>22</v>
      </c>
      <c r="C957" s="9" t="s">
        <v>809</v>
      </c>
      <c r="D957" s="9">
        <v>2.76</v>
      </c>
      <c r="E957" s="123">
        <v>538</v>
      </c>
      <c r="F957" s="19">
        <f t="shared" si="14"/>
        <v>194.92753623188406</v>
      </c>
    </row>
    <row r="958" spans="2:6">
      <c r="B958" s="15" t="s">
        <v>22</v>
      </c>
      <c r="C958" s="9" t="s">
        <v>810</v>
      </c>
      <c r="D958" s="9">
        <v>570</v>
      </c>
      <c r="E958" s="123">
        <v>1472</v>
      </c>
      <c r="F958" s="19">
        <f t="shared" si="14"/>
        <v>2.5824561403508772</v>
      </c>
    </row>
    <row r="959" spans="2:6">
      <c r="B959" s="15" t="s">
        <v>22</v>
      </c>
      <c r="C959" s="9" t="s">
        <v>811</v>
      </c>
      <c r="D959" s="9">
        <v>83.98</v>
      </c>
      <c r="E959" s="123">
        <v>935</v>
      </c>
      <c r="F959" s="19">
        <f t="shared" si="14"/>
        <v>11.133603238866396</v>
      </c>
    </row>
    <row r="960" spans="2:6">
      <c r="B960" s="15" t="s">
        <v>22</v>
      </c>
      <c r="C960" s="9" t="s">
        <v>812</v>
      </c>
      <c r="D960" s="9">
        <v>28.69</v>
      </c>
      <c r="E960" s="123">
        <v>1325</v>
      </c>
      <c r="F960" s="19">
        <f t="shared" si="14"/>
        <v>46.183339142558381</v>
      </c>
    </row>
    <row r="961" spans="2:6">
      <c r="B961" s="15" t="s">
        <v>22</v>
      </c>
      <c r="C961" s="9" t="s">
        <v>813</v>
      </c>
      <c r="D961" s="9">
        <v>8.98</v>
      </c>
      <c r="E961" s="123">
        <v>867</v>
      </c>
      <c r="F961" s="19">
        <f t="shared" si="14"/>
        <v>96.547884187082403</v>
      </c>
    </row>
    <row r="962" spans="2:6">
      <c r="B962" s="15" t="s">
        <v>22</v>
      </c>
      <c r="C962" s="9" t="s">
        <v>814</v>
      </c>
      <c r="D962" s="9">
        <v>129.11000000000001</v>
      </c>
      <c r="E962" s="123">
        <v>954</v>
      </c>
      <c r="F962" s="19">
        <f t="shared" si="14"/>
        <v>7.3890480985206404</v>
      </c>
    </row>
    <row r="963" spans="2:6">
      <c r="B963" s="15" t="s">
        <v>22</v>
      </c>
      <c r="C963" s="9" t="s">
        <v>815</v>
      </c>
      <c r="D963" s="9">
        <v>33.14</v>
      </c>
      <c r="E963" s="123">
        <v>2023</v>
      </c>
      <c r="F963" s="19">
        <f t="shared" si="14"/>
        <v>61.044055522027762</v>
      </c>
    </row>
    <row r="964" spans="2:6">
      <c r="B964" s="15" t="s">
        <v>22</v>
      </c>
      <c r="C964" s="9" t="s">
        <v>816</v>
      </c>
      <c r="D964" s="9">
        <v>1348.64</v>
      </c>
      <c r="E964" s="123">
        <v>887</v>
      </c>
      <c r="F964" s="19">
        <f t="shared" si="14"/>
        <v>0.65769960849448328</v>
      </c>
    </row>
    <row r="965" spans="2:6">
      <c r="B965" s="15" t="s">
        <v>22</v>
      </c>
      <c r="C965" s="9" t="s">
        <v>817</v>
      </c>
      <c r="D965" s="9">
        <v>17.07</v>
      </c>
      <c r="E965" s="123">
        <v>6265</v>
      </c>
      <c r="F965" s="19">
        <f t="shared" si="14"/>
        <v>367.0181605155243</v>
      </c>
    </row>
    <row r="966" spans="2:6">
      <c r="B966" s="15" t="s">
        <v>22</v>
      </c>
      <c r="C966" s="9" t="s">
        <v>818</v>
      </c>
      <c r="D966" s="9">
        <v>27.13</v>
      </c>
      <c r="E966" s="123">
        <v>6794</v>
      </c>
      <c r="F966" s="19">
        <f t="shared" si="14"/>
        <v>250.42388499815704</v>
      </c>
    </row>
    <row r="967" spans="2:6">
      <c r="B967" s="15" t="s">
        <v>22</v>
      </c>
      <c r="C967" s="9" t="s">
        <v>819</v>
      </c>
      <c r="D967" s="9">
        <v>148.51</v>
      </c>
      <c r="E967" s="123">
        <v>3553</v>
      </c>
      <c r="F967" s="19">
        <f t="shared" si="14"/>
        <v>23.924314860952126</v>
      </c>
    </row>
    <row r="968" spans="2:6">
      <c r="B968" s="15" t="s">
        <v>22</v>
      </c>
      <c r="C968" s="9" t="s">
        <v>820</v>
      </c>
      <c r="D968" s="9">
        <v>77.819999999999993</v>
      </c>
      <c r="E968" s="123">
        <v>869</v>
      </c>
      <c r="F968" s="19">
        <f t="shared" ref="F968:F1031" si="15">E968/D968</f>
        <v>11.16679516833719</v>
      </c>
    </row>
    <row r="969" spans="2:6">
      <c r="B969" s="15" t="s">
        <v>22</v>
      </c>
      <c r="C969" s="9" t="s">
        <v>821</v>
      </c>
      <c r="D969" s="9">
        <v>56.54</v>
      </c>
      <c r="E969" s="123">
        <v>1535</v>
      </c>
      <c r="F969" s="19">
        <f t="shared" si="15"/>
        <v>27.148921117792714</v>
      </c>
    </row>
    <row r="970" spans="2:6">
      <c r="B970" s="15" t="s">
        <v>22</v>
      </c>
      <c r="C970" s="9" t="s">
        <v>822</v>
      </c>
      <c r="D970" s="9">
        <v>35.35</v>
      </c>
      <c r="E970" s="123">
        <v>4931</v>
      </c>
      <c r="F970" s="19">
        <f t="shared" si="15"/>
        <v>139.4908062234795</v>
      </c>
    </row>
    <row r="971" spans="2:6">
      <c r="B971" s="15" t="s">
        <v>22</v>
      </c>
      <c r="C971" s="9" t="s">
        <v>823</v>
      </c>
      <c r="D971" s="9">
        <v>5.16</v>
      </c>
      <c r="E971" s="123">
        <v>34318</v>
      </c>
      <c r="F971" s="19">
        <f t="shared" si="15"/>
        <v>6650.7751937984494</v>
      </c>
    </row>
    <row r="972" spans="2:6">
      <c r="B972" s="15" t="s">
        <v>22</v>
      </c>
      <c r="C972" s="9" t="s">
        <v>824</v>
      </c>
      <c r="D972" s="9">
        <v>233.97</v>
      </c>
      <c r="E972" s="123">
        <v>4473</v>
      </c>
      <c r="F972" s="19">
        <f t="shared" si="15"/>
        <v>19.117835619951276</v>
      </c>
    </row>
    <row r="973" spans="2:6" ht="15.75">
      <c r="B973" s="15" t="s">
        <v>22</v>
      </c>
      <c r="C973" s="9" t="s">
        <v>825</v>
      </c>
      <c r="D973" s="9">
        <v>232.06</v>
      </c>
      <c r="E973" s="149">
        <v>2131</v>
      </c>
      <c r="F973" s="19">
        <f t="shared" si="15"/>
        <v>9.182969921572008</v>
      </c>
    </row>
    <row r="974" spans="2:6">
      <c r="B974" s="15" t="s">
        <v>22</v>
      </c>
      <c r="C974" s="9" t="s">
        <v>227</v>
      </c>
      <c r="D974" s="9">
        <v>45.28</v>
      </c>
      <c r="E974" s="123">
        <v>2508</v>
      </c>
      <c r="F974" s="19">
        <f t="shared" si="15"/>
        <v>55.388692579505296</v>
      </c>
    </row>
    <row r="975" spans="2:6">
      <c r="B975" s="15" t="s">
        <v>22</v>
      </c>
      <c r="C975" s="9" t="s">
        <v>826</v>
      </c>
      <c r="D975" s="9">
        <v>281.94</v>
      </c>
      <c r="E975" s="123">
        <v>1301</v>
      </c>
      <c r="F975" s="19">
        <f t="shared" si="15"/>
        <v>4.6144569766617014</v>
      </c>
    </row>
    <row r="976" spans="2:6">
      <c r="B976" s="15" t="s">
        <v>22</v>
      </c>
      <c r="C976" s="9" t="s">
        <v>827</v>
      </c>
      <c r="D976" s="9">
        <v>45.82</v>
      </c>
      <c r="E976" s="123">
        <v>1926</v>
      </c>
      <c r="F976" s="19">
        <f t="shared" si="15"/>
        <v>42.034046268005241</v>
      </c>
    </row>
    <row r="977" spans="2:6">
      <c r="B977" s="15" t="s">
        <v>22</v>
      </c>
      <c r="C977" s="9" t="s">
        <v>828</v>
      </c>
      <c r="D977" s="9">
        <v>284.60000000000002</v>
      </c>
      <c r="E977" s="123">
        <v>6924</v>
      </c>
      <c r="F977" s="19">
        <f t="shared" si="15"/>
        <v>24.328882642304986</v>
      </c>
    </row>
    <row r="978" spans="2:6">
      <c r="B978" s="15" t="s">
        <v>22</v>
      </c>
      <c r="C978" s="9" t="s">
        <v>829</v>
      </c>
      <c r="D978" s="9">
        <v>1984.77</v>
      </c>
      <c r="E978" s="123">
        <v>420</v>
      </c>
      <c r="F978" s="19">
        <f t="shared" si="15"/>
        <v>0.21161142097069183</v>
      </c>
    </row>
    <row r="979" spans="2:6">
      <c r="B979" s="15" t="s">
        <v>22</v>
      </c>
      <c r="C979" s="9" t="s">
        <v>830</v>
      </c>
      <c r="D979" s="9">
        <v>26.18</v>
      </c>
      <c r="E979" s="123">
        <v>1936</v>
      </c>
      <c r="F979" s="19">
        <f t="shared" si="15"/>
        <v>73.94957983193278</v>
      </c>
    </row>
    <row r="980" spans="2:6">
      <c r="B980" s="15" t="s">
        <v>22</v>
      </c>
      <c r="C980" s="9" t="s">
        <v>831</v>
      </c>
      <c r="D980" s="9">
        <v>7.68</v>
      </c>
      <c r="E980" s="123">
        <v>1387</v>
      </c>
      <c r="F980" s="19">
        <f t="shared" si="15"/>
        <v>180.59895833333334</v>
      </c>
    </row>
    <row r="981" spans="2:6">
      <c r="B981" s="15" t="s">
        <v>22</v>
      </c>
      <c r="C981" s="9" t="s">
        <v>832</v>
      </c>
      <c r="D981" s="9">
        <v>324.70999999999998</v>
      </c>
      <c r="E981" s="123">
        <v>584</v>
      </c>
      <c r="F981" s="19">
        <f t="shared" si="15"/>
        <v>1.7985279172184412</v>
      </c>
    </row>
    <row r="982" spans="2:6">
      <c r="B982" s="15" t="s">
        <v>22</v>
      </c>
      <c r="C982" s="9" t="s">
        <v>833</v>
      </c>
      <c r="D982" s="9">
        <v>2.17</v>
      </c>
      <c r="E982" s="123">
        <v>5837</v>
      </c>
      <c r="F982" s="19">
        <f t="shared" si="15"/>
        <v>2689.8617511520738</v>
      </c>
    </row>
    <row r="983" spans="2:6">
      <c r="B983" s="15" t="s">
        <v>22</v>
      </c>
      <c r="C983" s="9" t="s">
        <v>834</v>
      </c>
      <c r="D983" s="9">
        <v>51.26</v>
      </c>
      <c r="E983" s="123">
        <v>1637</v>
      </c>
      <c r="F983" s="19">
        <f t="shared" si="15"/>
        <v>31.935232149824426</v>
      </c>
    </row>
    <row r="984" spans="2:6">
      <c r="B984" s="15" t="s">
        <v>22</v>
      </c>
      <c r="C984" s="9" t="s">
        <v>835</v>
      </c>
      <c r="D984" s="9">
        <v>25.91</v>
      </c>
      <c r="E984" s="123">
        <v>1421</v>
      </c>
      <c r="F984" s="19">
        <f t="shared" si="15"/>
        <v>54.843689695098419</v>
      </c>
    </row>
    <row r="985" spans="2:6">
      <c r="B985" s="15" t="s">
        <v>22</v>
      </c>
      <c r="C985" s="9" t="s">
        <v>836</v>
      </c>
      <c r="D985" s="9">
        <v>2.79</v>
      </c>
      <c r="E985" s="123">
        <v>1385</v>
      </c>
      <c r="F985" s="19">
        <f t="shared" si="15"/>
        <v>496.415770609319</v>
      </c>
    </row>
    <row r="986" spans="2:6">
      <c r="B986" s="15" t="s">
        <v>22</v>
      </c>
      <c r="C986" s="9" t="s">
        <v>837</v>
      </c>
      <c r="D986" s="9">
        <v>5.42</v>
      </c>
      <c r="E986" s="123">
        <v>432</v>
      </c>
      <c r="F986" s="19">
        <f t="shared" si="15"/>
        <v>79.704797047970487</v>
      </c>
    </row>
    <row r="987" spans="2:6">
      <c r="B987" s="15" t="s">
        <v>22</v>
      </c>
      <c r="C987" s="9" t="s">
        <v>838</v>
      </c>
      <c r="D987" s="9">
        <v>1177.01</v>
      </c>
      <c r="E987" s="123">
        <v>1309</v>
      </c>
      <c r="F987" s="19">
        <f t="shared" si="15"/>
        <v>1.1121400837715907</v>
      </c>
    </row>
    <row r="988" spans="2:6">
      <c r="B988" s="15" t="s">
        <v>22</v>
      </c>
      <c r="C988" s="9" t="s">
        <v>839</v>
      </c>
      <c r="D988" s="9">
        <v>6.06</v>
      </c>
      <c r="E988" s="123">
        <v>7813</v>
      </c>
      <c r="F988" s="19">
        <f t="shared" si="15"/>
        <v>1289.2739273927393</v>
      </c>
    </row>
    <row r="989" spans="2:6">
      <c r="B989" s="15" t="s">
        <v>22</v>
      </c>
      <c r="C989" s="9" t="s">
        <v>840</v>
      </c>
      <c r="D989" s="9">
        <v>5.08</v>
      </c>
      <c r="E989" s="123">
        <v>1334</v>
      </c>
      <c r="F989" s="19">
        <f t="shared" si="15"/>
        <v>262.59842519685037</v>
      </c>
    </row>
    <row r="990" spans="2:6">
      <c r="B990" s="15" t="s">
        <v>22</v>
      </c>
      <c r="C990" s="9" t="s">
        <v>841</v>
      </c>
      <c r="D990" s="9">
        <v>499.58</v>
      </c>
      <c r="E990" s="123">
        <v>685</v>
      </c>
      <c r="F990" s="19">
        <f t="shared" si="15"/>
        <v>1.3711517674846871</v>
      </c>
    </row>
    <row r="991" spans="2:6">
      <c r="B991" s="15" t="s">
        <v>22</v>
      </c>
      <c r="C991" s="9" t="s">
        <v>842</v>
      </c>
      <c r="D991" s="9">
        <v>69.819999999999993</v>
      </c>
      <c r="E991" s="123">
        <v>1963</v>
      </c>
      <c r="F991" s="19">
        <f t="shared" si="15"/>
        <v>28.115153251217418</v>
      </c>
    </row>
    <row r="992" spans="2:6">
      <c r="B992" s="15" t="s">
        <v>22</v>
      </c>
      <c r="C992" s="9" t="s">
        <v>843</v>
      </c>
      <c r="D992" s="9">
        <v>49.99</v>
      </c>
      <c r="E992" s="123">
        <v>2129</v>
      </c>
      <c r="F992" s="19">
        <f t="shared" si="15"/>
        <v>42.58851770354071</v>
      </c>
    </row>
    <row r="993" spans="2:6">
      <c r="B993" s="15" t="s">
        <v>22</v>
      </c>
      <c r="C993" s="9" t="s">
        <v>844</v>
      </c>
      <c r="D993" s="9">
        <v>35.31</v>
      </c>
      <c r="E993" s="123">
        <v>1380</v>
      </c>
      <c r="F993" s="19">
        <f t="shared" si="15"/>
        <v>39.082412914188616</v>
      </c>
    </row>
    <row r="994" spans="2:6">
      <c r="B994" s="15" t="s">
        <v>22</v>
      </c>
      <c r="C994" s="9" t="s">
        <v>845</v>
      </c>
      <c r="D994" s="9">
        <v>18.32</v>
      </c>
      <c r="E994" s="123">
        <v>448</v>
      </c>
      <c r="F994" s="19">
        <f t="shared" si="15"/>
        <v>24.454148471615721</v>
      </c>
    </row>
    <row r="995" spans="2:6">
      <c r="B995" s="15" t="s">
        <v>22</v>
      </c>
      <c r="C995" s="9" t="s">
        <v>846</v>
      </c>
      <c r="D995" s="9">
        <v>22.05</v>
      </c>
      <c r="E995" s="123">
        <v>451</v>
      </c>
      <c r="F995" s="19">
        <f t="shared" si="15"/>
        <v>20.453514739229025</v>
      </c>
    </row>
    <row r="996" spans="2:6">
      <c r="B996" s="15" t="s">
        <v>22</v>
      </c>
      <c r="C996" s="9" t="s">
        <v>847</v>
      </c>
      <c r="D996" s="9">
        <v>97.97</v>
      </c>
      <c r="E996" s="123">
        <v>564</v>
      </c>
      <c r="F996" s="19">
        <f t="shared" si="15"/>
        <v>5.7568643462284372</v>
      </c>
    </row>
    <row r="997" spans="2:6">
      <c r="B997" s="15" t="s">
        <v>22</v>
      </c>
      <c r="C997" s="9" t="s">
        <v>848</v>
      </c>
      <c r="D997" s="9">
        <v>97.34</v>
      </c>
      <c r="E997" s="123">
        <v>1239</v>
      </c>
      <c r="F997" s="19">
        <f t="shared" si="15"/>
        <v>12.728580234230531</v>
      </c>
    </row>
    <row r="998" spans="2:6">
      <c r="B998" s="15" t="s">
        <v>22</v>
      </c>
      <c r="C998" s="9" t="s">
        <v>849</v>
      </c>
      <c r="D998" s="9">
        <v>119.34</v>
      </c>
      <c r="E998" s="123">
        <v>5300</v>
      </c>
      <c r="F998" s="19">
        <f t="shared" si="15"/>
        <v>44.410926763867941</v>
      </c>
    </row>
    <row r="999" spans="2:6">
      <c r="B999" s="15" t="s">
        <v>22</v>
      </c>
      <c r="C999" s="9" t="s">
        <v>850</v>
      </c>
      <c r="D999" s="9">
        <v>11.26</v>
      </c>
      <c r="E999" s="123">
        <v>967</v>
      </c>
      <c r="F999" s="19">
        <f t="shared" si="15"/>
        <v>85.879218472468921</v>
      </c>
    </row>
    <row r="1000" spans="2:6">
      <c r="B1000" s="15" t="s">
        <v>22</v>
      </c>
      <c r="C1000" s="9" t="s">
        <v>851</v>
      </c>
      <c r="D1000" s="9">
        <v>8.98</v>
      </c>
      <c r="E1000" s="123">
        <v>1122</v>
      </c>
      <c r="F1000" s="19">
        <f t="shared" si="15"/>
        <v>124.94432071269487</v>
      </c>
    </row>
    <row r="1001" spans="2:6">
      <c r="B1001" s="15" t="s">
        <v>22</v>
      </c>
      <c r="C1001" s="9" t="s">
        <v>852</v>
      </c>
      <c r="D1001" s="9">
        <v>10.050000000000001</v>
      </c>
      <c r="E1001" s="123">
        <v>1481</v>
      </c>
      <c r="F1001" s="19">
        <f t="shared" si="15"/>
        <v>147.36318407960198</v>
      </c>
    </row>
    <row r="1002" spans="2:6">
      <c r="B1002" s="15" t="s">
        <v>22</v>
      </c>
      <c r="C1002" s="9" t="s">
        <v>853</v>
      </c>
      <c r="D1002" s="9">
        <v>370.54</v>
      </c>
      <c r="E1002" s="123">
        <v>1171</v>
      </c>
      <c r="F1002" s="19">
        <f t="shared" si="15"/>
        <v>3.1602526043072272</v>
      </c>
    </row>
    <row r="1003" spans="2:6">
      <c r="B1003" s="15" t="s">
        <v>22</v>
      </c>
      <c r="C1003" s="9" t="s">
        <v>854</v>
      </c>
      <c r="D1003" s="9">
        <v>111.17</v>
      </c>
      <c r="E1003" s="123">
        <v>1840</v>
      </c>
      <c r="F1003" s="19">
        <f t="shared" si="15"/>
        <v>16.551227849239904</v>
      </c>
    </row>
    <row r="1004" spans="2:6">
      <c r="B1004" s="15" t="s">
        <v>22</v>
      </c>
      <c r="C1004" s="9" t="s">
        <v>855</v>
      </c>
      <c r="D1004" s="9">
        <v>10.51</v>
      </c>
      <c r="E1004" s="123">
        <v>999</v>
      </c>
      <c r="F1004" s="19">
        <f t="shared" si="15"/>
        <v>95.052331113225506</v>
      </c>
    </row>
    <row r="1005" spans="2:6">
      <c r="B1005" s="15" t="s">
        <v>22</v>
      </c>
      <c r="C1005" s="9" t="s">
        <v>856</v>
      </c>
      <c r="D1005" s="9">
        <v>0.32</v>
      </c>
      <c r="E1005" s="123">
        <v>519</v>
      </c>
      <c r="F1005" s="19">
        <f t="shared" si="15"/>
        <v>1621.875</v>
      </c>
    </row>
    <row r="1006" spans="2:6">
      <c r="B1006" s="15" t="s">
        <v>22</v>
      </c>
      <c r="C1006" s="9" t="s">
        <v>857</v>
      </c>
      <c r="D1006" s="9">
        <v>13.78</v>
      </c>
      <c r="E1006" s="123">
        <v>539</v>
      </c>
      <c r="F1006" s="19">
        <f t="shared" si="15"/>
        <v>39.114658925979683</v>
      </c>
    </row>
    <row r="1007" spans="2:6">
      <c r="B1007" s="15" t="s">
        <v>22</v>
      </c>
      <c r="C1007" s="9" t="s">
        <v>858</v>
      </c>
      <c r="D1007" s="9">
        <v>9.5399999999999991</v>
      </c>
      <c r="E1007" s="123">
        <v>1230</v>
      </c>
      <c r="F1007" s="19">
        <f t="shared" si="15"/>
        <v>128.93081761006292</v>
      </c>
    </row>
    <row r="1008" spans="2:6">
      <c r="B1008" s="15" t="s">
        <v>22</v>
      </c>
      <c r="C1008" s="9" t="s">
        <v>859</v>
      </c>
      <c r="D1008" s="9">
        <v>222.74</v>
      </c>
      <c r="E1008" s="123">
        <v>616</v>
      </c>
      <c r="F1008" s="19">
        <f t="shared" si="15"/>
        <v>2.7655562539283469</v>
      </c>
    </row>
    <row r="1009" spans="2:6">
      <c r="B1009" s="15" t="s">
        <v>22</v>
      </c>
      <c r="C1009" s="9" t="s">
        <v>860</v>
      </c>
      <c r="D1009" s="9">
        <v>19.05</v>
      </c>
      <c r="E1009" s="123">
        <v>2851</v>
      </c>
      <c r="F1009" s="19">
        <f t="shared" si="15"/>
        <v>149.65879265091863</v>
      </c>
    </row>
    <row r="1010" spans="2:6">
      <c r="B1010" s="15" t="s">
        <v>22</v>
      </c>
      <c r="C1010" s="9" t="s">
        <v>861</v>
      </c>
      <c r="D1010" s="9">
        <v>1.59</v>
      </c>
      <c r="E1010" s="123">
        <v>1086</v>
      </c>
      <c r="F1010" s="19">
        <f t="shared" si="15"/>
        <v>683.01886792452831</v>
      </c>
    </row>
    <row r="1011" spans="2:6">
      <c r="B1011" s="15" t="s">
        <v>22</v>
      </c>
      <c r="C1011" s="9" t="s">
        <v>862</v>
      </c>
      <c r="D1011" s="9">
        <v>16.32</v>
      </c>
      <c r="E1011" s="123">
        <v>1352</v>
      </c>
      <c r="F1011" s="19">
        <f t="shared" si="15"/>
        <v>82.843137254901961</v>
      </c>
    </row>
    <row r="1012" spans="2:6">
      <c r="B1012" s="15" t="s">
        <v>22</v>
      </c>
      <c r="C1012" s="9" t="s">
        <v>863</v>
      </c>
      <c r="D1012" s="9">
        <v>19.47</v>
      </c>
      <c r="E1012" s="123">
        <v>2413</v>
      </c>
      <c r="F1012" s="19">
        <f t="shared" si="15"/>
        <v>123.93425783256292</v>
      </c>
    </row>
    <row r="1013" spans="2:6">
      <c r="B1013" s="15" t="s">
        <v>22</v>
      </c>
      <c r="C1013" s="9" t="s">
        <v>864</v>
      </c>
      <c r="D1013" s="9">
        <v>188.34</v>
      </c>
      <c r="E1013" s="123">
        <v>1601</v>
      </c>
      <c r="F1013" s="19">
        <f t="shared" si="15"/>
        <v>8.5005840501221197</v>
      </c>
    </row>
    <row r="1014" spans="2:6">
      <c r="B1014" s="15" t="s">
        <v>22</v>
      </c>
      <c r="C1014" s="9" t="s">
        <v>865</v>
      </c>
      <c r="D1014" s="9">
        <v>161.13999999999999</v>
      </c>
      <c r="E1014" s="123">
        <v>2274</v>
      </c>
      <c r="F1014" s="19">
        <f t="shared" si="15"/>
        <v>14.11195233958049</v>
      </c>
    </row>
    <row r="1015" spans="2:6">
      <c r="B1015" s="15" t="s">
        <v>22</v>
      </c>
      <c r="C1015" s="9" t="s">
        <v>866</v>
      </c>
      <c r="D1015" s="9">
        <v>3.37</v>
      </c>
      <c r="E1015" s="123">
        <v>720</v>
      </c>
      <c r="F1015" s="19">
        <f t="shared" si="15"/>
        <v>213.64985163204747</v>
      </c>
    </row>
    <row r="1016" spans="2:6">
      <c r="B1016" s="15" t="s">
        <v>22</v>
      </c>
      <c r="C1016" s="9" t="s">
        <v>867</v>
      </c>
      <c r="D1016" s="9">
        <v>198.7</v>
      </c>
      <c r="E1016" s="123">
        <v>823</v>
      </c>
      <c r="F1016" s="19">
        <f t="shared" si="15"/>
        <v>4.1419224962254662</v>
      </c>
    </row>
    <row r="1017" spans="2:6">
      <c r="B1017" s="15" t="s">
        <v>22</v>
      </c>
      <c r="C1017" s="9" t="s">
        <v>868</v>
      </c>
      <c r="D1017" s="9">
        <v>2.5099999999999998</v>
      </c>
      <c r="E1017" s="123">
        <v>1367</v>
      </c>
      <c r="F1017" s="19">
        <f t="shared" si="15"/>
        <v>544.62151394422312</v>
      </c>
    </row>
    <row r="1018" spans="2:6">
      <c r="B1018" s="15" t="s">
        <v>22</v>
      </c>
      <c r="C1018" s="9" t="s">
        <v>869</v>
      </c>
      <c r="D1018" s="9">
        <v>17.34</v>
      </c>
      <c r="E1018" s="123">
        <v>1416</v>
      </c>
      <c r="F1018" s="19">
        <f t="shared" si="15"/>
        <v>81.660899653979243</v>
      </c>
    </row>
    <row r="1019" spans="2:6">
      <c r="B1019" s="15" t="s">
        <v>22</v>
      </c>
      <c r="C1019" s="9" t="s">
        <v>870</v>
      </c>
      <c r="D1019" s="9">
        <v>49.47</v>
      </c>
      <c r="E1019" s="123">
        <v>1409</v>
      </c>
      <c r="F1019" s="19">
        <f t="shared" si="15"/>
        <v>28.481908227208411</v>
      </c>
    </row>
    <row r="1020" spans="2:6">
      <c r="B1020" s="15" t="s">
        <v>22</v>
      </c>
      <c r="C1020" s="9" t="s">
        <v>871</v>
      </c>
      <c r="D1020" s="9">
        <v>52.22</v>
      </c>
      <c r="E1020" s="123">
        <v>532</v>
      </c>
      <c r="F1020" s="19">
        <f t="shared" si="15"/>
        <v>10.187667560321715</v>
      </c>
    </row>
    <row r="1021" spans="2:6">
      <c r="B1021" s="15" t="s">
        <v>22</v>
      </c>
      <c r="C1021" s="9" t="s">
        <v>872</v>
      </c>
      <c r="D1021" s="9">
        <v>22.31</v>
      </c>
      <c r="E1021" s="123">
        <v>1372</v>
      </c>
      <c r="F1021" s="19">
        <f t="shared" si="15"/>
        <v>61.497086508292249</v>
      </c>
    </row>
    <row r="1022" spans="2:6">
      <c r="B1022" s="15" t="s">
        <v>22</v>
      </c>
      <c r="C1022" s="9" t="s">
        <v>873</v>
      </c>
      <c r="D1022" s="9">
        <v>11.49</v>
      </c>
      <c r="E1022" s="123">
        <v>1527</v>
      </c>
      <c r="F1022" s="19">
        <f t="shared" si="15"/>
        <v>132.89817232375978</v>
      </c>
    </row>
    <row r="1023" spans="2:6">
      <c r="B1023" s="15" t="s">
        <v>22</v>
      </c>
      <c r="C1023" s="9" t="s">
        <v>874</v>
      </c>
      <c r="D1023" s="9">
        <v>51.94</v>
      </c>
      <c r="E1023" s="123">
        <v>1538</v>
      </c>
      <c r="F1023" s="19">
        <f t="shared" si="15"/>
        <v>29.611089718906431</v>
      </c>
    </row>
    <row r="1024" spans="2:6">
      <c r="B1024" s="15" t="s">
        <v>22</v>
      </c>
      <c r="C1024" s="9" t="s">
        <v>875</v>
      </c>
      <c r="D1024" s="9">
        <v>14.76</v>
      </c>
      <c r="E1024" s="123">
        <v>607</v>
      </c>
      <c r="F1024" s="19">
        <f t="shared" si="15"/>
        <v>41.124661246612469</v>
      </c>
    </row>
    <row r="1025" spans="2:6">
      <c r="B1025" s="15" t="s">
        <v>22</v>
      </c>
      <c r="C1025" s="9" t="s">
        <v>876</v>
      </c>
      <c r="D1025" s="9">
        <v>2.48</v>
      </c>
      <c r="E1025" s="123">
        <v>2504</v>
      </c>
      <c r="F1025" s="19">
        <f t="shared" si="15"/>
        <v>1009.6774193548387</v>
      </c>
    </row>
    <row r="1026" spans="2:6">
      <c r="B1026" s="15" t="s">
        <v>22</v>
      </c>
      <c r="C1026" s="9" t="s">
        <v>877</v>
      </c>
      <c r="D1026" s="9">
        <v>29.92</v>
      </c>
      <c r="E1026" s="123">
        <v>639</v>
      </c>
      <c r="F1026" s="19">
        <f t="shared" si="15"/>
        <v>21.356951871657753</v>
      </c>
    </row>
    <row r="1027" spans="2:6">
      <c r="B1027" s="15" t="s">
        <v>22</v>
      </c>
      <c r="C1027" s="9" t="s">
        <v>878</v>
      </c>
      <c r="D1027" s="9">
        <v>432.95</v>
      </c>
      <c r="E1027" s="123">
        <v>912</v>
      </c>
      <c r="F1027" s="19">
        <f t="shared" si="15"/>
        <v>2.106478808176464</v>
      </c>
    </row>
    <row r="1028" spans="2:6">
      <c r="B1028" s="15" t="s">
        <v>22</v>
      </c>
      <c r="C1028" s="9" t="s">
        <v>879</v>
      </c>
      <c r="D1028" s="9">
        <v>121.28</v>
      </c>
      <c r="E1028" s="123">
        <v>1260</v>
      </c>
      <c r="F1028" s="19">
        <f t="shared" si="15"/>
        <v>10.389182058047494</v>
      </c>
    </row>
    <row r="1029" spans="2:6">
      <c r="B1029" s="15" t="s">
        <v>22</v>
      </c>
      <c r="C1029" s="9" t="s">
        <v>880</v>
      </c>
      <c r="D1029" s="9">
        <v>15.29</v>
      </c>
      <c r="E1029" s="123">
        <v>1356</v>
      </c>
      <c r="F1029" s="19">
        <f t="shared" si="15"/>
        <v>88.68541530412034</v>
      </c>
    </row>
    <row r="1030" spans="2:6">
      <c r="B1030" s="15" t="s">
        <v>22</v>
      </c>
      <c r="C1030" s="9" t="s">
        <v>881</v>
      </c>
      <c r="D1030" s="9">
        <v>679.92</v>
      </c>
      <c r="E1030" s="123">
        <v>1077</v>
      </c>
      <c r="F1030" s="19">
        <f t="shared" si="15"/>
        <v>1.5840098835157079</v>
      </c>
    </row>
    <row r="1031" spans="2:6">
      <c r="B1031" s="15" t="s">
        <v>22</v>
      </c>
      <c r="C1031" s="9" t="s">
        <v>882</v>
      </c>
      <c r="D1031" s="9">
        <v>2346.79</v>
      </c>
      <c r="E1031" s="123">
        <v>4110</v>
      </c>
      <c r="F1031" s="19">
        <f t="shared" si="15"/>
        <v>1.751328410296618</v>
      </c>
    </row>
    <row r="1032" spans="2:6">
      <c r="B1032" s="15" t="s">
        <v>22</v>
      </c>
      <c r="C1032" s="9" t="s">
        <v>883</v>
      </c>
      <c r="D1032" s="9">
        <v>43.02</v>
      </c>
      <c r="E1032" s="123">
        <v>5416</v>
      </c>
      <c r="F1032" s="19">
        <f t="shared" ref="F1032:F1095" si="16">E1032/D1032</f>
        <v>125.89493258949325</v>
      </c>
    </row>
    <row r="1033" spans="2:6">
      <c r="B1033" s="15" t="s">
        <v>22</v>
      </c>
      <c r="C1033" s="9" t="s">
        <v>884</v>
      </c>
      <c r="D1033" s="9">
        <v>7.45</v>
      </c>
      <c r="E1033" s="123">
        <v>1956</v>
      </c>
      <c r="F1033" s="19">
        <f t="shared" si="16"/>
        <v>262.55033557046977</v>
      </c>
    </row>
    <row r="1034" spans="2:6">
      <c r="B1034" s="15" t="s">
        <v>22</v>
      </c>
      <c r="C1034" s="9" t="s">
        <v>885</v>
      </c>
      <c r="D1034" s="9">
        <v>18.5</v>
      </c>
      <c r="E1034" s="123">
        <v>1071</v>
      </c>
      <c r="F1034" s="19">
        <f t="shared" si="16"/>
        <v>57.891891891891895</v>
      </c>
    </row>
    <row r="1035" spans="2:6">
      <c r="B1035" s="15" t="s">
        <v>22</v>
      </c>
      <c r="C1035" s="9" t="s">
        <v>886</v>
      </c>
      <c r="D1035" s="9">
        <v>20.23</v>
      </c>
      <c r="E1035" s="123">
        <v>1844</v>
      </c>
      <c r="F1035" s="19">
        <f t="shared" si="16"/>
        <v>91.15175481957489</v>
      </c>
    </row>
    <row r="1036" spans="2:6">
      <c r="B1036" s="15" t="s">
        <v>22</v>
      </c>
      <c r="C1036" s="9" t="s">
        <v>887</v>
      </c>
      <c r="D1036" s="9">
        <v>3.81</v>
      </c>
      <c r="E1036" s="123">
        <v>767</v>
      </c>
      <c r="F1036" s="19">
        <f t="shared" si="16"/>
        <v>201.31233595800524</v>
      </c>
    </row>
    <row r="1037" spans="2:6">
      <c r="B1037" s="15" t="s">
        <v>22</v>
      </c>
      <c r="C1037" s="9" t="s">
        <v>888</v>
      </c>
      <c r="D1037" s="9">
        <v>39.700000000000003</v>
      </c>
      <c r="E1037" s="123">
        <v>1000</v>
      </c>
      <c r="F1037" s="19">
        <f t="shared" si="16"/>
        <v>25.188916876574307</v>
      </c>
    </row>
    <row r="1038" spans="2:6">
      <c r="B1038" s="15" t="s">
        <v>22</v>
      </c>
      <c r="C1038" s="9" t="s">
        <v>889</v>
      </c>
      <c r="D1038" s="9">
        <v>9.83</v>
      </c>
      <c r="E1038" s="123">
        <v>1555</v>
      </c>
      <c r="F1038" s="19">
        <f t="shared" si="16"/>
        <v>158.18921668362157</v>
      </c>
    </row>
    <row r="1039" spans="2:6">
      <c r="B1039" s="15" t="s">
        <v>22</v>
      </c>
      <c r="C1039" s="9" t="s">
        <v>890</v>
      </c>
      <c r="D1039" s="9">
        <v>21.87</v>
      </c>
      <c r="E1039" s="123">
        <v>706</v>
      </c>
      <c r="F1039" s="19">
        <f t="shared" si="16"/>
        <v>32.28166438042981</v>
      </c>
    </row>
    <row r="1040" spans="2:6">
      <c r="B1040" s="15" t="s">
        <v>22</v>
      </c>
      <c r="C1040" s="9" t="s">
        <v>891</v>
      </c>
      <c r="D1040" s="9">
        <v>13.19</v>
      </c>
      <c r="E1040" s="123">
        <v>2220</v>
      </c>
      <c r="F1040" s="19">
        <f t="shared" si="16"/>
        <v>168.3093252463988</v>
      </c>
    </row>
    <row r="1041" spans="2:6">
      <c r="B1041" s="15" t="s">
        <v>22</v>
      </c>
      <c r="C1041" s="9" t="s">
        <v>892</v>
      </c>
      <c r="D1041" s="9">
        <v>178.83</v>
      </c>
      <c r="E1041" s="123">
        <v>756</v>
      </c>
      <c r="F1041" s="19">
        <f t="shared" si="16"/>
        <v>4.2274786109713132</v>
      </c>
    </row>
    <row r="1042" spans="2:6">
      <c r="B1042" s="15" t="s">
        <v>22</v>
      </c>
      <c r="C1042" s="9" t="s">
        <v>893</v>
      </c>
      <c r="D1042" s="9">
        <v>97.04</v>
      </c>
      <c r="E1042" s="123">
        <v>4299</v>
      </c>
      <c r="F1042" s="19">
        <f t="shared" si="16"/>
        <v>44.301319043693319</v>
      </c>
    </row>
    <row r="1043" spans="2:6">
      <c r="B1043" s="15" t="s">
        <v>22</v>
      </c>
      <c r="C1043" s="9" t="s">
        <v>894</v>
      </c>
      <c r="D1043" s="9">
        <v>575.92999999999995</v>
      </c>
      <c r="E1043" s="123">
        <v>2170</v>
      </c>
      <c r="F1043" s="19">
        <f t="shared" si="16"/>
        <v>3.7678190057819529</v>
      </c>
    </row>
    <row r="1044" spans="2:6">
      <c r="B1044" s="15" t="s">
        <v>22</v>
      </c>
      <c r="C1044" s="9" t="s">
        <v>895</v>
      </c>
      <c r="D1044" s="9">
        <v>845.98</v>
      </c>
      <c r="E1044" s="123">
        <v>5074</v>
      </c>
      <c r="F1044" s="19">
        <f t="shared" si="16"/>
        <v>5.9977777252417317</v>
      </c>
    </row>
    <row r="1045" spans="2:6">
      <c r="B1045" s="15" t="s">
        <v>22</v>
      </c>
      <c r="C1045" s="9" t="s">
        <v>896</v>
      </c>
      <c r="D1045" s="9">
        <v>15.53</v>
      </c>
      <c r="E1045" s="123">
        <v>786</v>
      </c>
      <c r="F1045" s="19">
        <f t="shared" si="16"/>
        <v>50.611719253058595</v>
      </c>
    </row>
    <row r="1046" spans="2:6">
      <c r="B1046" s="15" t="s">
        <v>22</v>
      </c>
      <c r="C1046" s="9" t="s">
        <v>897</v>
      </c>
      <c r="D1046" s="9">
        <v>12.81</v>
      </c>
      <c r="E1046" s="123">
        <v>518</v>
      </c>
      <c r="F1046" s="19">
        <f t="shared" si="16"/>
        <v>40.437158469945352</v>
      </c>
    </row>
    <row r="1047" spans="2:6">
      <c r="B1047" s="15" t="s">
        <v>22</v>
      </c>
      <c r="C1047" s="9" t="s">
        <v>898</v>
      </c>
      <c r="D1047" s="9">
        <v>21.59</v>
      </c>
      <c r="E1047" s="123">
        <v>898</v>
      </c>
      <c r="F1047" s="19">
        <f t="shared" si="16"/>
        <v>41.593330245484019</v>
      </c>
    </row>
    <row r="1048" spans="2:6">
      <c r="B1048" s="15" t="s">
        <v>22</v>
      </c>
      <c r="C1048" s="9" t="s">
        <v>899</v>
      </c>
      <c r="D1048" s="9">
        <v>829.78</v>
      </c>
      <c r="E1048" s="123">
        <v>670</v>
      </c>
      <c r="F1048" s="19">
        <f t="shared" si="16"/>
        <v>0.80744293668201217</v>
      </c>
    </row>
    <row r="1049" spans="2:6">
      <c r="B1049" s="15" t="s">
        <v>22</v>
      </c>
      <c r="C1049" s="9" t="s">
        <v>900</v>
      </c>
      <c r="D1049" s="9">
        <v>7.25</v>
      </c>
      <c r="E1049" s="123">
        <v>1785</v>
      </c>
      <c r="F1049" s="19">
        <f t="shared" si="16"/>
        <v>246.20689655172413</v>
      </c>
    </row>
    <row r="1050" spans="2:6">
      <c r="B1050" s="15" t="s">
        <v>22</v>
      </c>
      <c r="C1050" s="9" t="s">
        <v>901</v>
      </c>
      <c r="D1050" s="9">
        <v>424.97</v>
      </c>
      <c r="E1050" s="123">
        <v>2012</v>
      </c>
      <c r="F1050" s="19">
        <f t="shared" si="16"/>
        <v>4.734451843659552</v>
      </c>
    </row>
    <row r="1051" spans="2:6">
      <c r="B1051" s="15" t="s">
        <v>22</v>
      </c>
      <c r="C1051" s="9" t="s">
        <v>902</v>
      </c>
      <c r="D1051" s="9">
        <v>13.81</v>
      </c>
      <c r="E1051" s="123">
        <v>2031</v>
      </c>
      <c r="F1051" s="19">
        <f t="shared" si="16"/>
        <v>147.06734250543084</v>
      </c>
    </row>
    <row r="1052" spans="2:6">
      <c r="B1052" s="15" t="s">
        <v>22</v>
      </c>
      <c r="C1052" s="9" t="s">
        <v>903</v>
      </c>
      <c r="D1052" s="9">
        <v>26.33</v>
      </c>
      <c r="E1052" s="123">
        <v>882</v>
      </c>
      <c r="F1052" s="19">
        <f t="shared" si="16"/>
        <v>33.497911127990889</v>
      </c>
    </row>
    <row r="1053" spans="2:6">
      <c r="B1053" s="15" t="s">
        <v>22</v>
      </c>
      <c r="C1053" s="9" t="s">
        <v>904</v>
      </c>
      <c r="D1053" s="9">
        <v>6.68</v>
      </c>
      <c r="E1053" s="123">
        <v>534</v>
      </c>
      <c r="F1053" s="19">
        <f t="shared" si="16"/>
        <v>79.94011976047905</v>
      </c>
    </row>
    <row r="1054" spans="2:6">
      <c r="B1054" s="15" t="s">
        <v>22</v>
      </c>
      <c r="C1054" s="9" t="s">
        <v>905</v>
      </c>
      <c r="D1054" s="9">
        <v>31.06</v>
      </c>
      <c r="E1054" s="123">
        <v>711</v>
      </c>
      <c r="F1054" s="19">
        <f t="shared" si="16"/>
        <v>22.891178364455893</v>
      </c>
    </row>
    <row r="1055" spans="2:6">
      <c r="B1055" s="15" t="s">
        <v>22</v>
      </c>
      <c r="C1055" s="9" t="s">
        <v>906</v>
      </c>
      <c r="D1055" s="9">
        <v>19.68</v>
      </c>
      <c r="E1055" s="123">
        <v>611</v>
      </c>
      <c r="F1055" s="19">
        <f t="shared" si="16"/>
        <v>31.046747967479675</v>
      </c>
    </row>
    <row r="1056" spans="2:6">
      <c r="B1056" s="15" t="s">
        <v>22</v>
      </c>
      <c r="C1056" s="9" t="s">
        <v>907</v>
      </c>
      <c r="D1056" s="9">
        <v>20.39</v>
      </c>
      <c r="E1056" s="123">
        <v>1748</v>
      </c>
      <c r="F1056" s="19">
        <f t="shared" si="16"/>
        <v>85.728298185384986</v>
      </c>
    </row>
    <row r="1057" spans="2:6">
      <c r="B1057" s="15" t="s">
        <v>22</v>
      </c>
      <c r="C1057" s="9" t="s">
        <v>908</v>
      </c>
      <c r="D1057" s="9">
        <v>35.04</v>
      </c>
      <c r="E1057" s="123">
        <v>957</v>
      </c>
      <c r="F1057" s="19">
        <f t="shared" si="16"/>
        <v>27.31164383561644</v>
      </c>
    </row>
    <row r="1058" spans="2:6">
      <c r="B1058" s="15" t="s">
        <v>22</v>
      </c>
      <c r="C1058" s="9" t="s">
        <v>909</v>
      </c>
      <c r="D1058" s="9">
        <v>4.12</v>
      </c>
      <c r="E1058" s="123">
        <v>2702</v>
      </c>
      <c r="F1058" s="19">
        <f t="shared" si="16"/>
        <v>655.82524271844659</v>
      </c>
    </row>
    <row r="1059" spans="2:6">
      <c r="B1059" s="15" t="s">
        <v>22</v>
      </c>
      <c r="C1059" s="9" t="s">
        <v>910</v>
      </c>
      <c r="D1059" s="9">
        <v>55.62</v>
      </c>
      <c r="E1059" s="123">
        <v>542</v>
      </c>
      <c r="F1059" s="19">
        <f t="shared" si="16"/>
        <v>9.7446961524631437</v>
      </c>
    </row>
    <row r="1060" spans="2:6">
      <c r="B1060" s="15" t="s">
        <v>22</v>
      </c>
      <c r="C1060" s="9" t="s">
        <v>911</v>
      </c>
      <c r="D1060" s="9">
        <v>5.63</v>
      </c>
      <c r="E1060" s="123">
        <v>1182</v>
      </c>
      <c r="F1060" s="19">
        <f t="shared" si="16"/>
        <v>209.9467140319716</v>
      </c>
    </row>
    <row r="1061" spans="2:6">
      <c r="B1061" s="15" t="s">
        <v>22</v>
      </c>
      <c r="C1061" s="9" t="s">
        <v>912</v>
      </c>
      <c r="D1061" s="9">
        <v>118.63</v>
      </c>
      <c r="E1061" s="123">
        <v>588</v>
      </c>
      <c r="F1061" s="19">
        <f t="shared" si="16"/>
        <v>4.9565877096855768</v>
      </c>
    </row>
    <row r="1062" spans="2:6">
      <c r="B1062" s="15" t="s">
        <v>22</v>
      </c>
      <c r="C1062" s="9" t="s">
        <v>913</v>
      </c>
      <c r="D1062" s="9">
        <v>27.32</v>
      </c>
      <c r="E1062" s="123">
        <v>1282</v>
      </c>
      <c r="F1062" s="19">
        <f t="shared" si="16"/>
        <v>46.925329428989748</v>
      </c>
    </row>
    <row r="1063" spans="2:6">
      <c r="B1063" s="15" t="s">
        <v>22</v>
      </c>
      <c r="C1063" s="9" t="s">
        <v>914</v>
      </c>
      <c r="D1063" s="9">
        <v>11.44</v>
      </c>
      <c r="E1063" s="123">
        <v>765</v>
      </c>
      <c r="F1063" s="19">
        <f t="shared" si="16"/>
        <v>66.870629370629374</v>
      </c>
    </row>
    <row r="1064" spans="2:6">
      <c r="B1064" s="15" t="s">
        <v>22</v>
      </c>
      <c r="C1064" s="9" t="s">
        <v>915</v>
      </c>
      <c r="D1064" s="9">
        <v>85.49</v>
      </c>
      <c r="E1064" s="123">
        <v>649</v>
      </c>
      <c r="F1064" s="19">
        <f t="shared" si="16"/>
        <v>7.5915311732366364</v>
      </c>
    </row>
    <row r="1065" spans="2:6">
      <c r="B1065" s="15" t="s">
        <v>22</v>
      </c>
      <c r="C1065" s="9" t="s">
        <v>916</v>
      </c>
      <c r="D1065" s="9">
        <v>11.53</v>
      </c>
      <c r="E1065" s="123">
        <v>1034</v>
      </c>
      <c r="F1065" s="19">
        <f t="shared" si="16"/>
        <v>89.679098005203826</v>
      </c>
    </row>
    <row r="1066" spans="2:6">
      <c r="B1066" s="15" t="s">
        <v>22</v>
      </c>
      <c r="C1066" s="9" t="s">
        <v>917</v>
      </c>
      <c r="D1066" s="9">
        <v>2.23</v>
      </c>
      <c r="E1066" s="123">
        <v>1075</v>
      </c>
      <c r="F1066" s="19">
        <f t="shared" si="16"/>
        <v>482.06278026905829</v>
      </c>
    </row>
    <row r="1067" spans="2:6">
      <c r="B1067" s="15" t="s">
        <v>22</v>
      </c>
      <c r="C1067" s="9" t="s">
        <v>918</v>
      </c>
      <c r="D1067" s="9">
        <v>23.42</v>
      </c>
      <c r="E1067" s="123">
        <v>516</v>
      </c>
      <c r="F1067" s="19">
        <f t="shared" si="16"/>
        <v>22.032450896669513</v>
      </c>
    </row>
    <row r="1068" spans="2:6">
      <c r="B1068" s="15" t="s">
        <v>22</v>
      </c>
      <c r="C1068" s="9" t="s">
        <v>919</v>
      </c>
      <c r="D1068" s="9">
        <v>69.92</v>
      </c>
      <c r="E1068" s="123">
        <v>1033</v>
      </c>
      <c r="F1068" s="19">
        <f t="shared" si="16"/>
        <v>14.774027459954233</v>
      </c>
    </row>
    <row r="1069" spans="2:6">
      <c r="B1069" s="15" t="s">
        <v>22</v>
      </c>
      <c r="C1069" s="9" t="s">
        <v>920</v>
      </c>
      <c r="D1069" s="9">
        <v>529.89</v>
      </c>
      <c r="E1069" s="123">
        <v>1035</v>
      </c>
      <c r="F1069" s="19">
        <f t="shared" si="16"/>
        <v>1.953235577195267</v>
      </c>
    </row>
    <row r="1070" spans="2:6">
      <c r="B1070" s="15" t="s">
        <v>22</v>
      </c>
      <c r="C1070" s="9" t="s">
        <v>921</v>
      </c>
      <c r="D1070" s="9">
        <v>18.13</v>
      </c>
      <c r="E1070" s="123">
        <v>7401</v>
      </c>
      <c r="F1070" s="19">
        <f t="shared" si="16"/>
        <v>408.21842250413681</v>
      </c>
    </row>
    <row r="1071" spans="2:6">
      <c r="B1071" s="15" t="s">
        <v>22</v>
      </c>
      <c r="C1071" s="9" t="s">
        <v>922</v>
      </c>
      <c r="D1071" s="9">
        <v>12.17</v>
      </c>
      <c r="E1071" s="123">
        <v>1174</v>
      </c>
      <c r="F1071" s="19">
        <f t="shared" si="16"/>
        <v>96.466721446179136</v>
      </c>
    </row>
    <row r="1072" spans="2:6">
      <c r="B1072" s="15" t="s">
        <v>22</v>
      </c>
      <c r="C1072" s="9" t="s">
        <v>923</v>
      </c>
      <c r="D1072" s="9">
        <v>14.01</v>
      </c>
      <c r="E1072" s="123">
        <v>2820</v>
      </c>
      <c r="F1072" s="19">
        <f t="shared" si="16"/>
        <v>201.28479657387581</v>
      </c>
    </row>
    <row r="1073" spans="2:6">
      <c r="B1073" s="15" t="s">
        <v>22</v>
      </c>
      <c r="C1073" s="9" t="s">
        <v>924</v>
      </c>
      <c r="D1073" s="9">
        <v>31.97</v>
      </c>
      <c r="E1073" s="123">
        <v>1153</v>
      </c>
      <c r="F1073" s="19">
        <f t="shared" si="16"/>
        <v>36.065060994682518</v>
      </c>
    </row>
    <row r="1074" spans="2:6">
      <c r="B1074" s="15" t="s">
        <v>22</v>
      </c>
      <c r="C1074" s="9" t="s">
        <v>925</v>
      </c>
      <c r="D1074" s="9">
        <v>9.14</v>
      </c>
      <c r="E1074" s="123">
        <v>1276</v>
      </c>
      <c r="F1074" s="19">
        <f t="shared" si="16"/>
        <v>139.60612691466082</v>
      </c>
    </row>
    <row r="1075" spans="2:6">
      <c r="B1075" s="15" t="s">
        <v>22</v>
      </c>
      <c r="C1075" s="9" t="s">
        <v>926</v>
      </c>
      <c r="D1075" s="9">
        <v>19.05</v>
      </c>
      <c r="E1075" s="123">
        <v>2045</v>
      </c>
      <c r="F1075" s="19">
        <f t="shared" si="16"/>
        <v>107.34908136482939</v>
      </c>
    </row>
    <row r="1076" spans="2:6">
      <c r="B1076" s="15" t="s">
        <v>22</v>
      </c>
      <c r="C1076" s="9" t="s">
        <v>927</v>
      </c>
      <c r="D1076" s="9">
        <v>48.58</v>
      </c>
      <c r="E1076" s="123">
        <v>1082</v>
      </c>
      <c r="F1076" s="19">
        <f t="shared" si="16"/>
        <v>22.272540139975298</v>
      </c>
    </row>
    <row r="1077" spans="2:6">
      <c r="B1077" s="15" t="s">
        <v>22</v>
      </c>
      <c r="C1077" s="9" t="s">
        <v>928</v>
      </c>
      <c r="D1077" s="9">
        <v>3.08</v>
      </c>
      <c r="E1077" s="123">
        <v>1190</v>
      </c>
      <c r="F1077" s="19">
        <f t="shared" si="16"/>
        <v>386.36363636363637</v>
      </c>
    </row>
    <row r="1078" spans="2:6">
      <c r="B1078" s="15" t="s">
        <v>22</v>
      </c>
      <c r="C1078" s="9" t="s">
        <v>929</v>
      </c>
      <c r="D1078" s="9">
        <v>0.03</v>
      </c>
      <c r="E1078" s="123">
        <v>546</v>
      </c>
      <c r="F1078" s="19">
        <f t="shared" si="16"/>
        <v>18200</v>
      </c>
    </row>
    <row r="1079" spans="2:6">
      <c r="B1079" s="15" t="s">
        <v>22</v>
      </c>
      <c r="C1079" s="9" t="s">
        <v>930</v>
      </c>
      <c r="D1079" s="9">
        <v>7.84</v>
      </c>
      <c r="E1079" s="123">
        <v>696</v>
      </c>
      <c r="F1079" s="19">
        <f t="shared" si="16"/>
        <v>88.775510204081641</v>
      </c>
    </row>
    <row r="1080" spans="2:6">
      <c r="B1080" s="15" t="s">
        <v>22</v>
      </c>
      <c r="C1080" s="9" t="s">
        <v>931</v>
      </c>
      <c r="D1080" s="9">
        <v>12.57</v>
      </c>
      <c r="E1080" s="123">
        <v>1868</v>
      </c>
      <c r="F1080" s="19">
        <f t="shared" si="16"/>
        <v>148.60779634049322</v>
      </c>
    </row>
    <row r="1081" spans="2:6">
      <c r="B1081" s="15" t="s">
        <v>22</v>
      </c>
      <c r="C1081" s="9" t="s">
        <v>932</v>
      </c>
      <c r="D1081" s="9">
        <v>358.89</v>
      </c>
      <c r="E1081" s="123">
        <v>1340</v>
      </c>
      <c r="F1081" s="19">
        <f t="shared" si="16"/>
        <v>3.7337345704812059</v>
      </c>
    </row>
    <row r="1082" spans="2:6">
      <c r="B1082" s="15" t="s">
        <v>22</v>
      </c>
      <c r="C1082" s="9" t="s">
        <v>933</v>
      </c>
      <c r="D1082" s="9">
        <v>9.59</v>
      </c>
      <c r="E1082" s="123">
        <v>2763</v>
      </c>
      <c r="F1082" s="19">
        <f t="shared" si="16"/>
        <v>288.11261730969761</v>
      </c>
    </row>
    <row r="1083" spans="2:6">
      <c r="B1083" s="15" t="s">
        <v>22</v>
      </c>
      <c r="C1083" s="9" t="s">
        <v>934</v>
      </c>
      <c r="D1083" s="9">
        <v>490.65</v>
      </c>
      <c r="E1083" s="123">
        <v>911</v>
      </c>
      <c r="F1083" s="19">
        <f t="shared" si="16"/>
        <v>1.856720676653419</v>
      </c>
    </row>
    <row r="1084" spans="2:6">
      <c r="B1084" s="15" t="s">
        <v>22</v>
      </c>
      <c r="C1084" s="9" t="s">
        <v>935</v>
      </c>
      <c r="D1084" s="9">
        <v>11.59</v>
      </c>
      <c r="E1084" s="123">
        <v>1274</v>
      </c>
      <c r="F1084" s="19">
        <f t="shared" si="16"/>
        <v>109.92234685073339</v>
      </c>
    </row>
    <row r="1085" spans="2:6">
      <c r="B1085" s="15" t="s">
        <v>22</v>
      </c>
      <c r="C1085" s="9" t="s">
        <v>936</v>
      </c>
      <c r="D1085" s="9">
        <v>98.84</v>
      </c>
      <c r="E1085" s="123">
        <v>1151</v>
      </c>
      <c r="F1085" s="19">
        <f t="shared" si="16"/>
        <v>11.645082962363416</v>
      </c>
    </row>
    <row r="1086" spans="2:6">
      <c r="B1086" s="15" t="s">
        <v>22</v>
      </c>
      <c r="C1086" s="9" t="s">
        <v>2223</v>
      </c>
      <c r="D1086" s="9">
        <v>100.62</v>
      </c>
      <c r="E1086" s="123">
        <v>998</v>
      </c>
      <c r="F1086" s="19">
        <f t="shared" si="16"/>
        <v>9.9185052673424767</v>
      </c>
    </row>
    <row r="1087" spans="2:6" ht="15.75">
      <c r="B1087" s="15" t="s">
        <v>22</v>
      </c>
      <c r="C1087" s="9" t="s">
        <v>937</v>
      </c>
      <c r="D1087" s="9">
        <v>308.02999999999997</v>
      </c>
      <c r="E1087" s="149">
        <v>4004</v>
      </c>
      <c r="F1087" s="19">
        <f t="shared" si="16"/>
        <v>12.998733889556213</v>
      </c>
    </row>
    <row r="1088" spans="2:6">
      <c r="B1088" s="15" t="s">
        <v>22</v>
      </c>
      <c r="C1088" s="9" t="s">
        <v>938</v>
      </c>
      <c r="D1088" s="9">
        <v>32.119999999999997</v>
      </c>
      <c r="E1088" s="123">
        <v>4351</v>
      </c>
      <c r="F1088" s="19">
        <f t="shared" si="16"/>
        <v>135.46077210460774</v>
      </c>
    </row>
    <row r="1089" spans="2:6">
      <c r="B1089" s="15" t="s">
        <v>22</v>
      </c>
      <c r="C1089" s="9" t="s">
        <v>939</v>
      </c>
      <c r="D1089" s="9">
        <v>5.16</v>
      </c>
      <c r="E1089" s="123">
        <v>1556</v>
      </c>
      <c r="F1089" s="19">
        <f t="shared" si="16"/>
        <v>301.55038759689921</v>
      </c>
    </row>
    <row r="1090" spans="2:6">
      <c r="B1090" s="15" t="s">
        <v>22</v>
      </c>
      <c r="C1090" s="9" t="s">
        <v>940</v>
      </c>
      <c r="D1090" s="9">
        <v>10.15</v>
      </c>
      <c r="E1090" s="123">
        <v>827</v>
      </c>
      <c r="F1090" s="19">
        <f t="shared" si="16"/>
        <v>81.477832512315274</v>
      </c>
    </row>
    <row r="1091" spans="2:6">
      <c r="B1091" s="15" t="s">
        <v>22</v>
      </c>
      <c r="C1091" s="9" t="s">
        <v>941</v>
      </c>
      <c r="D1091" s="9">
        <v>18.989999999999998</v>
      </c>
      <c r="E1091" s="123">
        <v>1385</v>
      </c>
      <c r="F1091" s="19">
        <f t="shared" si="16"/>
        <v>72.933122696155877</v>
      </c>
    </row>
    <row r="1092" spans="2:6">
      <c r="B1092" s="15" t="s">
        <v>22</v>
      </c>
      <c r="C1092" s="9" t="s">
        <v>942</v>
      </c>
      <c r="D1092" s="9">
        <v>26.36</v>
      </c>
      <c r="E1092" s="123">
        <v>529</v>
      </c>
      <c r="F1092" s="19">
        <f t="shared" si="16"/>
        <v>20.068285280728375</v>
      </c>
    </row>
    <row r="1093" spans="2:6">
      <c r="B1093" s="15" t="s">
        <v>22</v>
      </c>
      <c r="C1093" s="9" t="s">
        <v>943</v>
      </c>
      <c r="D1093" s="9">
        <v>274.58999999999997</v>
      </c>
      <c r="E1093" s="123">
        <v>897</v>
      </c>
      <c r="F1093" s="19">
        <f t="shared" si="16"/>
        <v>3.266688517425981</v>
      </c>
    </row>
    <row r="1094" spans="2:6">
      <c r="B1094" s="15" t="s">
        <v>22</v>
      </c>
      <c r="C1094" s="9" t="s">
        <v>944</v>
      </c>
      <c r="D1094" s="9">
        <v>1787.09</v>
      </c>
      <c r="E1094" s="123">
        <v>1264</v>
      </c>
      <c r="F1094" s="19">
        <f t="shared" si="16"/>
        <v>0.70729509985507166</v>
      </c>
    </row>
    <row r="1095" spans="2:6">
      <c r="B1095" s="15" t="s">
        <v>22</v>
      </c>
      <c r="C1095" s="9" t="s">
        <v>945</v>
      </c>
      <c r="D1095" s="9">
        <v>459.32</v>
      </c>
      <c r="E1095" s="123">
        <v>16232</v>
      </c>
      <c r="F1095" s="19">
        <f t="shared" si="16"/>
        <v>35.339197073935381</v>
      </c>
    </row>
    <row r="1096" spans="2:6">
      <c r="B1096" s="15" t="s">
        <v>22</v>
      </c>
      <c r="C1096" s="9" t="s">
        <v>946</v>
      </c>
      <c r="D1096" s="9">
        <v>126.51</v>
      </c>
      <c r="E1096" s="123">
        <v>3445</v>
      </c>
      <c r="F1096" s="19">
        <f t="shared" ref="F1096:F1159" si="17">E1096/D1096</f>
        <v>27.231048928938424</v>
      </c>
    </row>
    <row r="1097" spans="2:6">
      <c r="B1097" s="15" t="s">
        <v>22</v>
      </c>
      <c r="C1097" s="9" t="s">
        <v>947</v>
      </c>
      <c r="D1097" s="9">
        <v>26.67</v>
      </c>
      <c r="E1097" s="123">
        <v>3699</v>
      </c>
      <c r="F1097" s="19">
        <f t="shared" si="17"/>
        <v>138.69516310461191</v>
      </c>
    </row>
    <row r="1098" spans="2:6">
      <c r="B1098" s="15" t="s">
        <v>22</v>
      </c>
      <c r="C1098" s="9" t="s">
        <v>948</v>
      </c>
      <c r="D1098" s="9">
        <v>11.28</v>
      </c>
      <c r="E1098" s="123">
        <v>569</v>
      </c>
      <c r="F1098" s="19">
        <f t="shared" si="17"/>
        <v>50.443262411347519</v>
      </c>
    </row>
    <row r="1099" spans="2:6">
      <c r="B1099" s="15" t="s">
        <v>22</v>
      </c>
      <c r="C1099" s="9" t="s">
        <v>949</v>
      </c>
      <c r="D1099" s="9">
        <v>3.34</v>
      </c>
      <c r="E1099" s="123">
        <v>769</v>
      </c>
      <c r="F1099" s="19">
        <f t="shared" si="17"/>
        <v>230.23952095808383</v>
      </c>
    </row>
    <row r="1100" spans="2:6">
      <c r="B1100" s="15" t="s">
        <v>22</v>
      </c>
      <c r="C1100" s="9" t="s">
        <v>950</v>
      </c>
      <c r="D1100" s="9">
        <v>242.17</v>
      </c>
      <c r="E1100" s="123">
        <v>877</v>
      </c>
      <c r="F1100" s="19">
        <f t="shared" si="17"/>
        <v>3.6214229673369949</v>
      </c>
    </row>
    <row r="1101" spans="2:6">
      <c r="B1101" s="15" t="s">
        <v>22</v>
      </c>
      <c r="C1101" s="9" t="s">
        <v>951</v>
      </c>
      <c r="D1101" s="9">
        <v>9.68</v>
      </c>
      <c r="E1101" s="123">
        <v>932</v>
      </c>
      <c r="F1101" s="19">
        <f t="shared" si="17"/>
        <v>96.280991735537199</v>
      </c>
    </row>
    <row r="1102" spans="2:6">
      <c r="B1102" s="15" t="s">
        <v>22</v>
      </c>
      <c r="C1102" s="9" t="s">
        <v>952</v>
      </c>
      <c r="D1102" s="9">
        <v>17.28</v>
      </c>
      <c r="E1102" s="123">
        <v>2675</v>
      </c>
      <c r="F1102" s="19">
        <f t="shared" si="17"/>
        <v>154.80324074074073</v>
      </c>
    </row>
    <row r="1103" spans="2:6">
      <c r="B1103" s="15" t="s">
        <v>22</v>
      </c>
      <c r="C1103" s="9" t="s">
        <v>953</v>
      </c>
      <c r="D1103" s="9">
        <v>2.94</v>
      </c>
      <c r="E1103" s="123">
        <v>851</v>
      </c>
      <c r="F1103" s="19">
        <f t="shared" si="17"/>
        <v>289.45578231292518</v>
      </c>
    </row>
    <row r="1104" spans="2:6">
      <c r="B1104" s="15" t="s">
        <v>22</v>
      </c>
      <c r="C1104" s="9" t="s">
        <v>954</v>
      </c>
      <c r="D1104" s="9">
        <v>6.47</v>
      </c>
      <c r="E1104" s="123">
        <v>3084</v>
      </c>
      <c r="F1104" s="19">
        <f t="shared" si="17"/>
        <v>476.66151468315303</v>
      </c>
    </row>
    <row r="1105" spans="2:6">
      <c r="B1105" s="15" t="s">
        <v>22</v>
      </c>
      <c r="C1105" s="9" t="s">
        <v>955</v>
      </c>
      <c r="D1105" s="9">
        <v>19.989999999999998</v>
      </c>
      <c r="E1105" s="123">
        <v>1832</v>
      </c>
      <c r="F1105" s="19">
        <f t="shared" si="17"/>
        <v>91.645822911455738</v>
      </c>
    </row>
    <row r="1106" spans="2:6">
      <c r="B1106" s="15" t="s">
        <v>22</v>
      </c>
      <c r="C1106" s="9" t="s">
        <v>260</v>
      </c>
      <c r="D1106" s="9">
        <v>104.93</v>
      </c>
      <c r="E1106" s="123">
        <v>1211</v>
      </c>
      <c r="F1106" s="19">
        <f t="shared" si="17"/>
        <v>11.541027351567712</v>
      </c>
    </row>
    <row r="1107" spans="2:6">
      <c r="B1107" s="15" t="s">
        <v>22</v>
      </c>
      <c r="C1107" s="9" t="s">
        <v>956</v>
      </c>
      <c r="D1107" s="9">
        <v>9.57</v>
      </c>
      <c r="E1107" s="123">
        <v>1148</v>
      </c>
      <c r="F1107" s="19">
        <f t="shared" si="17"/>
        <v>119.95820271682341</v>
      </c>
    </row>
    <row r="1108" spans="2:6">
      <c r="B1108" s="15" t="s">
        <v>22</v>
      </c>
      <c r="C1108" s="9" t="s">
        <v>957</v>
      </c>
      <c r="D1108" s="9">
        <v>5.04</v>
      </c>
      <c r="E1108" s="123">
        <v>910</v>
      </c>
      <c r="F1108" s="19">
        <f t="shared" si="17"/>
        <v>180.55555555555554</v>
      </c>
    </row>
    <row r="1109" spans="2:6">
      <c r="B1109" s="15" t="s">
        <v>22</v>
      </c>
      <c r="C1109" s="9" t="s">
        <v>958</v>
      </c>
      <c r="D1109" s="9">
        <v>23.42</v>
      </c>
      <c r="E1109" s="123">
        <v>751</v>
      </c>
      <c r="F1109" s="19">
        <f t="shared" si="17"/>
        <v>32.066609735268997</v>
      </c>
    </row>
    <row r="1110" spans="2:6">
      <c r="B1110" s="15" t="s">
        <v>22</v>
      </c>
      <c r="C1110" s="9" t="s">
        <v>959</v>
      </c>
      <c r="D1110" s="9">
        <v>1251.8</v>
      </c>
      <c r="E1110" s="123">
        <v>1376</v>
      </c>
      <c r="F1110" s="19">
        <f t="shared" si="17"/>
        <v>1.0992171273366353</v>
      </c>
    </row>
    <row r="1111" spans="2:6">
      <c r="B1111" s="15" t="s">
        <v>22</v>
      </c>
      <c r="C1111" s="9" t="s">
        <v>960</v>
      </c>
      <c r="D1111" s="9">
        <v>411.27</v>
      </c>
      <c r="E1111" s="123">
        <v>7869</v>
      </c>
      <c r="F1111" s="19">
        <f t="shared" si="17"/>
        <v>19.133416004084907</v>
      </c>
    </row>
    <row r="1112" spans="2:6">
      <c r="B1112" s="15" t="s">
        <v>22</v>
      </c>
      <c r="C1112" s="9" t="s">
        <v>961</v>
      </c>
      <c r="D1112" s="9">
        <v>65.77</v>
      </c>
      <c r="E1112" s="123">
        <v>1071</v>
      </c>
      <c r="F1112" s="19">
        <f t="shared" si="17"/>
        <v>16.284020069940702</v>
      </c>
    </row>
    <row r="1113" spans="2:6">
      <c r="B1113" s="15" t="s">
        <v>22</v>
      </c>
      <c r="C1113" s="9" t="s">
        <v>962</v>
      </c>
      <c r="D1113" s="9">
        <v>2507.06</v>
      </c>
      <c r="E1113" s="123">
        <v>1143</v>
      </c>
      <c r="F1113" s="19">
        <f t="shared" si="17"/>
        <v>0.45591250309127024</v>
      </c>
    </row>
    <row r="1114" spans="2:6">
      <c r="B1114" s="15" t="s">
        <v>22</v>
      </c>
      <c r="C1114" s="9" t="s">
        <v>963</v>
      </c>
      <c r="D1114" s="9">
        <v>18.93</v>
      </c>
      <c r="E1114" s="123">
        <v>1836</v>
      </c>
      <c r="F1114" s="19">
        <f t="shared" si="17"/>
        <v>96.988906497622821</v>
      </c>
    </row>
    <row r="1115" spans="2:6">
      <c r="B1115" s="15" t="s">
        <v>22</v>
      </c>
      <c r="C1115" s="9" t="s">
        <v>964</v>
      </c>
      <c r="D1115" s="9">
        <v>24.56</v>
      </c>
      <c r="E1115" s="123">
        <v>1287</v>
      </c>
      <c r="F1115" s="19">
        <f t="shared" si="17"/>
        <v>52.402280130293164</v>
      </c>
    </row>
    <row r="1116" spans="2:6">
      <c r="B1116" s="15" t="s">
        <v>22</v>
      </c>
      <c r="C1116" s="9" t="s">
        <v>965</v>
      </c>
      <c r="D1116" s="9">
        <v>140.97</v>
      </c>
      <c r="E1116" s="123">
        <v>1646</v>
      </c>
      <c r="F1116" s="19">
        <f t="shared" si="17"/>
        <v>11.676243172306165</v>
      </c>
    </row>
    <row r="1117" spans="2:6">
      <c r="B1117" s="15" t="s">
        <v>22</v>
      </c>
      <c r="C1117" s="9" t="s">
        <v>966</v>
      </c>
      <c r="D1117" s="9">
        <v>623.38</v>
      </c>
      <c r="E1117" s="123">
        <v>537</v>
      </c>
      <c r="F1117" s="19">
        <f t="shared" si="17"/>
        <v>0.86143283390548298</v>
      </c>
    </row>
    <row r="1118" spans="2:6">
      <c r="B1118" s="15" t="s">
        <v>22</v>
      </c>
      <c r="C1118" s="9" t="s">
        <v>967</v>
      </c>
      <c r="D1118" s="9">
        <v>181.69</v>
      </c>
      <c r="E1118" s="123">
        <v>3360</v>
      </c>
      <c r="F1118" s="19">
        <f t="shared" si="17"/>
        <v>18.493037591502009</v>
      </c>
    </row>
    <row r="1119" spans="2:6">
      <c r="B1119" s="15" t="s">
        <v>22</v>
      </c>
      <c r="C1119" s="9" t="s">
        <v>968</v>
      </c>
      <c r="D1119" s="9">
        <v>6.03</v>
      </c>
      <c r="E1119" s="123">
        <v>838</v>
      </c>
      <c r="F1119" s="19">
        <f t="shared" si="17"/>
        <v>138.97180762852403</v>
      </c>
    </row>
    <row r="1120" spans="2:6">
      <c r="B1120" s="15" t="s">
        <v>22</v>
      </c>
      <c r="C1120" s="9" t="s">
        <v>969</v>
      </c>
      <c r="D1120" s="9">
        <v>15.6</v>
      </c>
      <c r="E1120" s="123">
        <v>2311</v>
      </c>
      <c r="F1120" s="19">
        <f t="shared" si="17"/>
        <v>148.14102564102564</v>
      </c>
    </row>
    <row r="1121" spans="2:6">
      <c r="B1121" s="15" t="s">
        <v>22</v>
      </c>
      <c r="C1121" s="9" t="s">
        <v>970</v>
      </c>
      <c r="D1121" s="9">
        <v>2720.94</v>
      </c>
      <c r="E1121" s="123">
        <v>812</v>
      </c>
      <c r="F1121" s="19">
        <f t="shared" si="17"/>
        <v>0.29842627915352782</v>
      </c>
    </row>
    <row r="1122" spans="2:6">
      <c r="B1122" s="15" t="s">
        <v>22</v>
      </c>
      <c r="C1122" s="9" t="s">
        <v>971</v>
      </c>
      <c r="D1122" s="9">
        <v>4.32</v>
      </c>
      <c r="E1122" s="123">
        <v>4746</v>
      </c>
      <c r="F1122" s="19">
        <f t="shared" si="17"/>
        <v>1098.6111111111111</v>
      </c>
    </row>
    <row r="1123" spans="2:6">
      <c r="B1123" s="15" t="s">
        <v>22</v>
      </c>
      <c r="C1123" s="9" t="s">
        <v>972</v>
      </c>
      <c r="D1123" s="9">
        <v>27.53</v>
      </c>
      <c r="E1123" s="123">
        <v>1913</v>
      </c>
      <c r="F1123" s="19">
        <f t="shared" si="17"/>
        <v>69.487831456592801</v>
      </c>
    </row>
    <row r="1124" spans="2:6">
      <c r="B1124" s="15" t="s">
        <v>22</v>
      </c>
      <c r="C1124" s="9" t="s">
        <v>973</v>
      </c>
      <c r="D1124" s="9">
        <v>46.48</v>
      </c>
      <c r="E1124" s="123">
        <v>1657</v>
      </c>
      <c r="F1124" s="19">
        <f t="shared" si="17"/>
        <v>35.649741824440625</v>
      </c>
    </row>
    <row r="1125" spans="2:6">
      <c r="B1125" s="15" t="s">
        <v>22</v>
      </c>
      <c r="C1125" s="9" t="s">
        <v>974</v>
      </c>
      <c r="D1125" s="9">
        <v>119.76</v>
      </c>
      <c r="E1125" s="123">
        <v>818</v>
      </c>
      <c r="F1125" s="19">
        <f t="shared" si="17"/>
        <v>6.8303273213092845</v>
      </c>
    </row>
    <row r="1126" spans="2:6">
      <c r="B1126" s="15" t="s">
        <v>22</v>
      </c>
      <c r="C1126" s="9" t="s">
        <v>975</v>
      </c>
      <c r="D1126" s="9">
        <v>1270.93</v>
      </c>
      <c r="E1126" s="123">
        <v>1391</v>
      </c>
      <c r="F1126" s="19">
        <f t="shared" si="17"/>
        <v>1.0944741252468664</v>
      </c>
    </row>
    <row r="1127" spans="2:6">
      <c r="B1127" s="15" t="s">
        <v>22</v>
      </c>
      <c r="C1127" s="9" t="s">
        <v>976</v>
      </c>
      <c r="D1127" s="9">
        <v>7.57</v>
      </c>
      <c r="E1127" s="123">
        <v>1829</v>
      </c>
      <c r="F1127" s="19">
        <f t="shared" si="17"/>
        <v>241.6116248348745</v>
      </c>
    </row>
    <row r="1128" spans="2:6">
      <c r="B1128" s="15" t="s">
        <v>22</v>
      </c>
      <c r="C1128" s="9" t="s">
        <v>977</v>
      </c>
      <c r="D1128" s="9">
        <v>64.17</v>
      </c>
      <c r="E1128" s="123">
        <v>877</v>
      </c>
      <c r="F1128" s="19">
        <f t="shared" si="17"/>
        <v>13.666822502727131</v>
      </c>
    </row>
    <row r="1129" spans="2:6">
      <c r="B1129" s="15" t="s">
        <v>22</v>
      </c>
      <c r="C1129" s="9" t="s">
        <v>978</v>
      </c>
      <c r="D1129" s="9">
        <v>905.27</v>
      </c>
      <c r="E1129" s="123">
        <v>1271</v>
      </c>
      <c r="F1129" s="19">
        <f t="shared" si="17"/>
        <v>1.4040010162713887</v>
      </c>
    </row>
    <row r="1130" spans="2:6">
      <c r="B1130" s="15" t="s">
        <v>22</v>
      </c>
      <c r="C1130" s="9" t="s">
        <v>979</v>
      </c>
      <c r="D1130" s="9">
        <v>0.95</v>
      </c>
      <c r="E1130" s="123">
        <v>2153</v>
      </c>
      <c r="F1130" s="19">
        <f t="shared" si="17"/>
        <v>2266.3157894736842</v>
      </c>
    </row>
    <row r="1131" spans="2:6">
      <c r="B1131" s="15" t="s">
        <v>22</v>
      </c>
      <c r="C1131" s="9" t="s">
        <v>980</v>
      </c>
      <c r="D1131" s="9">
        <v>40.82</v>
      </c>
      <c r="E1131" s="123">
        <v>459</v>
      </c>
      <c r="F1131" s="19">
        <f t="shared" si="17"/>
        <v>11.244487996080352</v>
      </c>
    </row>
    <row r="1132" spans="2:6">
      <c r="B1132" s="15" t="s">
        <v>22</v>
      </c>
      <c r="C1132" s="9" t="s">
        <v>981</v>
      </c>
      <c r="D1132" s="9">
        <v>219.13</v>
      </c>
      <c r="E1132" s="123">
        <v>2160</v>
      </c>
      <c r="F1132" s="19">
        <f t="shared" si="17"/>
        <v>9.8571624150047921</v>
      </c>
    </row>
    <row r="1133" spans="2:6">
      <c r="B1133" s="15" t="s">
        <v>22</v>
      </c>
      <c r="C1133" s="9" t="s">
        <v>982</v>
      </c>
      <c r="D1133" s="9">
        <v>38.630000000000003</v>
      </c>
      <c r="E1133" s="123">
        <v>2016</v>
      </c>
      <c r="F1133" s="19">
        <f t="shared" si="17"/>
        <v>52.187419104323062</v>
      </c>
    </row>
    <row r="1134" spans="2:6">
      <c r="B1134" s="15" t="s">
        <v>22</v>
      </c>
      <c r="C1134" s="9" t="s">
        <v>983</v>
      </c>
      <c r="D1134" s="9">
        <v>51.92</v>
      </c>
      <c r="E1134" s="123">
        <v>3046</v>
      </c>
      <c r="F1134" s="19">
        <f t="shared" si="17"/>
        <v>58.667180277349765</v>
      </c>
    </row>
    <row r="1135" spans="2:6">
      <c r="B1135" s="15" t="s">
        <v>22</v>
      </c>
      <c r="C1135" s="9" t="s">
        <v>984</v>
      </c>
      <c r="D1135" s="9">
        <v>47.81</v>
      </c>
      <c r="E1135" s="123">
        <v>2265</v>
      </c>
      <c r="F1135" s="19">
        <f t="shared" si="17"/>
        <v>47.375026145157918</v>
      </c>
    </row>
    <row r="1136" spans="2:6">
      <c r="B1136" s="15" t="s">
        <v>22</v>
      </c>
      <c r="C1136" s="9" t="s">
        <v>985</v>
      </c>
      <c r="D1136" s="9">
        <v>42.31</v>
      </c>
      <c r="E1136" s="123">
        <v>774</v>
      </c>
      <c r="F1136" s="19">
        <f t="shared" si="17"/>
        <v>18.293547624675018</v>
      </c>
    </row>
    <row r="1137" spans="2:6">
      <c r="B1137" s="15" t="s">
        <v>22</v>
      </c>
      <c r="C1137" s="9" t="s">
        <v>200</v>
      </c>
      <c r="D1137" s="9">
        <v>9.33</v>
      </c>
      <c r="E1137" s="123">
        <v>1200</v>
      </c>
      <c r="F1137" s="19">
        <f t="shared" si="17"/>
        <v>128.61736334405145</v>
      </c>
    </row>
    <row r="1138" spans="2:6">
      <c r="B1138" s="15" t="s">
        <v>22</v>
      </c>
      <c r="C1138" s="9" t="s">
        <v>986</v>
      </c>
      <c r="D1138" s="9">
        <v>133.38</v>
      </c>
      <c r="E1138" s="123">
        <v>1359</v>
      </c>
      <c r="F1138" s="19">
        <f t="shared" si="17"/>
        <v>10.1889338731444</v>
      </c>
    </row>
    <row r="1139" spans="2:6">
      <c r="B1139" s="15" t="s">
        <v>22</v>
      </c>
      <c r="C1139" s="9" t="s">
        <v>987</v>
      </c>
      <c r="D1139" s="9">
        <v>64.45</v>
      </c>
      <c r="E1139" s="123">
        <v>719</v>
      </c>
      <c r="F1139" s="19">
        <f t="shared" si="17"/>
        <v>11.155934833204034</v>
      </c>
    </row>
    <row r="1140" spans="2:6">
      <c r="B1140" s="15" t="s">
        <v>22</v>
      </c>
      <c r="C1140" s="9" t="s">
        <v>988</v>
      </c>
      <c r="D1140" s="9">
        <v>5.18</v>
      </c>
      <c r="E1140" s="123">
        <v>2083</v>
      </c>
      <c r="F1140" s="19">
        <f t="shared" si="17"/>
        <v>402.12355212355214</v>
      </c>
    </row>
    <row r="1141" spans="2:6">
      <c r="B1141" s="15" t="s">
        <v>22</v>
      </c>
      <c r="C1141" s="9" t="s">
        <v>989</v>
      </c>
      <c r="D1141" s="9">
        <v>68.739999999999995</v>
      </c>
      <c r="E1141" s="123">
        <v>643</v>
      </c>
      <c r="F1141" s="19">
        <f t="shared" si="17"/>
        <v>9.3540878673261574</v>
      </c>
    </row>
    <row r="1142" spans="2:6">
      <c r="B1142" s="15" t="s">
        <v>22</v>
      </c>
      <c r="C1142" s="9" t="s">
        <v>990</v>
      </c>
      <c r="D1142" s="9">
        <v>37.64</v>
      </c>
      <c r="E1142" s="123">
        <v>1357</v>
      </c>
      <c r="F1142" s="19">
        <f t="shared" si="17"/>
        <v>36.052072263549412</v>
      </c>
    </row>
    <row r="1143" spans="2:6">
      <c r="B1143" s="15" t="s">
        <v>22</v>
      </c>
      <c r="C1143" s="9" t="s">
        <v>991</v>
      </c>
      <c r="D1143" s="9">
        <v>34.770000000000003</v>
      </c>
      <c r="E1143" s="123">
        <v>1122</v>
      </c>
      <c r="F1143" s="19">
        <f t="shared" si="17"/>
        <v>32.269197584124242</v>
      </c>
    </row>
    <row r="1144" spans="2:6">
      <c r="B1144" s="15" t="s">
        <v>22</v>
      </c>
      <c r="C1144" s="9" t="s">
        <v>992</v>
      </c>
      <c r="D1144" s="9">
        <v>257.8</v>
      </c>
      <c r="E1144" s="123">
        <v>621</v>
      </c>
      <c r="F1144" s="19">
        <f t="shared" si="17"/>
        <v>2.4088440651667957</v>
      </c>
    </row>
    <row r="1145" spans="2:6">
      <c r="B1145" s="15" t="s">
        <v>22</v>
      </c>
      <c r="C1145" s="9" t="s">
        <v>993</v>
      </c>
      <c r="D1145" s="9">
        <v>4.63</v>
      </c>
      <c r="E1145" s="123">
        <v>8436</v>
      </c>
      <c r="F1145" s="19">
        <f t="shared" si="17"/>
        <v>1822.0302375809936</v>
      </c>
    </row>
    <row r="1146" spans="2:6">
      <c r="B1146" s="15" t="s">
        <v>22</v>
      </c>
      <c r="C1146" s="9" t="s">
        <v>994</v>
      </c>
      <c r="D1146" s="9">
        <v>8.8699999999999992</v>
      </c>
      <c r="E1146" s="123">
        <v>830</v>
      </c>
      <c r="F1146" s="19">
        <f t="shared" si="17"/>
        <v>93.573844419391222</v>
      </c>
    </row>
    <row r="1147" spans="2:6">
      <c r="B1147" s="15" t="s">
        <v>22</v>
      </c>
      <c r="C1147" s="9" t="s">
        <v>995</v>
      </c>
      <c r="D1147" s="9">
        <v>30.29</v>
      </c>
      <c r="E1147" s="123">
        <v>4333</v>
      </c>
      <c r="F1147" s="19">
        <f t="shared" si="17"/>
        <v>143.05051172003962</v>
      </c>
    </row>
    <row r="1148" spans="2:6">
      <c r="B1148" s="15" t="s">
        <v>22</v>
      </c>
      <c r="C1148" s="9" t="s">
        <v>996</v>
      </c>
      <c r="D1148" s="9">
        <v>56.81</v>
      </c>
      <c r="E1148" s="123">
        <v>2104</v>
      </c>
      <c r="F1148" s="19">
        <f t="shared" si="17"/>
        <v>37.035733145572962</v>
      </c>
    </row>
    <row r="1149" spans="2:6">
      <c r="B1149" s="15" t="s">
        <v>22</v>
      </c>
      <c r="C1149" s="9" t="s">
        <v>997</v>
      </c>
      <c r="D1149" s="9">
        <v>62.23</v>
      </c>
      <c r="E1149" s="123">
        <v>776</v>
      </c>
      <c r="F1149" s="19">
        <f t="shared" si="17"/>
        <v>12.469869837698859</v>
      </c>
    </row>
    <row r="1150" spans="2:6">
      <c r="B1150" s="15" t="s">
        <v>22</v>
      </c>
      <c r="C1150" s="9" t="s">
        <v>998</v>
      </c>
      <c r="D1150" s="9">
        <v>2.52</v>
      </c>
      <c r="E1150" s="123">
        <v>1847</v>
      </c>
      <c r="F1150" s="19">
        <f t="shared" si="17"/>
        <v>732.93650793650795</v>
      </c>
    </row>
    <row r="1151" spans="2:6">
      <c r="B1151" s="15" t="s">
        <v>22</v>
      </c>
      <c r="C1151" s="9" t="s">
        <v>999</v>
      </c>
      <c r="D1151" s="9">
        <v>7.2</v>
      </c>
      <c r="E1151" s="123">
        <v>639</v>
      </c>
      <c r="F1151" s="19">
        <f t="shared" si="17"/>
        <v>88.75</v>
      </c>
    </row>
    <row r="1152" spans="2:6">
      <c r="B1152" s="15" t="s">
        <v>22</v>
      </c>
      <c r="C1152" s="9" t="s">
        <v>1000</v>
      </c>
      <c r="D1152" s="9">
        <v>5.05</v>
      </c>
      <c r="E1152" s="123">
        <v>433</v>
      </c>
      <c r="F1152" s="19">
        <f t="shared" si="17"/>
        <v>85.742574257425744</v>
      </c>
    </row>
    <row r="1153" spans="2:6">
      <c r="B1153" s="15" t="s">
        <v>22</v>
      </c>
      <c r="C1153" s="9" t="s">
        <v>1001</v>
      </c>
      <c r="D1153" s="9">
        <v>12.32</v>
      </c>
      <c r="E1153" s="123">
        <v>1197</v>
      </c>
      <c r="F1153" s="19">
        <f t="shared" si="17"/>
        <v>97.159090909090907</v>
      </c>
    </row>
    <row r="1154" spans="2:6">
      <c r="B1154" s="15" t="s">
        <v>22</v>
      </c>
      <c r="C1154" s="9" t="s">
        <v>1002</v>
      </c>
      <c r="D1154" s="9">
        <v>0.56000000000000005</v>
      </c>
      <c r="E1154" s="123">
        <v>973</v>
      </c>
      <c r="F1154" s="19">
        <f t="shared" si="17"/>
        <v>1737.4999999999998</v>
      </c>
    </row>
    <row r="1155" spans="2:6">
      <c r="B1155" s="15" t="s">
        <v>22</v>
      </c>
      <c r="C1155" s="9" t="s">
        <v>1003</v>
      </c>
      <c r="D1155" s="9">
        <v>48.25</v>
      </c>
      <c r="E1155" s="123">
        <v>989</v>
      </c>
      <c r="F1155" s="19">
        <f t="shared" si="17"/>
        <v>20.497409326424872</v>
      </c>
    </row>
    <row r="1156" spans="2:6">
      <c r="B1156" s="15" t="s">
        <v>22</v>
      </c>
      <c r="C1156" s="9" t="s">
        <v>1004</v>
      </c>
      <c r="D1156" s="9">
        <v>11.18</v>
      </c>
      <c r="E1156" s="123">
        <v>3217</v>
      </c>
      <c r="F1156" s="19">
        <f t="shared" si="17"/>
        <v>287.74597495527729</v>
      </c>
    </row>
    <row r="1157" spans="2:6">
      <c r="B1157" s="15" t="s">
        <v>22</v>
      </c>
      <c r="C1157" s="9" t="s">
        <v>1005</v>
      </c>
      <c r="D1157" s="9">
        <v>117.42</v>
      </c>
      <c r="E1157" s="123">
        <v>712</v>
      </c>
      <c r="F1157" s="19">
        <f t="shared" si="17"/>
        <v>6.0637029466871057</v>
      </c>
    </row>
    <row r="1158" spans="2:6">
      <c r="B1158" s="15" t="s">
        <v>22</v>
      </c>
      <c r="C1158" s="9" t="s">
        <v>1006</v>
      </c>
      <c r="D1158" s="9">
        <v>12.47</v>
      </c>
      <c r="E1158" s="123">
        <v>1400</v>
      </c>
      <c r="F1158" s="19">
        <f t="shared" si="17"/>
        <v>112.26944667201282</v>
      </c>
    </row>
    <row r="1159" spans="2:6">
      <c r="B1159" s="15" t="s">
        <v>22</v>
      </c>
      <c r="C1159" s="9" t="s">
        <v>1007</v>
      </c>
      <c r="D1159" s="9">
        <v>8.15</v>
      </c>
      <c r="E1159" s="123">
        <v>716</v>
      </c>
      <c r="F1159" s="19">
        <f t="shared" si="17"/>
        <v>87.852760736196316</v>
      </c>
    </row>
    <row r="1160" spans="2:6">
      <c r="B1160" s="15" t="s">
        <v>22</v>
      </c>
      <c r="C1160" s="9" t="s">
        <v>1008</v>
      </c>
      <c r="D1160" s="9">
        <v>33.79</v>
      </c>
      <c r="E1160" s="123">
        <v>558</v>
      </c>
      <c r="F1160" s="19">
        <f t="shared" ref="F1160:F1223" si="18">E1160/D1160</f>
        <v>16.513761467889907</v>
      </c>
    </row>
    <row r="1161" spans="2:6">
      <c r="B1161" s="15" t="s">
        <v>22</v>
      </c>
      <c r="C1161" s="9" t="s">
        <v>1009</v>
      </c>
      <c r="D1161" s="9">
        <v>1.71</v>
      </c>
      <c r="E1161" s="123">
        <v>1075</v>
      </c>
      <c r="F1161" s="19">
        <f t="shared" si="18"/>
        <v>628.65497076023394</v>
      </c>
    </row>
    <row r="1162" spans="2:6">
      <c r="B1162" s="15" t="s">
        <v>22</v>
      </c>
      <c r="C1162" s="9" t="s">
        <v>1010</v>
      </c>
      <c r="D1162" s="9">
        <v>222.23</v>
      </c>
      <c r="E1162" s="123">
        <v>2654</v>
      </c>
      <c r="F1162" s="19">
        <f t="shared" si="18"/>
        <v>11.942582009629664</v>
      </c>
    </row>
    <row r="1163" spans="2:6">
      <c r="B1163" s="15" t="s">
        <v>22</v>
      </c>
      <c r="C1163" s="9" t="s">
        <v>1011</v>
      </c>
      <c r="D1163" s="9">
        <v>4.01</v>
      </c>
      <c r="E1163" s="123">
        <v>1099</v>
      </c>
      <c r="F1163" s="19">
        <f t="shared" si="18"/>
        <v>274.06483790523691</v>
      </c>
    </row>
    <row r="1164" spans="2:6">
      <c r="B1164" s="15" t="s">
        <v>22</v>
      </c>
      <c r="C1164" s="9" t="s">
        <v>1012</v>
      </c>
      <c r="D1164" s="9">
        <v>12.37</v>
      </c>
      <c r="E1164" s="123">
        <v>1287</v>
      </c>
      <c r="F1164" s="19">
        <f t="shared" si="18"/>
        <v>104.04203718674212</v>
      </c>
    </row>
    <row r="1165" spans="2:6">
      <c r="B1165" s="15" t="s">
        <v>22</v>
      </c>
      <c r="C1165" s="9" t="s">
        <v>1013</v>
      </c>
      <c r="D1165" s="9">
        <v>218.32</v>
      </c>
      <c r="E1165" s="123">
        <v>1199</v>
      </c>
      <c r="F1165" s="19">
        <f t="shared" si="18"/>
        <v>5.4919384389886403</v>
      </c>
    </row>
    <row r="1166" spans="2:6">
      <c r="B1166" s="15" t="s">
        <v>22</v>
      </c>
      <c r="C1166" s="9" t="s">
        <v>1014</v>
      </c>
      <c r="D1166" s="9">
        <v>3.68</v>
      </c>
      <c r="E1166" s="123">
        <v>634</v>
      </c>
      <c r="F1166" s="19">
        <f t="shared" si="18"/>
        <v>172.28260869565216</v>
      </c>
    </row>
    <row r="1167" spans="2:6">
      <c r="B1167" s="15" t="s">
        <v>22</v>
      </c>
      <c r="C1167" s="9" t="s">
        <v>1015</v>
      </c>
      <c r="D1167" s="9">
        <v>31.03</v>
      </c>
      <c r="E1167" s="123">
        <v>1393</v>
      </c>
      <c r="F1167" s="19">
        <f t="shared" si="18"/>
        <v>44.892039961327747</v>
      </c>
    </row>
    <row r="1168" spans="2:6">
      <c r="B1168" s="15" t="s">
        <v>22</v>
      </c>
      <c r="C1168" s="9" t="s">
        <v>1016</v>
      </c>
      <c r="D1168" s="9">
        <v>410.65</v>
      </c>
      <c r="E1168" s="123">
        <v>2171</v>
      </c>
      <c r="F1168" s="19">
        <f t="shared" si="18"/>
        <v>5.2867405333008648</v>
      </c>
    </row>
    <row r="1169" spans="2:6">
      <c r="B1169" s="15" t="s">
        <v>22</v>
      </c>
      <c r="C1169" s="9" t="s">
        <v>1017</v>
      </c>
      <c r="D1169" s="9">
        <v>124.59</v>
      </c>
      <c r="E1169" s="123">
        <v>1929</v>
      </c>
      <c r="F1169" s="19">
        <f t="shared" si="18"/>
        <v>15.482783529978329</v>
      </c>
    </row>
    <row r="1170" spans="2:6">
      <c r="B1170" s="15" t="s">
        <v>22</v>
      </c>
      <c r="C1170" s="9" t="s">
        <v>1018</v>
      </c>
      <c r="D1170" s="9">
        <v>15.52</v>
      </c>
      <c r="E1170" s="123">
        <v>965</v>
      </c>
      <c r="F1170" s="19">
        <f t="shared" si="18"/>
        <v>62.177835051546396</v>
      </c>
    </row>
    <row r="1171" spans="2:6">
      <c r="B1171" s="15" t="s">
        <v>22</v>
      </c>
      <c r="C1171" s="9" t="s">
        <v>1019</v>
      </c>
      <c r="D1171" s="9">
        <v>7.05</v>
      </c>
      <c r="E1171" s="123">
        <v>1040</v>
      </c>
      <c r="F1171" s="19">
        <f t="shared" si="18"/>
        <v>147.51773049645391</v>
      </c>
    </row>
    <row r="1172" spans="2:6">
      <c r="B1172" s="15" t="s">
        <v>22</v>
      </c>
      <c r="C1172" s="9" t="s">
        <v>1020</v>
      </c>
      <c r="D1172" s="9">
        <v>200.33</v>
      </c>
      <c r="E1172" s="123">
        <v>903</v>
      </c>
      <c r="F1172" s="19">
        <f t="shared" si="18"/>
        <v>4.507562521838965</v>
      </c>
    </row>
    <row r="1173" spans="2:6">
      <c r="B1173" s="15" t="s">
        <v>22</v>
      </c>
      <c r="C1173" s="9" t="s">
        <v>1021</v>
      </c>
      <c r="D1173" s="9">
        <v>31.44</v>
      </c>
      <c r="E1173" s="123">
        <v>1947</v>
      </c>
      <c r="F1173" s="19">
        <f t="shared" si="18"/>
        <v>61.927480916030532</v>
      </c>
    </row>
    <row r="1174" spans="2:6">
      <c r="B1174" s="15" t="s">
        <v>22</v>
      </c>
      <c r="C1174" s="9" t="s">
        <v>1022</v>
      </c>
      <c r="D1174" s="9">
        <v>10.62</v>
      </c>
      <c r="E1174" s="123">
        <v>1539</v>
      </c>
      <c r="F1174" s="19">
        <f t="shared" si="18"/>
        <v>144.91525423728814</v>
      </c>
    </row>
    <row r="1175" spans="2:6">
      <c r="B1175" s="15" t="s">
        <v>22</v>
      </c>
      <c r="C1175" s="9" t="s">
        <v>1023</v>
      </c>
      <c r="D1175" s="9">
        <v>194.81</v>
      </c>
      <c r="E1175" s="123">
        <v>1468</v>
      </c>
      <c r="F1175" s="19">
        <f t="shared" si="18"/>
        <v>7.5355474564960732</v>
      </c>
    </row>
    <row r="1176" spans="2:6">
      <c r="B1176" s="15" t="s">
        <v>22</v>
      </c>
      <c r="C1176" s="9" t="s">
        <v>1024</v>
      </c>
      <c r="D1176" s="9">
        <v>33.82</v>
      </c>
      <c r="E1176" s="123">
        <v>1482</v>
      </c>
      <c r="F1176" s="19">
        <f t="shared" si="18"/>
        <v>43.820224719101127</v>
      </c>
    </row>
    <row r="1177" spans="2:6">
      <c r="B1177" s="15" t="s">
        <v>22</v>
      </c>
      <c r="C1177" s="9" t="s">
        <v>1025</v>
      </c>
      <c r="D1177" s="9">
        <v>34.39</v>
      </c>
      <c r="E1177" s="123">
        <v>700</v>
      </c>
      <c r="F1177" s="19">
        <f t="shared" si="18"/>
        <v>20.354754289037512</v>
      </c>
    </row>
    <row r="1178" spans="2:6">
      <c r="B1178" s="15" t="s">
        <v>22</v>
      </c>
      <c r="C1178" s="9" t="s">
        <v>1026</v>
      </c>
      <c r="D1178" s="9">
        <v>7.29</v>
      </c>
      <c r="E1178" s="123">
        <v>2804</v>
      </c>
      <c r="F1178" s="19">
        <f t="shared" si="18"/>
        <v>384.63648834019205</v>
      </c>
    </row>
    <row r="1179" spans="2:6">
      <c r="B1179" s="15" t="s">
        <v>22</v>
      </c>
      <c r="C1179" s="9" t="s">
        <v>1027</v>
      </c>
      <c r="D1179" s="9">
        <v>10.77</v>
      </c>
      <c r="E1179" s="123">
        <v>746</v>
      </c>
      <c r="F1179" s="19">
        <f t="shared" si="18"/>
        <v>69.266480965645314</v>
      </c>
    </row>
    <row r="1180" spans="2:6">
      <c r="B1180" s="15" t="s">
        <v>22</v>
      </c>
      <c r="C1180" s="9" t="s">
        <v>1028</v>
      </c>
      <c r="D1180" s="9">
        <v>129.80000000000001</v>
      </c>
      <c r="E1180" s="123">
        <v>782</v>
      </c>
      <c r="F1180" s="19">
        <f t="shared" si="18"/>
        <v>6.0246533127889057</v>
      </c>
    </row>
    <row r="1181" spans="2:6">
      <c r="B1181" s="15" t="s">
        <v>22</v>
      </c>
      <c r="C1181" s="9" t="s">
        <v>1029</v>
      </c>
      <c r="D1181" s="9">
        <v>117.51</v>
      </c>
      <c r="E1181" s="123">
        <v>2885</v>
      </c>
      <c r="F1181" s="19">
        <f t="shared" si="18"/>
        <v>24.551102033869459</v>
      </c>
    </row>
    <row r="1182" spans="2:6">
      <c r="B1182" s="15" t="s">
        <v>22</v>
      </c>
      <c r="C1182" s="9" t="s">
        <v>1030</v>
      </c>
      <c r="D1182" s="9">
        <v>364.11</v>
      </c>
      <c r="E1182" s="123">
        <v>740</v>
      </c>
      <c r="F1182" s="19">
        <f t="shared" si="18"/>
        <v>2.0323528603993299</v>
      </c>
    </row>
    <row r="1183" spans="2:6">
      <c r="B1183" s="15" t="s">
        <v>22</v>
      </c>
      <c r="C1183" s="9" t="s">
        <v>1031</v>
      </c>
      <c r="D1183" s="9">
        <v>2.87</v>
      </c>
      <c r="E1183" s="123">
        <v>2255</v>
      </c>
      <c r="F1183" s="19">
        <f t="shared" si="18"/>
        <v>785.71428571428567</v>
      </c>
    </row>
    <row r="1184" spans="2:6">
      <c r="B1184" s="15" t="s">
        <v>22</v>
      </c>
      <c r="C1184" s="9" t="s">
        <v>1032</v>
      </c>
      <c r="D1184" s="9">
        <v>22.33</v>
      </c>
      <c r="E1184" s="123">
        <v>508</v>
      </c>
      <c r="F1184" s="19">
        <f t="shared" si="18"/>
        <v>22.749664128974477</v>
      </c>
    </row>
    <row r="1185" spans="2:6">
      <c r="B1185" s="15" t="s">
        <v>22</v>
      </c>
      <c r="C1185" s="9" t="s">
        <v>1033</v>
      </c>
      <c r="D1185" s="9">
        <v>7.85</v>
      </c>
      <c r="E1185" s="123">
        <v>484</v>
      </c>
      <c r="F1185" s="19">
        <f t="shared" si="18"/>
        <v>61.656050955414017</v>
      </c>
    </row>
    <row r="1186" spans="2:6">
      <c r="B1186" s="15" t="s">
        <v>22</v>
      </c>
      <c r="C1186" s="9" t="s">
        <v>1034</v>
      </c>
      <c r="D1186" s="9">
        <v>5.59</v>
      </c>
      <c r="E1186" s="123">
        <v>3075</v>
      </c>
      <c r="F1186" s="19">
        <f t="shared" si="18"/>
        <v>550.08944543828261</v>
      </c>
    </row>
    <row r="1187" spans="2:6">
      <c r="B1187" s="15" t="s">
        <v>22</v>
      </c>
      <c r="C1187" s="9" t="s">
        <v>1035</v>
      </c>
      <c r="D1187" s="9">
        <v>4.99</v>
      </c>
      <c r="E1187" s="151">
        <v>517</v>
      </c>
      <c r="F1187" s="19">
        <f t="shared" si="18"/>
        <v>103.60721442885772</v>
      </c>
    </row>
    <row r="1188" spans="2:6">
      <c r="B1188" s="15" t="s">
        <v>22</v>
      </c>
      <c r="C1188" s="9" t="s">
        <v>1036</v>
      </c>
      <c r="D1188" s="9">
        <v>1.19</v>
      </c>
      <c r="E1188" s="123">
        <v>1814</v>
      </c>
      <c r="F1188" s="19">
        <f t="shared" si="18"/>
        <v>1524.3697478991596</v>
      </c>
    </row>
    <row r="1189" spans="2:6">
      <c r="B1189" s="15" t="s">
        <v>22</v>
      </c>
      <c r="C1189" s="9" t="s">
        <v>1037</v>
      </c>
      <c r="D1189" s="9">
        <v>112.39</v>
      </c>
      <c r="E1189" s="123">
        <v>733</v>
      </c>
      <c r="F1189" s="19">
        <f t="shared" si="18"/>
        <v>6.5219325562772488</v>
      </c>
    </row>
    <row r="1190" spans="2:6">
      <c r="B1190" s="15" t="s">
        <v>22</v>
      </c>
      <c r="C1190" s="9" t="s">
        <v>1038</v>
      </c>
      <c r="D1190" s="9">
        <v>31.23</v>
      </c>
      <c r="E1190" s="123">
        <v>853</v>
      </c>
      <c r="F1190" s="19">
        <f t="shared" si="18"/>
        <v>27.313480627601663</v>
      </c>
    </row>
    <row r="1191" spans="2:6">
      <c r="B1191" s="15" t="s">
        <v>22</v>
      </c>
      <c r="C1191" s="9" t="s">
        <v>1039</v>
      </c>
      <c r="D1191" s="9">
        <v>20.51</v>
      </c>
      <c r="E1191" s="123">
        <v>1856</v>
      </c>
      <c r="F1191" s="19">
        <f t="shared" si="18"/>
        <v>90.492442710872737</v>
      </c>
    </row>
    <row r="1192" spans="2:6">
      <c r="B1192" s="15" t="s">
        <v>22</v>
      </c>
      <c r="C1192" s="9" t="s">
        <v>1040</v>
      </c>
      <c r="D1192" s="9">
        <v>67.92</v>
      </c>
      <c r="E1192" s="123">
        <v>621</v>
      </c>
      <c r="F1192" s="19">
        <f t="shared" si="18"/>
        <v>9.1431095406360416</v>
      </c>
    </row>
    <row r="1193" spans="2:6">
      <c r="B1193" s="15" t="s">
        <v>22</v>
      </c>
      <c r="C1193" s="9" t="s">
        <v>1041</v>
      </c>
      <c r="D1193" s="9">
        <v>26.77</v>
      </c>
      <c r="E1193" s="123">
        <v>1830</v>
      </c>
      <c r="F1193" s="19">
        <f t="shared" si="18"/>
        <v>68.360104594695557</v>
      </c>
    </row>
    <row r="1194" spans="2:6">
      <c r="B1194" s="15" t="s">
        <v>22</v>
      </c>
      <c r="C1194" s="9" t="s">
        <v>1042</v>
      </c>
      <c r="D1194" s="9">
        <v>407.2</v>
      </c>
      <c r="E1194" s="123">
        <v>691</v>
      </c>
      <c r="F1194" s="19">
        <f t="shared" si="18"/>
        <v>1.6969548133595285</v>
      </c>
    </row>
    <row r="1195" spans="2:6">
      <c r="B1195" s="15" t="s">
        <v>22</v>
      </c>
      <c r="C1195" s="9" t="s">
        <v>1043</v>
      </c>
      <c r="D1195" s="9">
        <v>813.71</v>
      </c>
      <c r="E1195" s="123">
        <v>7591</v>
      </c>
      <c r="F1195" s="19">
        <f t="shared" si="18"/>
        <v>9.3288763810202653</v>
      </c>
    </row>
    <row r="1196" spans="2:6">
      <c r="B1196" s="15" t="s">
        <v>22</v>
      </c>
      <c r="C1196" s="9" t="s">
        <v>1044</v>
      </c>
      <c r="D1196" s="9">
        <v>40.9</v>
      </c>
      <c r="E1196" s="123">
        <v>5030</v>
      </c>
      <c r="F1196" s="19">
        <f t="shared" si="18"/>
        <v>122.98288508557458</v>
      </c>
    </row>
    <row r="1197" spans="2:6">
      <c r="B1197" s="15" t="s">
        <v>22</v>
      </c>
      <c r="C1197" s="9" t="s">
        <v>1045</v>
      </c>
      <c r="D1197" s="9">
        <v>119.29</v>
      </c>
      <c r="E1197" s="123">
        <v>847</v>
      </c>
      <c r="F1197" s="19">
        <f t="shared" si="18"/>
        <v>7.1003437002263388</v>
      </c>
    </row>
    <row r="1198" spans="2:6">
      <c r="B1198" s="15" t="s">
        <v>22</v>
      </c>
      <c r="C1198" s="9" t="s">
        <v>1046</v>
      </c>
      <c r="D1198" s="9">
        <v>44.46</v>
      </c>
      <c r="E1198" s="123">
        <v>2569</v>
      </c>
      <c r="F1198" s="19">
        <f t="shared" si="18"/>
        <v>57.782276203328834</v>
      </c>
    </row>
    <row r="1199" spans="2:6">
      <c r="B1199" s="15" t="s">
        <v>22</v>
      </c>
      <c r="C1199" s="9" t="s">
        <v>1047</v>
      </c>
      <c r="D1199" s="9">
        <v>2.2799999999999998</v>
      </c>
      <c r="E1199" s="123">
        <v>711</v>
      </c>
      <c r="F1199" s="19">
        <f t="shared" si="18"/>
        <v>311.84210526315792</v>
      </c>
    </row>
    <row r="1200" spans="2:6">
      <c r="B1200" s="15" t="s">
        <v>22</v>
      </c>
      <c r="C1200" s="9" t="s">
        <v>1048</v>
      </c>
      <c r="D1200" s="9">
        <v>641.63</v>
      </c>
      <c r="E1200" s="123">
        <v>850</v>
      </c>
      <c r="F1200" s="19">
        <f t="shared" si="18"/>
        <v>1.324751024733881</v>
      </c>
    </row>
    <row r="1201" spans="2:6">
      <c r="B1201" s="15" t="s">
        <v>22</v>
      </c>
      <c r="C1201" s="9" t="s">
        <v>1049</v>
      </c>
      <c r="D1201" s="9">
        <v>19.829999999999998</v>
      </c>
      <c r="E1201" s="123">
        <v>1663</v>
      </c>
      <c r="F1201" s="19">
        <f t="shared" si="18"/>
        <v>83.862834089762998</v>
      </c>
    </row>
    <row r="1202" spans="2:6">
      <c r="B1202" s="15" t="s">
        <v>22</v>
      </c>
      <c r="C1202" s="9" t="s">
        <v>1050</v>
      </c>
      <c r="D1202" s="9">
        <v>18.8</v>
      </c>
      <c r="E1202" s="123">
        <v>1821</v>
      </c>
      <c r="F1202" s="19">
        <f t="shared" si="18"/>
        <v>96.861702127659569</v>
      </c>
    </row>
    <row r="1203" spans="2:6">
      <c r="B1203" s="15" t="s">
        <v>22</v>
      </c>
      <c r="C1203" s="9" t="s">
        <v>1051</v>
      </c>
      <c r="D1203" s="9">
        <v>15.91</v>
      </c>
      <c r="E1203" s="123">
        <v>1701</v>
      </c>
      <c r="F1203" s="19">
        <f t="shared" si="18"/>
        <v>106.91389063482087</v>
      </c>
    </row>
    <row r="1204" spans="2:6">
      <c r="B1204" s="15" t="s">
        <v>22</v>
      </c>
      <c r="C1204" s="9" t="s">
        <v>1052</v>
      </c>
      <c r="D1204" s="9">
        <v>160.02000000000001</v>
      </c>
      <c r="E1204" s="123">
        <v>2478</v>
      </c>
      <c r="F1204" s="19">
        <f t="shared" si="18"/>
        <v>15.485564304461942</v>
      </c>
    </row>
    <row r="1205" spans="2:6">
      <c r="B1205" s="15" t="s">
        <v>22</v>
      </c>
      <c r="C1205" s="9" t="s">
        <v>1053</v>
      </c>
      <c r="D1205" s="9">
        <v>32.479999999999997</v>
      </c>
      <c r="E1205" s="123">
        <v>961</v>
      </c>
      <c r="F1205" s="19">
        <f t="shared" si="18"/>
        <v>29.587438423645324</v>
      </c>
    </row>
    <row r="1206" spans="2:6">
      <c r="B1206" s="15" t="s">
        <v>22</v>
      </c>
      <c r="C1206" s="9" t="s">
        <v>1054</v>
      </c>
      <c r="D1206" s="9">
        <v>53.05</v>
      </c>
      <c r="E1206" s="123">
        <v>521</v>
      </c>
      <c r="F1206" s="19">
        <f t="shared" si="18"/>
        <v>9.8209236569274267</v>
      </c>
    </row>
    <row r="1207" spans="2:6">
      <c r="B1207" s="15" t="s">
        <v>22</v>
      </c>
      <c r="C1207" s="9" t="s">
        <v>1055</v>
      </c>
      <c r="D1207" s="9">
        <v>17.510000000000002</v>
      </c>
      <c r="E1207" s="123">
        <v>1208</v>
      </c>
      <c r="F1207" s="19">
        <f t="shared" si="18"/>
        <v>68.989149057681317</v>
      </c>
    </row>
    <row r="1208" spans="2:6">
      <c r="B1208" s="15" t="s">
        <v>22</v>
      </c>
      <c r="C1208" s="9" t="s">
        <v>1056</v>
      </c>
      <c r="D1208" s="9">
        <v>159.66999999999999</v>
      </c>
      <c r="E1208" s="123">
        <v>838</v>
      </c>
      <c r="F1208" s="19">
        <f t="shared" si="18"/>
        <v>5.2483246696311143</v>
      </c>
    </row>
    <row r="1209" spans="2:6">
      <c r="B1209" s="15" t="s">
        <v>22</v>
      </c>
      <c r="C1209" s="9" t="s">
        <v>1057</v>
      </c>
      <c r="D1209" s="9">
        <v>26.95</v>
      </c>
      <c r="E1209" s="123">
        <v>2287</v>
      </c>
      <c r="F1209" s="19">
        <f t="shared" si="18"/>
        <v>84.860853432281999</v>
      </c>
    </row>
    <row r="1210" spans="2:6">
      <c r="B1210" s="15" t="s">
        <v>22</v>
      </c>
      <c r="C1210" s="9" t="s">
        <v>1058</v>
      </c>
      <c r="D1210" s="9">
        <v>547.86</v>
      </c>
      <c r="E1210" s="123">
        <v>681</v>
      </c>
      <c r="F1210" s="19">
        <f t="shared" si="18"/>
        <v>1.2430182893439929</v>
      </c>
    </row>
    <row r="1211" spans="2:6">
      <c r="B1211" s="15" t="s">
        <v>22</v>
      </c>
      <c r="C1211" s="9" t="s">
        <v>1059</v>
      </c>
      <c r="D1211" s="9">
        <v>9.4</v>
      </c>
      <c r="E1211" s="123">
        <v>1858</v>
      </c>
      <c r="F1211" s="19">
        <f t="shared" si="18"/>
        <v>197.65957446808511</v>
      </c>
    </row>
    <row r="1212" spans="2:6">
      <c r="B1212" s="15" t="s">
        <v>22</v>
      </c>
      <c r="C1212" s="9" t="s">
        <v>1060</v>
      </c>
      <c r="D1212" s="9">
        <v>18.739999999999998</v>
      </c>
      <c r="E1212" s="123">
        <v>1333</v>
      </c>
      <c r="F1212" s="19">
        <f t="shared" si="18"/>
        <v>71.131270010672367</v>
      </c>
    </row>
    <row r="1213" spans="2:6">
      <c r="B1213" s="15" t="s">
        <v>22</v>
      </c>
      <c r="C1213" s="9" t="s">
        <v>1061</v>
      </c>
      <c r="D1213" s="9">
        <v>5.0199999999999996</v>
      </c>
      <c r="E1213" s="123">
        <v>2250</v>
      </c>
      <c r="F1213" s="19">
        <f t="shared" si="18"/>
        <v>448.20717131474106</v>
      </c>
    </row>
    <row r="1214" spans="2:6">
      <c r="B1214" s="15" t="s">
        <v>22</v>
      </c>
      <c r="C1214" s="9" t="s">
        <v>1062</v>
      </c>
      <c r="D1214" s="9">
        <v>29.22</v>
      </c>
      <c r="E1214" s="123">
        <v>3693</v>
      </c>
      <c r="F1214" s="19">
        <f t="shared" si="18"/>
        <v>126.38603696098563</v>
      </c>
    </row>
    <row r="1215" spans="2:6">
      <c r="B1215" s="15" t="s">
        <v>22</v>
      </c>
      <c r="C1215" s="9" t="s">
        <v>1063</v>
      </c>
      <c r="D1215" s="9">
        <v>7.39</v>
      </c>
      <c r="E1215" s="123">
        <v>609</v>
      </c>
      <c r="F1215" s="19">
        <f t="shared" si="18"/>
        <v>82.408660351826796</v>
      </c>
    </row>
    <row r="1216" spans="2:6">
      <c r="B1216" s="15" t="s">
        <v>22</v>
      </c>
      <c r="C1216" s="9" t="s">
        <v>1064</v>
      </c>
      <c r="D1216" s="9">
        <v>280.26</v>
      </c>
      <c r="E1216" s="123">
        <v>855</v>
      </c>
      <c r="F1216" s="19">
        <f t="shared" si="18"/>
        <v>3.0507385998715479</v>
      </c>
    </row>
    <row r="1217" spans="2:6">
      <c r="B1217" s="15" t="s">
        <v>22</v>
      </c>
      <c r="C1217" s="9" t="s">
        <v>1065</v>
      </c>
      <c r="D1217" s="9">
        <v>390.84</v>
      </c>
      <c r="E1217" s="123">
        <v>3390</v>
      </c>
      <c r="F1217" s="19">
        <f t="shared" si="18"/>
        <v>8.6736260362296598</v>
      </c>
    </row>
    <row r="1218" spans="2:6">
      <c r="B1218" s="15" t="s">
        <v>22</v>
      </c>
      <c r="C1218" s="9" t="s">
        <v>1066</v>
      </c>
      <c r="D1218" s="9">
        <v>76.319999999999993</v>
      </c>
      <c r="E1218" s="123">
        <v>733</v>
      </c>
      <c r="F1218" s="19">
        <f t="shared" si="18"/>
        <v>9.6042976939203371</v>
      </c>
    </row>
    <row r="1219" spans="2:6">
      <c r="B1219" s="15" t="s">
        <v>22</v>
      </c>
      <c r="C1219" s="9" t="s">
        <v>1067</v>
      </c>
      <c r="D1219" s="9">
        <v>36.64</v>
      </c>
      <c r="E1219" s="123">
        <v>1647</v>
      </c>
      <c r="F1219" s="19">
        <f t="shared" si="18"/>
        <v>44.950873362445414</v>
      </c>
    </row>
    <row r="1220" spans="2:6">
      <c r="B1220" s="15" t="s">
        <v>22</v>
      </c>
      <c r="C1220" s="9" t="s">
        <v>1068</v>
      </c>
      <c r="D1220" s="9">
        <v>140.55000000000001</v>
      </c>
      <c r="E1220" s="123">
        <v>2413</v>
      </c>
      <c r="F1220" s="19">
        <f t="shared" si="18"/>
        <v>17.168267520455352</v>
      </c>
    </row>
    <row r="1221" spans="2:6">
      <c r="B1221" s="15" t="s">
        <v>22</v>
      </c>
      <c r="C1221" s="9" t="s">
        <v>1069</v>
      </c>
      <c r="D1221" s="9">
        <v>28.32</v>
      </c>
      <c r="E1221" s="123">
        <v>1786</v>
      </c>
      <c r="F1221" s="19">
        <f t="shared" si="18"/>
        <v>63.064971751412429</v>
      </c>
    </row>
    <row r="1222" spans="2:6">
      <c r="B1222" s="15" t="s">
        <v>22</v>
      </c>
      <c r="C1222" s="9" t="s">
        <v>1070</v>
      </c>
      <c r="D1222" s="9">
        <v>19.66</v>
      </c>
      <c r="E1222" s="123">
        <v>1270</v>
      </c>
      <c r="F1222" s="19">
        <f t="shared" si="18"/>
        <v>64.598168870803661</v>
      </c>
    </row>
    <row r="1223" spans="2:6">
      <c r="B1223" s="15" t="s">
        <v>22</v>
      </c>
      <c r="C1223" s="9" t="s">
        <v>1071</v>
      </c>
      <c r="D1223" s="9">
        <v>5.6</v>
      </c>
      <c r="E1223" s="123">
        <v>943</v>
      </c>
      <c r="F1223" s="19">
        <f t="shared" si="18"/>
        <v>168.39285714285717</v>
      </c>
    </row>
    <row r="1224" spans="2:6">
      <c r="B1224" s="15" t="s">
        <v>22</v>
      </c>
      <c r="C1224" s="9" t="s">
        <v>1072</v>
      </c>
      <c r="D1224" s="9">
        <v>488.26</v>
      </c>
      <c r="E1224" s="123">
        <v>1508</v>
      </c>
      <c r="F1224" s="19">
        <f t="shared" ref="F1224:F1287" si="19">E1224/D1224</f>
        <v>3.0885184123213043</v>
      </c>
    </row>
    <row r="1225" spans="2:6">
      <c r="B1225" s="15" t="s">
        <v>22</v>
      </c>
      <c r="C1225" s="9" t="s">
        <v>1073</v>
      </c>
      <c r="D1225" s="9">
        <v>0.85</v>
      </c>
      <c r="E1225" s="123">
        <v>997</v>
      </c>
      <c r="F1225" s="19">
        <f t="shared" si="19"/>
        <v>1172.9411764705883</v>
      </c>
    </row>
    <row r="1226" spans="2:6">
      <c r="B1226" s="15" t="s">
        <v>22</v>
      </c>
      <c r="C1226" s="9" t="s">
        <v>1074</v>
      </c>
      <c r="D1226" s="9">
        <v>1420.51</v>
      </c>
      <c r="E1226" s="123">
        <v>2445</v>
      </c>
      <c r="F1226" s="19">
        <f t="shared" si="19"/>
        <v>1.7212128038521377</v>
      </c>
    </row>
    <row r="1227" spans="2:6">
      <c r="B1227" s="15" t="s">
        <v>22</v>
      </c>
      <c r="C1227" s="9" t="s">
        <v>1075</v>
      </c>
      <c r="D1227" s="9">
        <v>169.95</v>
      </c>
      <c r="E1227" s="123">
        <v>710</v>
      </c>
      <c r="F1227" s="19">
        <f t="shared" si="19"/>
        <v>4.1776993233303914</v>
      </c>
    </row>
    <row r="1228" spans="2:6">
      <c r="B1228" s="15" t="s">
        <v>22</v>
      </c>
      <c r="C1228" s="9" t="s">
        <v>1076</v>
      </c>
      <c r="D1228" s="9">
        <v>19.170000000000002</v>
      </c>
      <c r="E1228" s="123">
        <v>4687</v>
      </c>
      <c r="F1228" s="19">
        <f t="shared" si="19"/>
        <v>244.49660928534166</v>
      </c>
    </row>
    <row r="1229" spans="2:6">
      <c r="B1229" s="15" t="s">
        <v>22</v>
      </c>
      <c r="C1229" s="9" t="s">
        <v>1077</v>
      </c>
      <c r="D1229" s="9">
        <v>0.7</v>
      </c>
      <c r="E1229" s="123">
        <v>1221</v>
      </c>
      <c r="F1229" s="19">
        <f t="shared" si="19"/>
        <v>1744.2857142857144</v>
      </c>
    </row>
    <row r="1230" spans="2:6">
      <c r="B1230" s="15" t="s">
        <v>22</v>
      </c>
      <c r="C1230" s="9" t="s">
        <v>1078</v>
      </c>
      <c r="D1230" s="9">
        <v>101.01</v>
      </c>
      <c r="E1230" s="123">
        <v>588</v>
      </c>
      <c r="F1230" s="19">
        <f t="shared" si="19"/>
        <v>5.8212058212058206</v>
      </c>
    </row>
    <row r="1231" spans="2:6">
      <c r="B1231" s="15" t="s">
        <v>22</v>
      </c>
      <c r="C1231" s="9" t="s">
        <v>1079</v>
      </c>
      <c r="D1231" s="9">
        <v>1.29</v>
      </c>
      <c r="E1231" s="123">
        <v>2959</v>
      </c>
      <c r="F1231" s="19">
        <f t="shared" si="19"/>
        <v>2293.7984496124031</v>
      </c>
    </row>
    <row r="1232" spans="2:6">
      <c r="B1232" s="15" t="s">
        <v>22</v>
      </c>
      <c r="C1232" s="9" t="s">
        <v>1080</v>
      </c>
      <c r="D1232" s="9">
        <v>2.8</v>
      </c>
      <c r="E1232" s="123">
        <v>769</v>
      </c>
      <c r="F1232" s="19">
        <f t="shared" si="19"/>
        <v>274.64285714285717</v>
      </c>
    </row>
    <row r="1233" spans="2:6">
      <c r="B1233" s="15" t="s">
        <v>22</v>
      </c>
      <c r="C1233" s="9" t="s">
        <v>1081</v>
      </c>
      <c r="D1233" s="9">
        <v>9.18</v>
      </c>
      <c r="E1233" s="123">
        <v>765</v>
      </c>
      <c r="F1233" s="19">
        <f t="shared" si="19"/>
        <v>83.333333333333343</v>
      </c>
    </row>
    <row r="1234" spans="2:6">
      <c r="B1234" s="15" t="s">
        <v>22</v>
      </c>
      <c r="C1234" s="9" t="s">
        <v>1082</v>
      </c>
      <c r="D1234" s="9">
        <v>67.59</v>
      </c>
      <c r="E1234" s="123">
        <v>1112</v>
      </c>
      <c r="F1234" s="19">
        <f t="shared" si="19"/>
        <v>16.452137890220445</v>
      </c>
    </row>
    <row r="1235" spans="2:6">
      <c r="B1235" s="15" t="s">
        <v>22</v>
      </c>
      <c r="C1235" s="9" t="s">
        <v>1083</v>
      </c>
      <c r="D1235" s="9">
        <v>2.5099999999999998</v>
      </c>
      <c r="E1235" s="123">
        <v>692</v>
      </c>
      <c r="F1235" s="19">
        <f t="shared" si="19"/>
        <v>275.69721115537851</v>
      </c>
    </row>
    <row r="1236" spans="2:6">
      <c r="B1236" s="15" t="s">
        <v>22</v>
      </c>
      <c r="C1236" s="9" t="s">
        <v>1084</v>
      </c>
      <c r="D1236" s="9">
        <v>963.98</v>
      </c>
      <c r="E1236" s="123">
        <v>1331</v>
      </c>
      <c r="F1236" s="19">
        <f t="shared" si="19"/>
        <v>1.3807340401253139</v>
      </c>
    </row>
    <row r="1237" spans="2:6">
      <c r="B1237" s="15" t="s">
        <v>22</v>
      </c>
      <c r="C1237" s="9" t="s">
        <v>1085</v>
      </c>
      <c r="D1237" s="9">
        <v>15.23</v>
      </c>
      <c r="E1237" s="123">
        <v>1373</v>
      </c>
      <c r="F1237" s="19">
        <f t="shared" si="19"/>
        <v>90.151017728168085</v>
      </c>
    </row>
    <row r="1238" spans="2:6">
      <c r="B1238" s="15" t="s">
        <v>22</v>
      </c>
      <c r="C1238" s="9" t="s">
        <v>1086</v>
      </c>
      <c r="D1238" s="9">
        <v>1.1000000000000001</v>
      </c>
      <c r="E1238" s="123">
        <v>1052</v>
      </c>
      <c r="F1238" s="19">
        <f t="shared" si="19"/>
        <v>956.36363636363626</v>
      </c>
    </row>
    <row r="1239" spans="2:6">
      <c r="B1239" s="15" t="s">
        <v>22</v>
      </c>
      <c r="C1239" s="9" t="s">
        <v>1087</v>
      </c>
      <c r="D1239" s="9">
        <v>16.940000000000001</v>
      </c>
      <c r="E1239" s="123">
        <v>661</v>
      </c>
      <c r="F1239" s="19">
        <f t="shared" si="19"/>
        <v>39.02007083825265</v>
      </c>
    </row>
    <row r="1240" spans="2:6">
      <c r="B1240" s="15" t="s">
        <v>22</v>
      </c>
      <c r="C1240" s="9" t="s">
        <v>1088</v>
      </c>
      <c r="D1240" s="9">
        <v>43.8</v>
      </c>
      <c r="E1240" s="123">
        <v>575</v>
      </c>
      <c r="F1240" s="19">
        <f t="shared" si="19"/>
        <v>13.12785388127854</v>
      </c>
    </row>
    <row r="1241" spans="2:6">
      <c r="B1241" s="15" t="s">
        <v>22</v>
      </c>
      <c r="C1241" s="9" t="s">
        <v>1089</v>
      </c>
      <c r="D1241" s="9">
        <v>19.43</v>
      </c>
      <c r="E1241" s="123">
        <v>818</v>
      </c>
      <c r="F1241" s="19">
        <f t="shared" si="19"/>
        <v>42.099845599588264</v>
      </c>
    </row>
    <row r="1242" spans="2:6">
      <c r="B1242" s="15" t="s">
        <v>22</v>
      </c>
      <c r="C1242" s="9" t="s">
        <v>1090</v>
      </c>
      <c r="D1242" s="9">
        <v>125.33</v>
      </c>
      <c r="E1242" s="123">
        <v>1280</v>
      </c>
      <c r="F1242" s="19">
        <f t="shared" si="19"/>
        <v>10.213037580786724</v>
      </c>
    </row>
    <row r="1243" spans="2:6">
      <c r="B1243" s="15" t="s">
        <v>22</v>
      </c>
      <c r="C1243" s="9" t="s">
        <v>1091</v>
      </c>
      <c r="D1243" s="9">
        <v>382.29</v>
      </c>
      <c r="E1243" s="123">
        <v>684</v>
      </c>
      <c r="F1243" s="19">
        <f t="shared" si="19"/>
        <v>1.789217609668053</v>
      </c>
    </row>
    <row r="1244" spans="2:6">
      <c r="B1244" s="15" t="s">
        <v>22</v>
      </c>
      <c r="C1244" s="9" t="s">
        <v>1092</v>
      </c>
      <c r="D1244" s="9">
        <v>29.84</v>
      </c>
      <c r="E1244" s="123">
        <v>5738</v>
      </c>
      <c r="F1244" s="19">
        <f t="shared" si="19"/>
        <v>192.2922252010724</v>
      </c>
    </row>
    <row r="1245" spans="2:6">
      <c r="B1245" s="15" t="s">
        <v>22</v>
      </c>
      <c r="C1245" s="9" t="s">
        <v>1093</v>
      </c>
      <c r="D1245" s="9">
        <v>267.99</v>
      </c>
      <c r="E1245" s="123">
        <v>3051</v>
      </c>
      <c r="F1245" s="19">
        <f t="shared" si="19"/>
        <v>11.384753162431434</v>
      </c>
    </row>
    <row r="1246" spans="2:6">
      <c r="B1246" s="15" t="s">
        <v>22</v>
      </c>
      <c r="C1246" s="9" t="s">
        <v>1094</v>
      </c>
      <c r="D1246" s="9">
        <v>1362.43</v>
      </c>
      <c r="E1246" s="123">
        <v>1507</v>
      </c>
      <c r="F1246" s="19">
        <f t="shared" si="19"/>
        <v>1.1061118736375446</v>
      </c>
    </row>
    <row r="1247" spans="2:6">
      <c r="B1247" s="15" t="s">
        <v>22</v>
      </c>
      <c r="C1247" s="9" t="s">
        <v>1095</v>
      </c>
      <c r="D1247" s="9">
        <v>1.08</v>
      </c>
      <c r="E1247" s="123">
        <v>3327</v>
      </c>
      <c r="F1247" s="19">
        <f t="shared" si="19"/>
        <v>3080.5555555555552</v>
      </c>
    </row>
    <row r="1248" spans="2:6">
      <c r="B1248" s="15" t="s">
        <v>22</v>
      </c>
      <c r="C1248" s="9" t="s">
        <v>1096</v>
      </c>
      <c r="D1248" s="9">
        <v>2.38</v>
      </c>
      <c r="E1248" s="123">
        <v>328</v>
      </c>
      <c r="F1248" s="19">
        <f t="shared" si="19"/>
        <v>137.81512605042016</v>
      </c>
    </row>
    <row r="1249" spans="2:6">
      <c r="B1249" s="15" t="s">
        <v>22</v>
      </c>
      <c r="C1249" s="9" t="s">
        <v>1097</v>
      </c>
      <c r="D1249" s="9">
        <v>1.44</v>
      </c>
      <c r="E1249" s="123">
        <v>1441</v>
      </c>
      <c r="F1249" s="19">
        <f t="shared" si="19"/>
        <v>1000.6944444444445</v>
      </c>
    </row>
    <row r="1250" spans="2:6">
      <c r="B1250" s="15" t="s">
        <v>22</v>
      </c>
      <c r="C1250" s="9" t="s">
        <v>1098</v>
      </c>
      <c r="D1250" s="9">
        <v>247.62</v>
      </c>
      <c r="E1250" s="123">
        <v>782</v>
      </c>
      <c r="F1250" s="19">
        <f t="shared" si="19"/>
        <v>3.1580647766739358</v>
      </c>
    </row>
    <row r="1251" spans="2:6">
      <c r="B1251" s="15" t="s">
        <v>22</v>
      </c>
      <c r="C1251" s="9" t="s">
        <v>1099</v>
      </c>
      <c r="D1251" s="9">
        <v>164.27</v>
      </c>
      <c r="E1251" s="123">
        <v>1443</v>
      </c>
      <c r="F1251" s="19">
        <f t="shared" si="19"/>
        <v>8.7843185000304373</v>
      </c>
    </row>
    <row r="1252" spans="2:6">
      <c r="B1252" s="15" t="s">
        <v>22</v>
      </c>
      <c r="C1252" s="9" t="s">
        <v>1100</v>
      </c>
      <c r="D1252" s="9">
        <v>6.64</v>
      </c>
      <c r="E1252" s="123">
        <v>1215</v>
      </c>
      <c r="F1252" s="19">
        <f t="shared" si="19"/>
        <v>182.98192771084339</v>
      </c>
    </row>
    <row r="1253" spans="2:6">
      <c r="B1253" s="15" t="s">
        <v>22</v>
      </c>
      <c r="C1253" s="9" t="s">
        <v>1101</v>
      </c>
      <c r="D1253" s="9">
        <v>1318.64</v>
      </c>
      <c r="E1253" s="123">
        <v>1186</v>
      </c>
      <c r="F1253" s="19">
        <f t="shared" si="19"/>
        <v>0.89941151489413329</v>
      </c>
    </row>
    <row r="1254" spans="2:6">
      <c r="B1254" s="15" t="s">
        <v>22</v>
      </c>
      <c r="C1254" s="9" t="s">
        <v>1102</v>
      </c>
      <c r="D1254" s="9">
        <v>0.46</v>
      </c>
      <c r="E1254" s="123">
        <v>666</v>
      </c>
      <c r="F1254" s="19">
        <f t="shared" si="19"/>
        <v>1447.8260869565217</v>
      </c>
    </row>
    <row r="1255" spans="2:6">
      <c r="B1255" s="15" t="s">
        <v>22</v>
      </c>
      <c r="C1255" s="9" t="s">
        <v>1103</v>
      </c>
      <c r="D1255" s="9">
        <v>1477.7</v>
      </c>
      <c r="E1255" s="123">
        <v>657</v>
      </c>
      <c r="F1255" s="19">
        <f t="shared" si="19"/>
        <v>0.4446098666847127</v>
      </c>
    </row>
    <row r="1256" spans="2:6">
      <c r="B1256" s="15" t="s">
        <v>22</v>
      </c>
      <c r="C1256" s="9" t="s">
        <v>1104</v>
      </c>
      <c r="D1256" s="9">
        <v>825.04</v>
      </c>
      <c r="E1256" s="123">
        <v>5147</v>
      </c>
      <c r="F1256" s="19">
        <f t="shared" si="19"/>
        <v>6.2384854067681568</v>
      </c>
    </row>
    <row r="1257" spans="2:6">
      <c r="B1257" s="15" t="s">
        <v>22</v>
      </c>
      <c r="C1257" s="9" t="s">
        <v>1105</v>
      </c>
      <c r="D1257" s="9">
        <v>205.47</v>
      </c>
      <c r="E1257" s="123">
        <v>2168</v>
      </c>
      <c r="F1257" s="19">
        <f t="shared" si="19"/>
        <v>10.551418698593469</v>
      </c>
    </row>
    <row r="1258" spans="2:6">
      <c r="B1258" s="15" t="s">
        <v>22</v>
      </c>
      <c r="C1258" s="9" t="s">
        <v>1106</v>
      </c>
      <c r="D1258" s="9">
        <v>89.04</v>
      </c>
      <c r="E1258" s="123">
        <v>1710</v>
      </c>
      <c r="F1258" s="19">
        <f t="shared" si="19"/>
        <v>19.204851752021561</v>
      </c>
    </row>
    <row r="1259" spans="2:6">
      <c r="B1259" s="15" t="s">
        <v>22</v>
      </c>
      <c r="C1259" s="9" t="s">
        <v>1107</v>
      </c>
      <c r="D1259" s="9">
        <v>94.87</v>
      </c>
      <c r="E1259" s="123">
        <v>3997</v>
      </c>
      <c r="F1259" s="19">
        <f t="shared" si="19"/>
        <v>42.131337619900918</v>
      </c>
    </row>
    <row r="1260" spans="2:6">
      <c r="B1260" s="15" t="s">
        <v>22</v>
      </c>
      <c r="C1260" s="9" t="s">
        <v>1108</v>
      </c>
      <c r="D1260" s="9">
        <v>81.99</v>
      </c>
      <c r="E1260" s="123">
        <v>2656</v>
      </c>
      <c r="F1260" s="19">
        <f t="shared" si="19"/>
        <v>32.394194413952924</v>
      </c>
    </row>
    <row r="1261" spans="2:6">
      <c r="B1261" s="15" t="s">
        <v>22</v>
      </c>
      <c r="C1261" s="9" t="s">
        <v>1109</v>
      </c>
      <c r="D1261" s="9">
        <v>124.86</v>
      </c>
      <c r="E1261" s="123">
        <v>695</v>
      </c>
      <c r="F1261" s="19">
        <f t="shared" si="19"/>
        <v>5.5662341822841581</v>
      </c>
    </row>
    <row r="1262" spans="2:6">
      <c r="B1262" s="15" t="s">
        <v>22</v>
      </c>
      <c r="C1262" s="9" t="s">
        <v>1110</v>
      </c>
      <c r="D1262" s="9">
        <v>5.15</v>
      </c>
      <c r="E1262" s="123">
        <v>1935</v>
      </c>
      <c r="F1262" s="19">
        <f t="shared" si="19"/>
        <v>375.72815533980582</v>
      </c>
    </row>
    <row r="1263" spans="2:6">
      <c r="B1263" s="15" t="s">
        <v>22</v>
      </c>
      <c r="C1263" s="9" t="s">
        <v>1111</v>
      </c>
      <c r="D1263" s="9">
        <v>6.59</v>
      </c>
      <c r="E1263" s="123">
        <v>599</v>
      </c>
      <c r="F1263" s="19">
        <f t="shared" si="19"/>
        <v>90.895295902883163</v>
      </c>
    </row>
    <row r="1264" spans="2:6">
      <c r="B1264" s="15" t="s">
        <v>22</v>
      </c>
      <c r="C1264" s="9" t="s">
        <v>1112</v>
      </c>
      <c r="D1264" s="9">
        <v>10.119999999999999</v>
      </c>
      <c r="E1264" s="123">
        <v>617</v>
      </c>
      <c r="F1264" s="19">
        <f t="shared" si="19"/>
        <v>60.96837944664032</v>
      </c>
    </row>
    <row r="1265" spans="2:6">
      <c r="B1265" s="15" t="s">
        <v>22</v>
      </c>
      <c r="C1265" s="9" t="s">
        <v>1113</v>
      </c>
      <c r="D1265" s="9">
        <v>11.25</v>
      </c>
      <c r="E1265" s="123">
        <v>730</v>
      </c>
      <c r="F1265" s="19">
        <f t="shared" si="19"/>
        <v>64.888888888888886</v>
      </c>
    </row>
    <row r="1266" spans="2:6">
      <c r="B1266" s="15" t="s">
        <v>22</v>
      </c>
      <c r="C1266" s="9" t="s">
        <v>1114</v>
      </c>
      <c r="D1266" s="9">
        <v>4.0599999999999996</v>
      </c>
      <c r="E1266" s="123">
        <v>835</v>
      </c>
      <c r="F1266" s="19">
        <f t="shared" si="19"/>
        <v>205.66502463054189</v>
      </c>
    </row>
    <row r="1267" spans="2:6">
      <c r="B1267" s="15" t="s">
        <v>22</v>
      </c>
      <c r="C1267" s="9" t="s">
        <v>1115</v>
      </c>
      <c r="D1267" s="9">
        <v>13.44</v>
      </c>
      <c r="E1267" s="123">
        <v>2010</v>
      </c>
      <c r="F1267" s="19">
        <f t="shared" si="19"/>
        <v>149.55357142857144</v>
      </c>
    </row>
    <row r="1268" spans="2:6">
      <c r="B1268" s="15" t="s">
        <v>22</v>
      </c>
      <c r="C1268" s="9" t="s">
        <v>1116</v>
      </c>
      <c r="D1268" s="9">
        <v>88.01</v>
      </c>
      <c r="E1268" s="123">
        <v>855</v>
      </c>
      <c r="F1268" s="19">
        <f t="shared" si="19"/>
        <v>9.7148051357800238</v>
      </c>
    </row>
    <row r="1269" spans="2:6">
      <c r="B1269" s="15" t="s">
        <v>22</v>
      </c>
      <c r="C1269" s="9" t="s">
        <v>1117</v>
      </c>
      <c r="D1269" s="9">
        <v>31.54</v>
      </c>
      <c r="E1269" s="123">
        <v>709</v>
      </c>
      <c r="F1269" s="19">
        <f t="shared" si="19"/>
        <v>22.479391249207357</v>
      </c>
    </row>
    <row r="1270" spans="2:6">
      <c r="B1270" s="15" t="s">
        <v>22</v>
      </c>
      <c r="C1270" s="9" t="s">
        <v>1118</v>
      </c>
      <c r="D1270" s="9">
        <v>81.11</v>
      </c>
      <c r="E1270" s="123">
        <v>4612</v>
      </c>
      <c r="F1270" s="19">
        <f t="shared" si="19"/>
        <v>56.861052891135493</v>
      </c>
    </row>
    <row r="1271" spans="2:6">
      <c r="B1271" s="15" t="s">
        <v>22</v>
      </c>
      <c r="C1271" s="9" t="s">
        <v>1119</v>
      </c>
      <c r="D1271" s="9">
        <v>7.14</v>
      </c>
      <c r="E1271" s="123">
        <v>1206</v>
      </c>
      <c r="F1271" s="19">
        <f t="shared" si="19"/>
        <v>168.9075630252101</v>
      </c>
    </row>
    <row r="1272" spans="2:6">
      <c r="B1272" s="15" t="s">
        <v>22</v>
      </c>
      <c r="C1272" s="9" t="s">
        <v>1120</v>
      </c>
      <c r="D1272" s="9">
        <v>163.92</v>
      </c>
      <c r="E1272" s="123">
        <v>1220</v>
      </c>
      <c r="F1272" s="19">
        <f t="shared" si="19"/>
        <v>7.4426549536359206</v>
      </c>
    </row>
    <row r="1273" spans="2:6">
      <c r="B1273" s="15" t="s">
        <v>22</v>
      </c>
      <c r="C1273" s="9" t="s">
        <v>1121</v>
      </c>
      <c r="D1273" s="9">
        <v>8.6</v>
      </c>
      <c r="E1273" s="123">
        <v>1313</v>
      </c>
      <c r="F1273" s="19">
        <f t="shared" si="19"/>
        <v>152.67441860465118</v>
      </c>
    </row>
    <row r="1274" spans="2:6">
      <c r="B1274" s="15" t="s">
        <v>22</v>
      </c>
      <c r="C1274" s="9" t="s">
        <v>1122</v>
      </c>
      <c r="D1274" s="9">
        <v>1.51</v>
      </c>
      <c r="E1274" s="123">
        <v>566</v>
      </c>
      <c r="F1274" s="19">
        <f t="shared" si="19"/>
        <v>374.83443708609269</v>
      </c>
    </row>
    <row r="1275" spans="2:6">
      <c r="B1275" s="15" t="s">
        <v>22</v>
      </c>
      <c r="C1275" s="9" t="s">
        <v>1123</v>
      </c>
      <c r="D1275" s="9">
        <v>261.07</v>
      </c>
      <c r="E1275" s="151">
        <v>806</v>
      </c>
      <c r="F1275" s="19">
        <f t="shared" si="19"/>
        <v>3.0872945953192632</v>
      </c>
    </row>
    <row r="1276" spans="2:6">
      <c r="B1276" s="15" t="s">
        <v>22</v>
      </c>
      <c r="C1276" s="9" t="s">
        <v>1124</v>
      </c>
      <c r="D1276" s="9">
        <v>41.04</v>
      </c>
      <c r="E1276" s="151">
        <v>527</v>
      </c>
      <c r="F1276" s="19">
        <f t="shared" si="19"/>
        <v>12.8411306042885</v>
      </c>
    </row>
    <row r="1277" spans="2:6">
      <c r="B1277" s="15" t="s">
        <v>22</v>
      </c>
      <c r="C1277" s="9" t="s">
        <v>1125</v>
      </c>
      <c r="D1277" s="9">
        <v>148.53</v>
      </c>
      <c r="E1277" s="151">
        <v>1316</v>
      </c>
      <c r="F1277" s="19">
        <f t="shared" si="19"/>
        <v>8.8601629300478013</v>
      </c>
    </row>
    <row r="1278" spans="2:6">
      <c r="B1278" s="15" t="s">
        <v>22</v>
      </c>
      <c r="C1278" s="9" t="s">
        <v>1126</v>
      </c>
      <c r="D1278" s="9">
        <v>3.41</v>
      </c>
      <c r="E1278" s="123">
        <v>503</v>
      </c>
      <c r="F1278" s="19">
        <f t="shared" si="19"/>
        <v>147.50733137829911</v>
      </c>
    </row>
    <row r="1279" spans="2:6">
      <c r="B1279" s="15" t="s">
        <v>22</v>
      </c>
      <c r="C1279" s="9" t="s">
        <v>1127</v>
      </c>
      <c r="D1279" s="9">
        <v>25.49</v>
      </c>
      <c r="E1279" s="123">
        <v>572</v>
      </c>
      <c r="F1279" s="19">
        <f t="shared" si="19"/>
        <v>22.440172616712438</v>
      </c>
    </row>
    <row r="1280" spans="2:6">
      <c r="B1280" s="15" t="s">
        <v>22</v>
      </c>
      <c r="C1280" s="9" t="s">
        <v>1128</v>
      </c>
      <c r="D1280" s="9">
        <v>11.18</v>
      </c>
      <c r="E1280" s="123">
        <v>914</v>
      </c>
      <c r="F1280" s="19">
        <f t="shared" si="19"/>
        <v>81.753130590339893</v>
      </c>
    </row>
    <row r="1281" spans="2:6">
      <c r="B1281" s="15" t="s">
        <v>22</v>
      </c>
      <c r="C1281" s="9" t="s">
        <v>1129</v>
      </c>
      <c r="D1281" s="9">
        <v>159.71</v>
      </c>
      <c r="E1281" s="123">
        <v>753</v>
      </c>
      <c r="F1281" s="19">
        <f t="shared" si="19"/>
        <v>4.7147955669651243</v>
      </c>
    </row>
    <row r="1282" spans="2:6">
      <c r="B1282" s="15" t="s">
        <v>22</v>
      </c>
      <c r="C1282" s="9" t="s">
        <v>1130</v>
      </c>
      <c r="D1282" s="9">
        <v>2.76</v>
      </c>
      <c r="E1282" s="123">
        <v>2063</v>
      </c>
      <c r="F1282" s="19">
        <f t="shared" si="19"/>
        <v>747.46376811594212</v>
      </c>
    </row>
    <row r="1283" spans="2:6">
      <c r="B1283" s="15" t="s">
        <v>22</v>
      </c>
      <c r="C1283" s="9" t="s">
        <v>1131</v>
      </c>
      <c r="D1283" s="9">
        <v>5</v>
      </c>
      <c r="E1283" s="123">
        <v>530</v>
      </c>
      <c r="F1283" s="19">
        <f t="shared" si="19"/>
        <v>106</v>
      </c>
    </row>
    <row r="1284" spans="2:6">
      <c r="B1284" s="15" t="s">
        <v>22</v>
      </c>
      <c r="C1284" s="9" t="s">
        <v>1132</v>
      </c>
      <c r="D1284" s="9">
        <v>58.23</v>
      </c>
      <c r="E1284" s="123">
        <v>1892</v>
      </c>
      <c r="F1284" s="19">
        <f t="shared" si="19"/>
        <v>32.491842692770049</v>
      </c>
    </row>
    <row r="1285" spans="2:6">
      <c r="B1285" s="15" t="s">
        <v>22</v>
      </c>
      <c r="C1285" s="9" t="s">
        <v>1133</v>
      </c>
      <c r="D1285" s="9">
        <v>97.82</v>
      </c>
      <c r="E1285" s="123">
        <v>762</v>
      </c>
      <c r="F1285" s="19">
        <f t="shared" si="19"/>
        <v>7.7898180331220619</v>
      </c>
    </row>
    <row r="1286" spans="2:6">
      <c r="B1286" s="15" t="s">
        <v>22</v>
      </c>
      <c r="C1286" s="9" t="s">
        <v>1134</v>
      </c>
      <c r="D1286" s="9">
        <v>1.42</v>
      </c>
      <c r="E1286" s="123">
        <v>1290</v>
      </c>
      <c r="F1286" s="19">
        <f t="shared" si="19"/>
        <v>908.45070422535218</v>
      </c>
    </row>
    <row r="1287" spans="2:6">
      <c r="B1287" s="15" t="s">
        <v>22</v>
      </c>
      <c r="C1287" s="9" t="s">
        <v>1135</v>
      </c>
      <c r="D1287" s="9">
        <v>153.31</v>
      </c>
      <c r="E1287" s="123">
        <v>471</v>
      </c>
      <c r="F1287" s="19">
        <f t="shared" si="19"/>
        <v>3.072206640140891</v>
      </c>
    </row>
    <row r="1288" spans="2:6">
      <c r="B1288" s="15" t="s">
        <v>22</v>
      </c>
      <c r="C1288" s="9" t="s">
        <v>1136</v>
      </c>
      <c r="D1288" s="9">
        <v>1303.0899999999999</v>
      </c>
      <c r="E1288" s="123">
        <v>1817</v>
      </c>
      <c r="F1288" s="19">
        <f t="shared" ref="F1288:F1351" si="20">E1288/D1288</f>
        <v>1.3943779784972643</v>
      </c>
    </row>
    <row r="1289" spans="2:6">
      <c r="B1289" s="15" t="s">
        <v>22</v>
      </c>
      <c r="C1289" s="9" t="s">
        <v>1137</v>
      </c>
      <c r="D1289" s="9">
        <v>11.7</v>
      </c>
      <c r="E1289" s="123">
        <v>3365</v>
      </c>
      <c r="F1289" s="19">
        <f t="shared" si="20"/>
        <v>287.60683760683764</v>
      </c>
    </row>
    <row r="1290" spans="2:6">
      <c r="B1290" s="15" t="s">
        <v>22</v>
      </c>
      <c r="C1290" s="9" t="s">
        <v>1138</v>
      </c>
      <c r="D1290" s="9">
        <v>52.61</v>
      </c>
      <c r="E1290" s="123">
        <v>1422</v>
      </c>
      <c r="F1290" s="19">
        <f t="shared" si="20"/>
        <v>27.02908192358867</v>
      </c>
    </row>
    <row r="1291" spans="2:6">
      <c r="B1291" s="15" t="s">
        <v>22</v>
      </c>
      <c r="C1291" s="9" t="s">
        <v>1139</v>
      </c>
      <c r="D1291" s="9">
        <v>40.58</v>
      </c>
      <c r="E1291" s="123">
        <v>1509</v>
      </c>
      <c r="F1291" s="19">
        <f t="shared" si="20"/>
        <v>37.185805815672744</v>
      </c>
    </row>
    <row r="1292" spans="2:6">
      <c r="B1292" s="15" t="s">
        <v>22</v>
      </c>
      <c r="C1292" s="9" t="s">
        <v>1140</v>
      </c>
      <c r="D1292" s="9">
        <v>42.82</v>
      </c>
      <c r="E1292" s="123">
        <v>1069</v>
      </c>
      <c r="F1292" s="19">
        <f t="shared" si="20"/>
        <v>24.964969640354973</v>
      </c>
    </row>
    <row r="1293" spans="2:6">
      <c r="B1293" s="15" t="s">
        <v>22</v>
      </c>
      <c r="C1293" s="9" t="s">
        <v>1141</v>
      </c>
      <c r="D1293" s="9">
        <v>15.42</v>
      </c>
      <c r="E1293" s="123">
        <v>890</v>
      </c>
      <c r="F1293" s="19">
        <f t="shared" si="20"/>
        <v>57.717250324254216</v>
      </c>
    </row>
    <row r="1294" spans="2:6">
      <c r="B1294" s="15" t="s">
        <v>22</v>
      </c>
      <c r="C1294" s="9" t="s">
        <v>1142</v>
      </c>
      <c r="D1294" s="9">
        <v>5.34</v>
      </c>
      <c r="E1294" s="123">
        <v>817</v>
      </c>
      <c r="F1294" s="19">
        <f t="shared" si="20"/>
        <v>152.99625468164794</v>
      </c>
    </row>
    <row r="1295" spans="2:6">
      <c r="B1295" s="15" t="s">
        <v>22</v>
      </c>
      <c r="C1295" s="9" t="s">
        <v>1143</v>
      </c>
      <c r="D1295" s="9">
        <v>33.57</v>
      </c>
      <c r="E1295" s="123">
        <v>823</v>
      </c>
      <c r="F1295" s="19">
        <f t="shared" si="20"/>
        <v>24.515936848376526</v>
      </c>
    </row>
    <row r="1296" spans="2:6">
      <c r="B1296" s="15" t="s">
        <v>22</v>
      </c>
      <c r="C1296" s="9" t="s">
        <v>1144</v>
      </c>
      <c r="D1296" s="9">
        <v>4.26</v>
      </c>
      <c r="E1296" s="123">
        <v>866</v>
      </c>
      <c r="F1296" s="19">
        <f t="shared" si="20"/>
        <v>203.28638497652582</v>
      </c>
    </row>
    <row r="1297" spans="2:6">
      <c r="B1297" s="15" t="s">
        <v>22</v>
      </c>
      <c r="C1297" s="9" t="s">
        <v>1145</v>
      </c>
      <c r="D1297" s="9">
        <v>1.59</v>
      </c>
      <c r="E1297" s="123">
        <v>1444</v>
      </c>
      <c r="F1297" s="19">
        <f t="shared" si="20"/>
        <v>908.17610062893073</v>
      </c>
    </row>
    <row r="1298" spans="2:6">
      <c r="B1298" s="15" t="s">
        <v>22</v>
      </c>
      <c r="C1298" s="9" t="s">
        <v>1146</v>
      </c>
      <c r="D1298" s="9">
        <v>47.6</v>
      </c>
      <c r="E1298" s="123">
        <v>1400</v>
      </c>
      <c r="F1298" s="19">
        <f t="shared" si="20"/>
        <v>29.411764705882351</v>
      </c>
    </row>
    <row r="1299" spans="2:6">
      <c r="B1299" s="15" t="s">
        <v>22</v>
      </c>
      <c r="C1299" s="9" t="s">
        <v>1147</v>
      </c>
      <c r="D1299" s="9">
        <v>13.05</v>
      </c>
      <c r="E1299" s="123">
        <v>570</v>
      </c>
      <c r="F1299" s="19">
        <f t="shared" si="20"/>
        <v>43.678160919540225</v>
      </c>
    </row>
    <row r="1300" spans="2:6">
      <c r="B1300" s="15" t="s">
        <v>22</v>
      </c>
      <c r="C1300" s="9" t="s">
        <v>1148</v>
      </c>
      <c r="D1300" s="9">
        <v>4.08</v>
      </c>
      <c r="E1300" s="123">
        <v>556</v>
      </c>
      <c r="F1300" s="19">
        <f t="shared" si="20"/>
        <v>136.27450980392157</v>
      </c>
    </row>
    <row r="1301" spans="2:6">
      <c r="B1301" s="15" t="s">
        <v>22</v>
      </c>
      <c r="C1301" s="9" t="s">
        <v>1149</v>
      </c>
      <c r="D1301" s="9">
        <v>3.11</v>
      </c>
      <c r="E1301" s="123">
        <v>744</v>
      </c>
      <c r="F1301" s="19">
        <f t="shared" si="20"/>
        <v>239.22829581993571</v>
      </c>
    </row>
    <row r="1302" spans="2:6">
      <c r="B1302" s="15" t="s">
        <v>22</v>
      </c>
      <c r="C1302" s="9" t="s">
        <v>1150</v>
      </c>
      <c r="D1302" s="9">
        <v>25.71</v>
      </c>
      <c r="E1302" s="123">
        <v>258</v>
      </c>
      <c r="F1302" s="19">
        <f t="shared" si="20"/>
        <v>10.035005834305718</v>
      </c>
    </row>
    <row r="1303" spans="2:6">
      <c r="B1303" s="15" t="s">
        <v>22</v>
      </c>
      <c r="C1303" s="9" t="s">
        <v>1151</v>
      </c>
      <c r="D1303" s="9">
        <v>12.89</v>
      </c>
      <c r="E1303" s="123">
        <v>3218</v>
      </c>
      <c r="F1303" s="19">
        <f t="shared" si="20"/>
        <v>249.65089216446856</v>
      </c>
    </row>
    <row r="1304" spans="2:6">
      <c r="B1304" s="15" t="s">
        <v>22</v>
      </c>
      <c r="C1304" s="9" t="s">
        <v>1152</v>
      </c>
      <c r="D1304" s="9">
        <v>6.3</v>
      </c>
      <c r="E1304" s="123">
        <v>1572</v>
      </c>
      <c r="F1304" s="19">
        <f t="shared" si="20"/>
        <v>249.52380952380952</v>
      </c>
    </row>
    <row r="1305" spans="2:6">
      <c r="B1305" s="15" t="s">
        <v>22</v>
      </c>
      <c r="C1305" s="9" t="s">
        <v>1153</v>
      </c>
      <c r="D1305" s="9">
        <v>17.27</v>
      </c>
      <c r="E1305" s="123">
        <v>1021</v>
      </c>
      <c r="F1305" s="19">
        <f t="shared" si="20"/>
        <v>59.119861030689059</v>
      </c>
    </row>
    <row r="1306" spans="2:6">
      <c r="B1306" s="15" t="s">
        <v>22</v>
      </c>
      <c r="C1306" s="9" t="s">
        <v>1154</v>
      </c>
      <c r="D1306" s="9">
        <v>49.51</v>
      </c>
      <c r="E1306" s="123">
        <v>1340</v>
      </c>
      <c r="F1306" s="19">
        <f t="shared" si="20"/>
        <v>27.06523934558675</v>
      </c>
    </row>
    <row r="1307" spans="2:6">
      <c r="B1307" s="15" t="s">
        <v>22</v>
      </c>
      <c r="C1307" s="9" t="s">
        <v>1155</v>
      </c>
      <c r="D1307" s="9">
        <v>3.59</v>
      </c>
      <c r="E1307" s="123">
        <v>989</v>
      </c>
      <c r="F1307" s="19">
        <f t="shared" si="20"/>
        <v>275.4874651810585</v>
      </c>
    </row>
    <row r="1308" spans="2:6">
      <c r="B1308" s="15" t="s">
        <v>22</v>
      </c>
      <c r="C1308" s="9" t="s">
        <v>1156</v>
      </c>
      <c r="D1308" s="9">
        <v>5.93</v>
      </c>
      <c r="E1308" s="123">
        <v>863</v>
      </c>
      <c r="F1308" s="19">
        <f t="shared" si="20"/>
        <v>145.53119730185497</v>
      </c>
    </row>
    <row r="1309" spans="2:6">
      <c r="B1309" s="15" t="s">
        <v>22</v>
      </c>
      <c r="C1309" s="9" t="s">
        <v>1157</v>
      </c>
      <c r="D1309" s="9">
        <v>19.52</v>
      </c>
      <c r="E1309" s="123">
        <v>710</v>
      </c>
      <c r="F1309" s="19">
        <f t="shared" si="20"/>
        <v>36.372950819672134</v>
      </c>
    </row>
    <row r="1310" spans="2:6">
      <c r="B1310" s="15" t="s">
        <v>22</v>
      </c>
      <c r="C1310" s="9" t="s">
        <v>1158</v>
      </c>
      <c r="D1310" s="9">
        <v>34.119999999999997</v>
      </c>
      <c r="E1310" s="123">
        <v>1266</v>
      </c>
      <c r="F1310" s="19">
        <f t="shared" si="20"/>
        <v>37.104337631887461</v>
      </c>
    </row>
    <row r="1311" spans="2:6">
      <c r="B1311" s="15" t="s">
        <v>22</v>
      </c>
      <c r="C1311" s="9" t="s">
        <v>1159</v>
      </c>
      <c r="D1311" s="9">
        <v>416.39</v>
      </c>
      <c r="E1311" s="123">
        <v>2850</v>
      </c>
      <c r="F1311" s="19">
        <f t="shared" si="20"/>
        <v>6.8445447777324144</v>
      </c>
    </row>
    <row r="1312" spans="2:6">
      <c r="B1312" s="15" t="s">
        <v>22</v>
      </c>
      <c r="C1312" s="9" t="s">
        <v>1160</v>
      </c>
      <c r="D1312" s="9">
        <v>28.86</v>
      </c>
      <c r="E1312" s="123">
        <v>3411</v>
      </c>
      <c r="F1312" s="19">
        <f t="shared" si="20"/>
        <v>118.19126819126819</v>
      </c>
    </row>
    <row r="1313" spans="2:6">
      <c r="B1313" s="15" t="s">
        <v>22</v>
      </c>
      <c r="C1313" s="9" t="s">
        <v>1161</v>
      </c>
      <c r="D1313" s="9">
        <v>18.82</v>
      </c>
      <c r="E1313" s="123">
        <v>1711</v>
      </c>
      <c r="F1313" s="19">
        <f t="shared" si="20"/>
        <v>90.913921360255046</v>
      </c>
    </row>
    <row r="1314" spans="2:6">
      <c r="B1314" s="15" t="s">
        <v>22</v>
      </c>
      <c r="C1314" s="9" t="s">
        <v>1162</v>
      </c>
      <c r="D1314" s="9">
        <v>3.09</v>
      </c>
      <c r="E1314" s="123">
        <v>860</v>
      </c>
      <c r="F1314" s="19">
        <f t="shared" si="20"/>
        <v>278.31715210355986</v>
      </c>
    </row>
    <row r="1315" spans="2:6">
      <c r="B1315" s="15" t="s">
        <v>22</v>
      </c>
      <c r="C1315" s="9" t="s">
        <v>1163</v>
      </c>
      <c r="D1315" s="9">
        <v>187.33</v>
      </c>
      <c r="E1315" s="123">
        <v>717</v>
      </c>
      <c r="F1315" s="19">
        <f t="shared" si="20"/>
        <v>3.8274702396839797</v>
      </c>
    </row>
    <row r="1316" spans="2:6">
      <c r="B1316" s="15" t="s">
        <v>22</v>
      </c>
      <c r="C1316" s="9" t="s">
        <v>1164</v>
      </c>
      <c r="D1316" s="9">
        <v>1.1100000000000001</v>
      </c>
      <c r="E1316" s="123">
        <v>1398</v>
      </c>
      <c r="F1316" s="19">
        <f t="shared" si="20"/>
        <v>1259.4594594594594</v>
      </c>
    </row>
    <row r="1317" spans="2:6">
      <c r="B1317" s="15" t="s">
        <v>22</v>
      </c>
      <c r="C1317" s="9" t="s">
        <v>1165</v>
      </c>
      <c r="D1317" s="9">
        <v>8.42</v>
      </c>
      <c r="E1317" s="123">
        <v>712</v>
      </c>
      <c r="F1317" s="19">
        <f t="shared" si="20"/>
        <v>84.560570071258908</v>
      </c>
    </row>
    <row r="1318" spans="2:6">
      <c r="B1318" s="15" t="s">
        <v>22</v>
      </c>
      <c r="C1318" s="9" t="s">
        <v>1166</v>
      </c>
      <c r="D1318" s="9">
        <v>11.62</v>
      </c>
      <c r="E1318" s="123">
        <v>603</v>
      </c>
      <c r="F1318" s="19">
        <f t="shared" si="20"/>
        <v>51.893287435456116</v>
      </c>
    </row>
    <row r="1319" spans="2:6">
      <c r="B1319" s="15" t="s">
        <v>22</v>
      </c>
      <c r="C1319" s="9" t="s">
        <v>1167</v>
      </c>
      <c r="D1319" s="9">
        <v>55.47</v>
      </c>
      <c r="E1319" s="123">
        <v>657</v>
      </c>
      <c r="F1319" s="19">
        <f t="shared" si="20"/>
        <v>11.844240129799893</v>
      </c>
    </row>
    <row r="1320" spans="2:6">
      <c r="B1320" s="15" t="s">
        <v>22</v>
      </c>
      <c r="C1320" s="9" t="s">
        <v>1168</v>
      </c>
      <c r="D1320" s="9">
        <v>12.8</v>
      </c>
      <c r="E1320" s="123">
        <v>3010</v>
      </c>
      <c r="F1320" s="19">
        <f t="shared" si="20"/>
        <v>235.15625</v>
      </c>
    </row>
    <row r="1321" spans="2:6">
      <c r="B1321" s="15" t="s">
        <v>22</v>
      </c>
      <c r="C1321" s="9" t="s">
        <v>1169</v>
      </c>
      <c r="D1321" s="9">
        <v>61.74</v>
      </c>
      <c r="E1321" s="123">
        <v>1232</v>
      </c>
      <c r="F1321" s="19">
        <f t="shared" si="20"/>
        <v>19.954648526077097</v>
      </c>
    </row>
    <row r="1322" spans="2:6">
      <c r="B1322" s="15" t="s">
        <v>22</v>
      </c>
      <c r="C1322" s="9" t="s">
        <v>1170</v>
      </c>
      <c r="D1322" s="9">
        <v>5.89</v>
      </c>
      <c r="E1322" s="123">
        <v>1486</v>
      </c>
      <c r="F1322" s="19">
        <f t="shared" si="20"/>
        <v>252.29202037351445</v>
      </c>
    </row>
    <row r="1323" spans="2:6">
      <c r="B1323" s="15" t="s">
        <v>22</v>
      </c>
      <c r="C1323" s="9" t="s">
        <v>1171</v>
      </c>
      <c r="D1323" s="9">
        <v>19.059999999999999</v>
      </c>
      <c r="E1323" s="123">
        <v>858</v>
      </c>
      <c r="F1323" s="19">
        <f t="shared" si="20"/>
        <v>45.015739769150052</v>
      </c>
    </row>
    <row r="1324" spans="2:6">
      <c r="B1324" s="15" t="s">
        <v>22</v>
      </c>
      <c r="C1324" s="9" t="s">
        <v>1172</v>
      </c>
      <c r="D1324" s="9">
        <v>96.55</v>
      </c>
      <c r="E1324" s="123">
        <v>1637</v>
      </c>
      <c r="F1324" s="19">
        <f t="shared" si="20"/>
        <v>16.954945624029001</v>
      </c>
    </row>
    <row r="1325" spans="2:6">
      <c r="B1325" s="15" t="s">
        <v>22</v>
      </c>
      <c r="C1325" s="9" t="s">
        <v>1173</v>
      </c>
      <c r="D1325" s="9">
        <v>476.5</v>
      </c>
      <c r="E1325" s="123">
        <v>8507</v>
      </c>
      <c r="F1325" s="19">
        <f t="shared" si="20"/>
        <v>17.853095487932844</v>
      </c>
    </row>
    <row r="1326" spans="2:6">
      <c r="B1326" s="15" t="s">
        <v>22</v>
      </c>
      <c r="C1326" s="9" t="s">
        <v>1174</v>
      </c>
      <c r="D1326" s="9">
        <v>35.82</v>
      </c>
      <c r="E1326" s="123">
        <v>2513</v>
      </c>
      <c r="F1326" s="19">
        <f t="shared" si="20"/>
        <v>70.156337241764376</v>
      </c>
    </row>
    <row r="1327" spans="2:6">
      <c r="B1327" s="15" t="s">
        <v>22</v>
      </c>
      <c r="C1327" s="9" t="s">
        <v>1175</v>
      </c>
      <c r="D1327" s="9">
        <v>1449.37</v>
      </c>
      <c r="E1327" s="123">
        <v>2007</v>
      </c>
      <c r="F1327" s="19">
        <f t="shared" si="20"/>
        <v>1.3847395765056543</v>
      </c>
    </row>
    <row r="1328" spans="2:6">
      <c r="B1328" s="15" t="s">
        <v>22</v>
      </c>
      <c r="C1328" s="9" t="s">
        <v>1176</v>
      </c>
      <c r="D1328" s="9">
        <v>139.54</v>
      </c>
      <c r="E1328" s="123">
        <v>1334</v>
      </c>
      <c r="F1328" s="19">
        <f t="shared" si="20"/>
        <v>9.5599828006306442</v>
      </c>
    </row>
    <row r="1329" spans="2:6">
      <c r="B1329" s="15" t="s">
        <v>22</v>
      </c>
      <c r="C1329" s="9" t="s">
        <v>1177</v>
      </c>
      <c r="D1329" s="9">
        <v>6.54</v>
      </c>
      <c r="E1329" s="123">
        <v>1267</v>
      </c>
      <c r="F1329" s="19">
        <f t="shared" si="20"/>
        <v>193.7308868501529</v>
      </c>
    </row>
    <row r="1330" spans="2:6">
      <c r="B1330" s="15" t="s">
        <v>22</v>
      </c>
      <c r="C1330" s="9" t="s">
        <v>1178</v>
      </c>
      <c r="D1330" s="9">
        <v>1.53</v>
      </c>
      <c r="E1330" s="123">
        <v>2956</v>
      </c>
      <c r="F1330" s="19">
        <f t="shared" si="20"/>
        <v>1932.0261437908496</v>
      </c>
    </row>
    <row r="1331" spans="2:6">
      <c r="B1331" s="15" t="s">
        <v>22</v>
      </c>
      <c r="C1331" s="9" t="s">
        <v>1179</v>
      </c>
      <c r="D1331" s="9">
        <v>4.25</v>
      </c>
      <c r="E1331" s="123">
        <v>4455</v>
      </c>
      <c r="F1331" s="19">
        <f t="shared" si="20"/>
        <v>1048.2352941176471</v>
      </c>
    </row>
    <row r="1332" spans="2:6">
      <c r="B1332" s="15" t="s">
        <v>22</v>
      </c>
      <c r="C1332" s="9" t="s">
        <v>1180</v>
      </c>
      <c r="D1332" s="9">
        <v>37.39</v>
      </c>
      <c r="E1332" s="123">
        <v>955</v>
      </c>
      <c r="F1332" s="19">
        <f t="shared" si="20"/>
        <v>25.541588660069536</v>
      </c>
    </row>
    <row r="1333" spans="2:6">
      <c r="B1333" s="15" t="s">
        <v>22</v>
      </c>
      <c r="C1333" s="9" t="s">
        <v>1181</v>
      </c>
      <c r="D1333" s="9">
        <v>14.62</v>
      </c>
      <c r="E1333" s="123">
        <v>465</v>
      </c>
      <c r="F1333" s="19">
        <f t="shared" si="20"/>
        <v>31.805745554035571</v>
      </c>
    </row>
    <row r="1334" spans="2:6">
      <c r="B1334" s="15" t="s">
        <v>22</v>
      </c>
      <c r="C1334" s="9" t="s">
        <v>1182</v>
      </c>
      <c r="D1334" s="9">
        <v>432.1</v>
      </c>
      <c r="E1334" s="123">
        <v>834</v>
      </c>
      <c r="F1334" s="19">
        <f t="shared" si="20"/>
        <v>1.9301087711177967</v>
      </c>
    </row>
    <row r="1335" spans="2:6">
      <c r="B1335" s="15" t="s">
        <v>22</v>
      </c>
      <c r="C1335" s="9" t="s">
        <v>1183</v>
      </c>
      <c r="D1335" s="9">
        <v>439.71</v>
      </c>
      <c r="E1335" s="123">
        <v>376</v>
      </c>
      <c r="F1335" s="19">
        <f t="shared" si="20"/>
        <v>0.85510904914602814</v>
      </c>
    </row>
    <row r="1336" spans="2:6">
      <c r="B1336" s="15" t="s">
        <v>22</v>
      </c>
      <c r="C1336" s="9" t="s">
        <v>1184</v>
      </c>
      <c r="D1336" s="9">
        <v>9.26</v>
      </c>
      <c r="E1336" s="123">
        <v>1606</v>
      </c>
      <c r="F1336" s="19">
        <f t="shared" si="20"/>
        <v>173.43412526997841</v>
      </c>
    </row>
    <row r="1337" spans="2:6">
      <c r="B1337" s="15" t="s">
        <v>22</v>
      </c>
      <c r="C1337" s="9" t="s">
        <v>1185</v>
      </c>
      <c r="D1337" s="9">
        <v>12.65</v>
      </c>
      <c r="E1337" s="123">
        <v>633</v>
      </c>
      <c r="F1337" s="19">
        <f t="shared" si="20"/>
        <v>50.039525691699602</v>
      </c>
    </row>
    <row r="1338" spans="2:6">
      <c r="B1338" s="15" t="s">
        <v>22</v>
      </c>
      <c r="C1338" s="9" t="s">
        <v>1186</v>
      </c>
      <c r="D1338" s="9">
        <v>739.15</v>
      </c>
      <c r="E1338" s="123">
        <v>1117</v>
      </c>
      <c r="F1338" s="19">
        <f t="shared" si="20"/>
        <v>1.5111952918893323</v>
      </c>
    </row>
    <row r="1339" spans="2:6">
      <c r="B1339" s="15" t="s">
        <v>22</v>
      </c>
      <c r="C1339" s="9" t="s">
        <v>1187</v>
      </c>
      <c r="D1339" s="9">
        <v>34.270000000000003</v>
      </c>
      <c r="E1339" s="123">
        <v>3093</v>
      </c>
      <c r="F1339" s="19">
        <f t="shared" si="20"/>
        <v>90.253866355412896</v>
      </c>
    </row>
    <row r="1340" spans="2:6">
      <c r="B1340" s="15" t="s">
        <v>22</v>
      </c>
      <c r="C1340" s="9" t="s">
        <v>1188</v>
      </c>
      <c r="D1340" s="9">
        <v>5.0599999999999996</v>
      </c>
      <c r="E1340" s="123">
        <v>389</v>
      </c>
      <c r="F1340" s="19">
        <f t="shared" si="20"/>
        <v>76.877470355731234</v>
      </c>
    </row>
    <row r="1341" spans="2:6">
      <c r="B1341" s="15" t="s">
        <v>22</v>
      </c>
      <c r="C1341" s="9" t="s">
        <v>1189</v>
      </c>
      <c r="D1341" s="9">
        <v>358.63</v>
      </c>
      <c r="E1341" s="123">
        <v>204</v>
      </c>
      <c r="F1341" s="19">
        <f t="shared" si="20"/>
        <v>0.56883138610824524</v>
      </c>
    </row>
    <row r="1342" spans="2:6">
      <c r="B1342" s="15" t="s">
        <v>22</v>
      </c>
      <c r="C1342" s="9" t="s">
        <v>1190</v>
      </c>
      <c r="D1342" s="9">
        <v>81.67</v>
      </c>
      <c r="E1342" s="123">
        <v>1526</v>
      </c>
      <c r="F1342" s="19">
        <f t="shared" si="20"/>
        <v>18.684951634627158</v>
      </c>
    </row>
    <row r="1343" spans="2:6">
      <c r="B1343" s="15" t="s">
        <v>22</v>
      </c>
      <c r="C1343" s="9" t="s">
        <v>1191</v>
      </c>
      <c r="D1343" s="9">
        <v>178.1</v>
      </c>
      <c r="E1343" s="123">
        <v>3086</v>
      </c>
      <c r="F1343" s="19">
        <f t="shared" si="20"/>
        <v>17.327344188658056</v>
      </c>
    </row>
    <row r="1344" spans="2:6">
      <c r="B1344" s="15" t="s">
        <v>22</v>
      </c>
      <c r="C1344" s="9" t="s">
        <v>1192</v>
      </c>
      <c r="D1344" s="9">
        <v>117.64</v>
      </c>
      <c r="E1344" s="123">
        <v>2103</v>
      </c>
      <c r="F1344" s="19">
        <f t="shared" si="20"/>
        <v>17.876572594355661</v>
      </c>
    </row>
    <row r="1345" spans="2:6">
      <c r="B1345" s="15" t="s">
        <v>22</v>
      </c>
      <c r="C1345" s="9" t="s">
        <v>1193</v>
      </c>
      <c r="D1345" s="9">
        <v>153.02000000000001</v>
      </c>
      <c r="E1345" s="123">
        <v>978</v>
      </c>
      <c r="F1345" s="19">
        <f t="shared" si="20"/>
        <v>6.3913213958959609</v>
      </c>
    </row>
    <row r="1346" spans="2:6">
      <c r="B1346" s="15" t="s">
        <v>22</v>
      </c>
      <c r="C1346" s="9" t="s">
        <v>1194</v>
      </c>
      <c r="D1346" s="9">
        <v>711.1</v>
      </c>
      <c r="E1346" s="123">
        <v>604</v>
      </c>
      <c r="F1346" s="19">
        <f t="shared" si="20"/>
        <v>0.84938827169174513</v>
      </c>
    </row>
    <row r="1347" spans="2:6">
      <c r="B1347" s="15" t="s">
        <v>22</v>
      </c>
      <c r="C1347" s="9" t="s">
        <v>1195</v>
      </c>
      <c r="D1347" s="9">
        <v>5.73</v>
      </c>
      <c r="E1347" s="123">
        <v>2146</v>
      </c>
      <c r="F1347" s="19">
        <f t="shared" si="20"/>
        <v>374.52006980802787</v>
      </c>
    </row>
    <row r="1348" spans="2:6">
      <c r="B1348" s="15" t="s">
        <v>22</v>
      </c>
      <c r="C1348" s="9" t="s">
        <v>1196</v>
      </c>
      <c r="D1348" s="9">
        <v>2.4900000000000002</v>
      </c>
      <c r="E1348" s="123">
        <v>831</v>
      </c>
      <c r="F1348" s="19">
        <f t="shared" si="20"/>
        <v>333.73493975903614</v>
      </c>
    </row>
    <row r="1349" spans="2:6">
      <c r="B1349" s="15" t="s">
        <v>22</v>
      </c>
      <c r="C1349" s="9" t="s">
        <v>1197</v>
      </c>
      <c r="D1349" s="9">
        <v>749.74</v>
      </c>
      <c r="E1349" s="123">
        <v>1444</v>
      </c>
      <c r="F1349" s="19">
        <f t="shared" si="20"/>
        <v>1.9260010136847441</v>
      </c>
    </row>
    <row r="1350" spans="2:6">
      <c r="B1350" s="15" t="s">
        <v>22</v>
      </c>
      <c r="C1350" s="9" t="s">
        <v>1198</v>
      </c>
      <c r="D1350" s="9">
        <v>23.14</v>
      </c>
      <c r="E1350" s="123">
        <v>607</v>
      </c>
      <c r="F1350" s="19">
        <f t="shared" si="20"/>
        <v>26.23163353500432</v>
      </c>
    </row>
    <row r="1351" spans="2:6">
      <c r="B1351" s="15" t="s">
        <v>22</v>
      </c>
      <c r="C1351" s="9" t="s">
        <v>1199</v>
      </c>
      <c r="D1351" s="9">
        <v>10.43</v>
      </c>
      <c r="E1351" s="123">
        <v>1269</v>
      </c>
      <c r="F1351" s="19">
        <f t="shared" si="20"/>
        <v>121.66826462128476</v>
      </c>
    </row>
    <row r="1352" spans="2:6">
      <c r="B1352" s="15" t="s">
        <v>22</v>
      </c>
      <c r="C1352" s="9" t="s">
        <v>1200</v>
      </c>
      <c r="D1352" s="9">
        <v>73.459999999999994</v>
      </c>
      <c r="E1352" s="123">
        <v>1328</v>
      </c>
      <c r="F1352" s="19">
        <f t="shared" ref="F1352:F1415" si="21">E1352/D1352</f>
        <v>18.077865505036755</v>
      </c>
    </row>
    <row r="1353" spans="2:6">
      <c r="B1353" s="15" t="s">
        <v>22</v>
      </c>
      <c r="C1353" s="9" t="s">
        <v>1201</v>
      </c>
      <c r="D1353" s="9">
        <v>101.4</v>
      </c>
      <c r="E1353" s="123">
        <v>1790</v>
      </c>
      <c r="F1353" s="19">
        <f t="shared" si="21"/>
        <v>17.652859960552266</v>
      </c>
    </row>
    <row r="1354" spans="2:6">
      <c r="B1354" s="15" t="s">
        <v>22</v>
      </c>
      <c r="C1354" s="9" t="s">
        <v>1202</v>
      </c>
      <c r="D1354" s="9">
        <v>359.88</v>
      </c>
      <c r="E1354" s="123">
        <v>1690</v>
      </c>
      <c r="F1354" s="19">
        <f t="shared" si="21"/>
        <v>4.6960097810381241</v>
      </c>
    </row>
    <row r="1355" spans="2:6">
      <c r="B1355" s="15" t="s">
        <v>22</v>
      </c>
      <c r="C1355" s="9" t="s">
        <v>1203</v>
      </c>
      <c r="D1355" s="9">
        <v>53.73</v>
      </c>
      <c r="E1355" s="123">
        <v>2025</v>
      </c>
      <c r="F1355" s="19">
        <f t="shared" si="21"/>
        <v>37.688442211055282</v>
      </c>
    </row>
    <row r="1356" spans="2:6">
      <c r="B1356" s="15" t="s">
        <v>22</v>
      </c>
      <c r="C1356" s="9" t="s">
        <v>1204</v>
      </c>
      <c r="D1356" s="9">
        <v>16.47</v>
      </c>
      <c r="E1356" s="123">
        <v>1457</v>
      </c>
      <c r="F1356" s="19">
        <f t="shared" si="21"/>
        <v>88.463873709775356</v>
      </c>
    </row>
    <row r="1357" spans="2:6">
      <c r="B1357" s="15" t="s">
        <v>22</v>
      </c>
      <c r="C1357" s="9" t="s">
        <v>1205</v>
      </c>
      <c r="D1357" s="9">
        <v>3.87</v>
      </c>
      <c r="E1357" s="123">
        <v>1613</v>
      </c>
      <c r="F1357" s="19">
        <f t="shared" si="21"/>
        <v>416.79586563307492</v>
      </c>
    </row>
    <row r="1358" spans="2:6">
      <c r="B1358" s="15" t="s">
        <v>22</v>
      </c>
      <c r="C1358" s="9" t="s">
        <v>1206</v>
      </c>
      <c r="D1358" s="9">
        <v>121.27</v>
      </c>
      <c r="E1358" s="123">
        <v>1785</v>
      </c>
      <c r="F1358" s="19">
        <f t="shared" si="21"/>
        <v>14.719221571699514</v>
      </c>
    </row>
    <row r="1359" spans="2:6">
      <c r="B1359" s="15" t="s">
        <v>22</v>
      </c>
      <c r="C1359" s="9" t="s">
        <v>1207</v>
      </c>
      <c r="D1359" s="9">
        <v>38.340000000000003</v>
      </c>
      <c r="E1359" s="123">
        <v>1590</v>
      </c>
      <c r="F1359" s="19">
        <f t="shared" si="21"/>
        <v>41.47104851330203</v>
      </c>
    </row>
    <row r="1360" spans="2:6">
      <c r="B1360" s="15" t="s">
        <v>22</v>
      </c>
      <c r="C1360" s="9" t="s">
        <v>1208</v>
      </c>
      <c r="D1360" s="9">
        <v>2.42</v>
      </c>
      <c r="E1360" s="123">
        <v>1132</v>
      </c>
      <c r="F1360" s="19">
        <f t="shared" si="21"/>
        <v>467.76859504132233</v>
      </c>
    </row>
    <row r="1361" spans="2:6">
      <c r="B1361" s="15" t="s">
        <v>22</v>
      </c>
      <c r="C1361" s="9" t="s">
        <v>1209</v>
      </c>
      <c r="D1361" s="9">
        <v>27.86</v>
      </c>
      <c r="E1361" s="123">
        <v>626</v>
      </c>
      <c r="F1361" s="19">
        <f t="shared" si="21"/>
        <v>22.469490308686289</v>
      </c>
    </row>
    <row r="1362" spans="2:6">
      <c r="B1362" s="15" t="s">
        <v>22</v>
      </c>
      <c r="C1362" s="9" t="s">
        <v>1210</v>
      </c>
      <c r="D1362" s="9">
        <v>13.02</v>
      </c>
      <c r="E1362" s="123">
        <v>809</v>
      </c>
      <c r="F1362" s="19">
        <f t="shared" si="21"/>
        <v>62.135176651305684</v>
      </c>
    </row>
    <row r="1363" spans="2:6">
      <c r="B1363" s="15" t="s">
        <v>22</v>
      </c>
      <c r="C1363" s="9" t="s">
        <v>1211</v>
      </c>
      <c r="D1363" s="9">
        <v>4.03</v>
      </c>
      <c r="E1363" s="123">
        <v>616</v>
      </c>
      <c r="F1363" s="19">
        <f t="shared" si="21"/>
        <v>152.85359801488832</v>
      </c>
    </row>
    <row r="1364" spans="2:6">
      <c r="B1364" s="15" t="s">
        <v>22</v>
      </c>
      <c r="C1364" s="9" t="s">
        <v>1212</v>
      </c>
      <c r="D1364" s="9">
        <v>2.74</v>
      </c>
      <c r="E1364" s="123">
        <v>835</v>
      </c>
      <c r="F1364" s="19">
        <f t="shared" si="21"/>
        <v>304.74452554744522</v>
      </c>
    </row>
    <row r="1365" spans="2:6">
      <c r="B1365" s="15" t="s">
        <v>22</v>
      </c>
      <c r="C1365" s="9" t="s">
        <v>1213</v>
      </c>
      <c r="D1365" s="9">
        <v>12.56</v>
      </c>
      <c r="E1365" s="123">
        <v>1851</v>
      </c>
      <c r="F1365" s="19">
        <f t="shared" si="21"/>
        <v>147.37261146496814</v>
      </c>
    </row>
    <row r="1366" spans="2:6">
      <c r="B1366" s="15" t="s">
        <v>22</v>
      </c>
      <c r="C1366" s="9" t="s">
        <v>1214</v>
      </c>
      <c r="D1366" s="9">
        <v>0.72</v>
      </c>
      <c r="E1366" s="123">
        <v>804</v>
      </c>
      <c r="F1366" s="19">
        <f t="shared" si="21"/>
        <v>1116.6666666666667</v>
      </c>
    </row>
    <row r="1367" spans="2:6">
      <c r="B1367" s="15" t="s">
        <v>22</v>
      </c>
      <c r="C1367" s="9" t="s">
        <v>1215</v>
      </c>
      <c r="D1367" s="9">
        <v>15.45</v>
      </c>
      <c r="E1367" s="123">
        <v>865</v>
      </c>
      <c r="F1367" s="19">
        <f t="shared" si="21"/>
        <v>55.98705501618123</v>
      </c>
    </row>
    <row r="1368" spans="2:6">
      <c r="B1368" s="15" t="s">
        <v>22</v>
      </c>
      <c r="C1368" s="9" t="s">
        <v>1216</v>
      </c>
      <c r="D1368" s="9">
        <v>1.68</v>
      </c>
      <c r="E1368" s="123">
        <v>2552</v>
      </c>
      <c r="F1368" s="19">
        <f t="shared" si="21"/>
        <v>1519.047619047619</v>
      </c>
    </row>
    <row r="1369" spans="2:6">
      <c r="B1369" s="15" t="s">
        <v>22</v>
      </c>
      <c r="C1369" s="9" t="s">
        <v>1217</v>
      </c>
      <c r="D1369" s="9">
        <v>127.62</v>
      </c>
      <c r="E1369" s="123">
        <v>894</v>
      </c>
      <c r="F1369" s="19">
        <f t="shared" si="21"/>
        <v>7.0051716031969908</v>
      </c>
    </row>
    <row r="1370" spans="2:6">
      <c r="B1370" s="15" t="s">
        <v>22</v>
      </c>
      <c r="C1370" s="9" t="s">
        <v>1218</v>
      </c>
      <c r="D1370" s="9">
        <v>4.03</v>
      </c>
      <c r="E1370" s="123">
        <v>1264</v>
      </c>
      <c r="F1370" s="19">
        <f t="shared" si="21"/>
        <v>313.64764267990074</v>
      </c>
    </row>
    <row r="1371" spans="2:6">
      <c r="B1371" s="15" t="s">
        <v>22</v>
      </c>
      <c r="C1371" s="9" t="s">
        <v>1219</v>
      </c>
      <c r="D1371" s="9">
        <v>332.45</v>
      </c>
      <c r="E1371" s="123">
        <v>631</v>
      </c>
      <c r="F1371" s="19">
        <f t="shared" si="21"/>
        <v>1.8980297789141225</v>
      </c>
    </row>
    <row r="1372" spans="2:6">
      <c r="B1372" s="15" t="s">
        <v>22</v>
      </c>
      <c r="C1372" s="9" t="s">
        <v>1220</v>
      </c>
      <c r="D1372" s="9">
        <v>21.71</v>
      </c>
      <c r="E1372" s="123">
        <v>3894</v>
      </c>
      <c r="F1372" s="19">
        <f t="shared" si="21"/>
        <v>179.36434822662366</v>
      </c>
    </row>
    <row r="1373" spans="2:6">
      <c r="B1373" s="15" t="s">
        <v>22</v>
      </c>
      <c r="C1373" s="9" t="s">
        <v>1221</v>
      </c>
      <c r="D1373" s="9">
        <v>11.65</v>
      </c>
      <c r="E1373" s="123">
        <v>1170</v>
      </c>
      <c r="F1373" s="19">
        <f t="shared" si="21"/>
        <v>100.42918454935622</v>
      </c>
    </row>
    <row r="1374" spans="2:6">
      <c r="B1374" s="15" t="s">
        <v>22</v>
      </c>
      <c r="C1374" s="9" t="s">
        <v>1222</v>
      </c>
      <c r="D1374" s="9">
        <v>11.55</v>
      </c>
      <c r="E1374" s="123">
        <v>868</v>
      </c>
      <c r="F1374" s="19">
        <f t="shared" si="21"/>
        <v>75.151515151515142</v>
      </c>
    </row>
    <row r="1375" spans="2:6">
      <c r="B1375" s="15" t="s">
        <v>22</v>
      </c>
      <c r="C1375" s="9" t="s">
        <v>1223</v>
      </c>
      <c r="D1375" s="9">
        <v>7.49</v>
      </c>
      <c r="E1375" s="123">
        <v>1012</v>
      </c>
      <c r="F1375" s="19">
        <f t="shared" si="21"/>
        <v>135.11348464619493</v>
      </c>
    </row>
    <row r="1376" spans="2:6">
      <c r="B1376" s="15" t="s">
        <v>22</v>
      </c>
      <c r="C1376" s="9" t="s">
        <v>1224</v>
      </c>
      <c r="D1376" s="9">
        <v>0.81</v>
      </c>
      <c r="E1376" s="123">
        <v>850</v>
      </c>
      <c r="F1376" s="19">
        <f t="shared" si="21"/>
        <v>1049.3827160493827</v>
      </c>
    </row>
    <row r="1377" spans="2:6">
      <c r="B1377" s="15" t="s">
        <v>22</v>
      </c>
      <c r="C1377" s="9" t="s">
        <v>1225</v>
      </c>
      <c r="D1377" s="9">
        <v>4.12</v>
      </c>
      <c r="E1377" s="123">
        <v>548</v>
      </c>
      <c r="F1377" s="19">
        <f t="shared" si="21"/>
        <v>133.00970873786409</v>
      </c>
    </row>
    <row r="1378" spans="2:6">
      <c r="B1378" s="15" t="s">
        <v>22</v>
      </c>
      <c r="C1378" s="9" t="s">
        <v>1226</v>
      </c>
      <c r="D1378" s="9">
        <v>2.4500000000000002</v>
      </c>
      <c r="E1378" s="123">
        <v>1259</v>
      </c>
      <c r="F1378" s="19">
        <f t="shared" si="21"/>
        <v>513.87755102040808</v>
      </c>
    </row>
    <row r="1379" spans="2:6">
      <c r="B1379" s="15" t="s">
        <v>22</v>
      </c>
      <c r="C1379" s="9" t="s">
        <v>1227</v>
      </c>
      <c r="D1379" s="9">
        <v>5.24</v>
      </c>
      <c r="E1379" s="123">
        <v>589</v>
      </c>
      <c r="F1379" s="19">
        <f t="shared" si="21"/>
        <v>112.40458015267176</v>
      </c>
    </row>
    <row r="1380" spans="2:6">
      <c r="B1380" s="15" t="s">
        <v>22</v>
      </c>
      <c r="C1380" s="9" t="s">
        <v>1228</v>
      </c>
      <c r="D1380" s="9">
        <v>98.64</v>
      </c>
      <c r="E1380" s="123">
        <v>903</v>
      </c>
      <c r="F1380" s="19">
        <f t="shared" si="21"/>
        <v>9.1545012165450128</v>
      </c>
    </row>
    <row r="1381" spans="2:6">
      <c r="B1381" s="15" t="s">
        <v>22</v>
      </c>
      <c r="C1381" s="9" t="s">
        <v>1229</v>
      </c>
      <c r="D1381" s="9">
        <v>66.819999999999993</v>
      </c>
      <c r="E1381" s="123">
        <v>4352</v>
      </c>
      <c r="F1381" s="19">
        <f t="shared" si="21"/>
        <v>65.13020053876086</v>
      </c>
    </row>
    <row r="1382" spans="2:6">
      <c r="B1382" s="15" t="s">
        <v>22</v>
      </c>
      <c r="C1382" s="9" t="s">
        <v>1230</v>
      </c>
      <c r="D1382" s="9">
        <v>3.29</v>
      </c>
      <c r="E1382" s="123">
        <v>457</v>
      </c>
      <c r="F1382" s="19">
        <f t="shared" si="21"/>
        <v>138.90577507598783</v>
      </c>
    </row>
    <row r="1383" spans="2:6">
      <c r="B1383" s="15" t="s">
        <v>22</v>
      </c>
      <c r="C1383" s="9" t="s">
        <v>1231</v>
      </c>
      <c r="D1383" s="9">
        <v>1.79</v>
      </c>
      <c r="E1383" s="123">
        <v>936</v>
      </c>
      <c r="F1383" s="19">
        <f t="shared" si="21"/>
        <v>522.90502793296093</v>
      </c>
    </row>
    <row r="1384" spans="2:6">
      <c r="B1384" s="15" t="s">
        <v>22</v>
      </c>
      <c r="C1384" s="9" t="s">
        <v>1232</v>
      </c>
      <c r="D1384" s="9">
        <v>13.04</v>
      </c>
      <c r="E1384" s="123">
        <v>1278</v>
      </c>
      <c r="F1384" s="19">
        <f t="shared" si="21"/>
        <v>98.00613496932516</v>
      </c>
    </row>
    <row r="1385" spans="2:6">
      <c r="B1385" s="15" t="s">
        <v>22</v>
      </c>
      <c r="C1385" s="9" t="s">
        <v>1233</v>
      </c>
      <c r="D1385" s="9">
        <v>184.02</v>
      </c>
      <c r="E1385" s="123">
        <v>1080</v>
      </c>
      <c r="F1385" s="19">
        <f t="shared" si="21"/>
        <v>5.868927290511901</v>
      </c>
    </row>
    <row r="1386" spans="2:6">
      <c r="B1386" s="15" t="s">
        <v>22</v>
      </c>
      <c r="C1386" s="9" t="s">
        <v>1234</v>
      </c>
      <c r="D1386" s="9">
        <v>16.72</v>
      </c>
      <c r="E1386" s="123">
        <v>2422</v>
      </c>
      <c r="F1386" s="19">
        <f t="shared" si="21"/>
        <v>144.85645933014354</v>
      </c>
    </row>
    <row r="1387" spans="2:6">
      <c r="B1387" s="15" t="s">
        <v>22</v>
      </c>
      <c r="C1387" s="9" t="s">
        <v>1235</v>
      </c>
      <c r="D1387" s="9">
        <v>3.61</v>
      </c>
      <c r="E1387" s="123">
        <v>1348</v>
      </c>
      <c r="F1387" s="19">
        <f t="shared" si="21"/>
        <v>373.40720221606648</v>
      </c>
    </row>
    <row r="1388" spans="2:6">
      <c r="B1388" s="15" t="s">
        <v>22</v>
      </c>
      <c r="C1388" s="9" t="s">
        <v>1236</v>
      </c>
      <c r="D1388" s="9">
        <v>6.99</v>
      </c>
      <c r="E1388" s="123">
        <v>2384</v>
      </c>
      <c r="F1388" s="19">
        <f t="shared" si="21"/>
        <v>341.05865522174531</v>
      </c>
    </row>
    <row r="1389" spans="2:6">
      <c r="B1389" s="15" t="s">
        <v>22</v>
      </c>
      <c r="C1389" s="9" t="s">
        <v>1237</v>
      </c>
      <c r="D1389" s="9">
        <v>25.72</v>
      </c>
      <c r="E1389" s="123">
        <v>1045</v>
      </c>
      <c r="F1389" s="19">
        <f t="shared" si="21"/>
        <v>40.629860031104201</v>
      </c>
    </row>
    <row r="1390" spans="2:6">
      <c r="B1390" s="15" t="s">
        <v>22</v>
      </c>
      <c r="C1390" s="9" t="s">
        <v>1238</v>
      </c>
      <c r="D1390" s="9">
        <v>74.56</v>
      </c>
      <c r="E1390" s="123">
        <v>1191</v>
      </c>
      <c r="F1390" s="19">
        <f t="shared" si="21"/>
        <v>15.97371244635193</v>
      </c>
    </row>
    <row r="1391" spans="2:6">
      <c r="B1391" s="15" t="s">
        <v>22</v>
      </c>
      <c r="C1391" s="9" t="s">
        <v>1239</v>
      </c>
      <c r="D1391" s="9">
        <v>30.94</v>
      </c>
      <c r="E1391" s="123">
        <v>1337</v>
      </c>
      <c r="F1391" s="19">
        <f t="shared" si="21"/>
        <v>43.212669683257914</v>
      </c>
    </row>
    <row r="1392" spans="2:6">
      <c r="B1392" s="15" t="s">
        <v>22</v>
      </c>
      <c r="C1392" s="9" t="s">
        <v>1240</v>
      </c>
      <c r="D1392" s="9">
        <v>90.67</v>
      </c>
      <c r="E1392" s="123">
        <v>1541</v>
      </c>
      <c r="F1392" s="19">
        <f t="shared" si="21"/>
        <v>16.995698687548252</v>
      </c>
    </row>
    <row r="1393" spans="2:6">
      <c r="B1393" s="15" t="s">
        <v>22</v>
      </c>
      <c r="C1393" s="9" t="s">
        <v>1241</v>
      </c>
      <c r="D1393" s="9">
        <v>35.11</v>
      </c>
      <c r="E1393" s="123">
        <v>1478</v>
      </c>
      <c r="F1393" s="19">
        <f t="shared" si="21"/>
        <v>42.096268869268016</v>
      </c>
    </row>
    <row r="1394" spans="2:6">
      <c r="B1394" s="15" t="s">
        <v>22</v>
      </c>
      <c r="C1394" s="9" t="s">
        <v>1242</v>
      </c>
      <c r="D1394" s="9">
        <v>401.48</v>
      </c>
      <c r="E1394" s="123">
        <v>3811</v>
      </c>
      <c r="F1394" s="19">
        <f t="shared" si="21"/>
        <v>9.4923782006575674</v>
      </c>
    </row>
    <row r="1395" spans="2:6">
      <c r="B1395" s="15" t="s">
        <v>22</v>
      </c>
      <c r="C1395" s="9" t="s">
        <v>1243</v>
      </c>
      <c r="D1395" s="9">
        <v>365.77</v>
      </c>
      <c r="E1395" s="123">
        <v>762</v>
      </c>
      <c r="F1395" s="19">
        <f t="shared" si="21"/>
        <v>2.0832763758646147</v>
      </c>
    </row>
    <row r="1396" spans="2:6">
      <c r="B1396" s="15" t="s">
        <v>22</v>
      </c>
      <c r="C1396" s="9" t="s">
        <v>1244</v>
      </c>
      <c r="D1396" s="9">
        <v>2.5299999999999998</v>
      </c>
      <c r="E1396" s="123">
        <v>1607</v>
      </c>
      <c r="F1396" s="19">
        <f t="shared" si="21"/>
        <v>635.17786561264825</v>
      </c>
    </row>
    <row r="1397" spans="2:6">
      <c r="B1397" s="15" t="s">
        <v>22</v>
      </c>
      <c r="C1397" s="9" t="s">
        <v>1245</v>
      </c>
      <c r="D1397" s="9">
        <v>97.47</v>
      </c>
      <c r="E1397" s="123">
        <v>2263</v>
      </c>
      <c r="F1397" s="19">
        <f t="shared" si="21"/>
        <v>23.217400225710474</v>
      </c>
    </row>
    <row r="1398" spans="2:6">
      <c r="B1398" s="15" t="s">
        <v>22</v>
      </c>
      <c r="C1398" s="9" t="s">
        <v>1246</v>
      </c>
      <c r="D1398" s="9">
        <v>63.37</v>
      </c>
      <c r="E1398" s="123">
        <v>813</v>
      </c>
      <c r="F1398" s="19">
        <f t="shared" si="21"/>
        <v>12.829414549471359</v>
      </c>
    </row>
    <row r="1399" spans="2:6">
      <c r="B1399" s="15" t="s">
        <v>22</v>
      </c>
      <c r="C1399" s="9" t="s">
        <v>1247</v>
      </c>
      <c r="D1399" s="9">
        <v>46.18</v>
      </c>
      <c r="E1399" s="123">
        <v>970</v>
      </c>
      <c r="F1399" s="19">
        <f t="shared" si="21"/>
        <v>21.004763967085317</v>
      </c>
    </row>
    <row r="1400" spans="2:6">
      <c r="B1400" s="15" t="s">
        <v>22</v>
      </c>
      <c r="C1400" s="9" t="s">
        <v>1248</v>
      </c>
      <c r="D1400" s="9">
        <v>98.54</v>
      </c>
      <c r="E1400" s="123">
        <v>1251</v>
      </c>
      <c r="F1400" s="19">
        <f t="shared" si="21"/>
        <v>12.695352141262431</v>
      </c>
    </row>
    <row r="1401" spans="2:6">
      <c r="B1401" s="15" t="s">
        <v>22</v>
      </c>
      <c r="C1401" s="9" t="s">
        <v>1249</v>
      </c>
      <c r="D1401" s="9">
        <v>23.47</v>
      </c>
      <c r="E1401" s="123">
        <v>2693</v>
      </c>
      <c r="F1401" s="19">
        <f t="shared" si="21"/>
        <v>114.74222411589264</v>
      </c>
    </row>
    <row r="1402" spans="2:6">
      <c r="B1402" s="15" t="s">
        <v>22</v>
      </c>
      <c r="C1402" s="9" t="s">
        <v>1250</v>
      </c>
      <c r="D1402" s="9">
        <v>24.95</v>
      </c>
      <c r="E1402" s="123">
        <v>1667</v>
      </c>
      <c r="F1402" s="19">
        <f t="shared" si="21"/>
        <v>66.813627254509015</v>
      </c>
    </row>
    <row r="1403" spans="2:6">
      <c r="B1403" s="15" t="s">
        <v>22</v>
      </c>
      <c r="C1403" s="9" t="s">
        <v>1251</v>
      </c>
      <c r="D1403" s="9">
        <v>21.77</v>
      </c>
      <c r="E1403" s="123">
        <v>561</v>
      </c>
      <c r="F1403" s="19">
        <f t="shared" si="21"/>
        <v>25.769407441433167</v>
      </c>
    </row>
    <row r="1404" spans="2:6">
      <c r="B1404" s="15" t="s">
        <v>22</v>
      </c>
      <c r="C1404" s="9" t="s">
        <v>1252</v>
      </c>
      <c r="D1404" s="9">
        <v>19.899999999999999</v>
      </c>
      <c r="E1404" s="123">
        <v>1047</v>
      </c>
      <c r="F1404" s="19">
        <f t="shared" si="21"/>
        <v>52.613065326633169</v>
      </c>
    </row>
    <row r="1405" spans="2:6">
      <c r="B1405" s="15" t="s">
        <v>22</v>
      </c>
      <c r="C1405" s="9" t="s">
        <v>1253</v>
      </c>
      <c r="D1405" s="9">
        <v>2020.06</v>
      </c>
      <c r="E1405" s="123">
        <v>1622</v>
      </c>
      <c r="F1405" s="19">
        <f t="shared" si="21"/>
        <v>0.80294644713523367</v>
      </c>
    </row>
    <row r="1406" spans="2:6">
      <c r="B1406" s="15" t="s">
        <v>22</v>
      </c>
      <c r="C1406" s="9" t="s">
        <v>1254</v>
      </c>
      <c r="D1406" s="9">
        <v>419.68</v>
      </c>
      <c r="E1406" s="123">
        <v>3433</v>
      </c>
      <c r="F1406" s="19">
        <f t="shared" si="21"/>
        <v>8.1800419367136872</v>
      </c>
    </row>
    <row r="1407" spans="2:6">
      <c r="B1407" s="15" t="s">
        <v>22</v>
      </c>
      <c r="C1407" s="9" t="s">
        <v>1255</v>
      </c>
      <c r="D1407" s="9">
        <v>65.8</v>
      </c>
      <c r="E1407" s="123">
        <v>1201</v>
      </c>
      <c r="F1407" s="19">
        <f t="shared" si="21"/>
        <v>18.252279635258361</v>
      </c>
    </row>
    <row r="1408" spans="2:6">
      <c r="B1408" s="15" t="s">
        <v>22</v>
      </c>
      <c r="C1408" s="9" t="s">
        <v>1256</v>
      </c>
      <c r="D1408" s="9">
        <v>14.5</v>
      </c>
      <c r="E1408" s="123">
        <v>4649</v>
      </c>
      <c r="F1408" s="19">
        <f t="shared" si="21"/>
        <v>320.62068965517244</v>
      </c>
    </row>
    <row r="1409" spans="2:6">
      <c r="B1409" s="15" t="s">
        <v>22</v>
      </c>
      <c r="C1409" s="9" t="s">
        <v>1257</v>
      </c>
      <c r="D1409" s="9">
        <v>149.09</v>
      </c>
      <c r="E1409" s="123">
        <v>1269</v>
      </c>
      <c r="F1409" s="19">
        <f t="shared" si="21"/>
        <v>8.511637266080891</v>
      </c>
    </row>
    <row r="1410" spans="2:6">
      <c r="B1410" s="15" t="s">
        <v>22</v>
      </c>
      <c r="C1410" s="9" t="s">
        <v>1258</v>
      </c>
      <c r="D1410" s="9">
        <v>15.22</v>
      </c>
      <c r="E1410" s="123">
        <v>304</v>
      </c>
      <c r="F1410" s="19">
        <f t="shared" si="21"/>
        <v>19.973718791064389</v>
      </c>
    </row>
    <row r="1411" spans="2:6">
      <c r="B1411" s="15" t="s">
        <v>22</v>
      </c>
      <c r="C1411" s="9" t="s">
        <v>1259</v>
      </c>
      <c r="D1411" s="9">
        <v>356.03</v>
      </c>
      <c r="E1411" s="123">
        <v>1101</v>
      </c>
      <c r="F1411" s="19">
        <f t="shared" si="21"/>
        <v>3.092436030671573</v>
      </c>
    </row>
    <row r="1412" spans="2:6">
      <c r="B1412" s="15" t="s">
        <v>22</v>
      </c>
      <c r="C1412" s="9" t="s">
        <v>1260</v>
      </c>
      <c r="D1412" s="9">
        <v>5.6</v>
      </c>
      <c r="E1412" s="123">
        <v>1290</v>
      </c>
      <c r="F1412" s="19">
        <f t="shared" si="21"/>
        <v>230.35714285714286</v>
      </c>
    </row>
    <row r="1413" spans="2:6">
      <c r="B1413" s="15" t="s">
        <v>22</v>
      </c>
      <c r="C1413" s="9" t="s">
        <v>1261</v>
      </c>
      <c r="D1413" s="9">
        <v>0.14000000000000001</v>
      </c>
      <c r="E1413" s="123">
        <v>1228</v>
      </c>
      <c r="F1413" s="19">
        <f t="shared" si="21"/>
        <v>8771.4285714285706</v>
      </c>
    </row>
    <row r="1414" spans="2:6">
      <c r="B1414" s="15" t="s">
        <v>22</v>
      </c>
      <c r="C1414" s="9" t="s">
        <v>1262</v>
      </c>
      <c r="D1414" s="9">
        <v>299.18</v>
      </c>
      <c r="E1414" s="123">
        <v>1331</v>
      </c>
      <c r="F1414" s="19">
        <f t="shared" si="21"/>
        <v>4.4488267932348418</v>
      </c>
    </row>
    <row r="1415" spans="2:6">
      <c r="B1415" s="15" t="s">
        <v>22</v>
      </c>
      <c r="C1415" s="9" t="s">
        <v>1263</v>
      </c>
      <c r="D1415" s="9">
        <v>249.06</v>
      </c>
      <c r="E1415" s="123">
        <v>1265</v>
      </c>
      <c r="F1415" s="19">
        <f t="shared" si="21"/>
        <v>5.0790974062474907</v>
      </c>
    </row>
    <row r="1416" spans="2:6">
      <c r="B1416" s="15" t="s">
        <v>22</v>
      </c>
      <c r="C1416" s="9" t="s">
        <v>1264</v>
      </c>
      <c r="D1416" s="9">
        <v>23.16</v>
      </c>
      <c r="E1416" s="123">
        <v>913</v>
      </c>
      <c r="F1416" s="19">
        <f t="shared" ref="F1416:F1479" si="22">E1416/D1416</f>
        <v>39.421416234887737</v>
      </c>
    </row>
    <row r="1417" spans="2:6">
      <c r="B1417" s="15" t="s">
        <v>22</v>
      </c>
      <c r="C1417" s="9" t="s">
        <v>1265</v>
      </c>
      <c r="D1417" s="9">
        <v>9.73</v>
      </c>
      <c r="E1417" s="123">
        <v>860</v>
      </c>
      <c r="F1417" s="19">
        <f t="shared" si="22"/>
        <v>88.386433710174714</v>
      </c>
    </row>
    <row r="1418" spans="2:6">
      <c r="B1418" s="15" t="s">
        <v>22</v>
      </c>
      <c r="C1418" s="9" t="s">
        <v>1266</v>
      </c>
      <c r="D1418" s="9">
        <v>10.11</v>
      </c>
      <c r="E1418" s="151">
        <v>1599</v>
      </c>
      <c r="F1418" s="19">
        <f t="shared" si="22"/>
        <v>158.16023738872406</v>
      </c>
    </row>
    <row r="1419" spans="2:6">
      <c r="B1419" s="15" t="s">
        <v>22</v>
      </c>
      <c r="C1419" s="9" t="s">
        <v>1267</v>
      </c>
      <c r="D1419" s="9">
        <v>3.06</v>
      </c>
      <c r="E1419" s="151">
        <v>571</v>
      </c>
      <c r="F1419" s="19">
        <f t="shared" si="22"/>
        <v>186.60130718954247</v>
      </c>
    </row>
    <row r="1420" spans="2:6">
      <c r="B1420" s="15" t="s">
        <v>22</v>
      </c>
      <c r="C1420" s="9" t="s">
        <v>1268</v>
      </c>
      <c r="D1420" s="9">
        <v>4.8099999999999996</v>
      </c>
      <c r="E1420" s="151">
        <v>1367</v>
      </c>
      <c r="F1420" s="19">
        <f t="shared" si="22"/>
        <v>284.19958419958425</v>
      </c>
    </row>
    <row r="1421" spans="2:6">
      <c r="B1421" s="15" t="s">
        <v>22</v>
      </c>
      <c r="C1421" s="9" t="s">
        <v>1269</v>
      </c>
      <c r="D1421" s="9">
        <v>673.76</v>
      </c>
      <c r="E1421" s="151">
        <v>1221</v>
      </c>
      <c r="F1421" s="19">
        <f t="shared" si="22"/>
        <v>1.8122180004749466</v>
      </c>
    </row>
    <row r="1422" spans="2:6">
      <c r="B1422" s="15" t="s">
        <v>22</v>
      </c>
      <c r="C1422" s="9" t="s">
        <v>1270</v>
      </c>
      <c r="D1422" s="9">
        <v>45.57</v>
      </c>
      <c r="E1422" s="151">
        <v>7664</v>
      </c>
      <c r="F1422" s="19">
        <f t="shared" si="22"/>
        <v>168.18082071538294</v>
      </c>
    </row>
    <row r="1423" spans="2:6">
      <c r="B1423" s="15" t="s">
        <v>22</v>
      </c>
      <c r="C1423" s="9" t="s">
        <v>1271</v>
      </c>
      <c r="D1423" s="9">
        <v>282.58999999999997</v>
      </c>
      <c r="E1423" s="151">
        <v>2229</v>
      </c>
      <c r="F1423" s="19">
        <f t="shared" si="22"/>
        <v>7.8877525744010768</v>
      </c>
    </row>
    <row r="1424" spans="2:6">
      <c r="B1424" s="15" t="s">
        <v>22</v>
      </c>
      <c r="C1424" s="9" t="s">
        <v>1272</v>
      </c>
      <c r="D1424" s="9">
        <v>30.43</v>
      </c>
      <c r="E1424" s="151">
        <v>1686</v>
      </c>
      <c r="F1424" s="19">
        <f t="shared" si="22"/>
        <v>55.405849490634246</v>
      </c>
    </row>
    <row r="1425" spans="2:6">
      <c r="B1425" s="15" t="s">
        <v>22</v>
      </c>
      <c r="C1425" s="9" t="s">
        <v>1273</v>
      </c>
      <c r="D1425" s="9">
        <v>43.84</v>
      </c>
      <c r="E1425" s="151">
        <v>3394</v>
      </c>
      <c r="F1425" s="19">
        <f t="shared" si="22"/>
        <v>77.417883211678827</v>
      </c>
    </row>
    <row r="1426" spans="2:6">
      <c r="B1426" s="15" t="s">
        <v>22</v>
      </c>
      <c r="C1426" s="9" t="s">
        <v>1274</v>
      </c>
      <c r="D1426" s="9">
        <v>25.15</v>
      </c>
      <c r="E1426" s="151">
        <v>1432</v>
      </c>
      <c r="F1426" s="19">
        <f t="shared" si="22"/>
        <v>56.938369781312133</v>
      </c>
    </row>
    <row r="1427" spans="2:6">
      <c r="B1427" s="15" t="s">
        <v>22</v>
      </c>
      <c r="C1427" s="9" t="s">
        <v>1275</v>
      </c>
      <c r="D1427" s="9">
        <v>38.17</v>
      </c>
      <c r="E1427" s="151">
        <v>1269</v>
      </c>
      <c r="F1427" s="19">
        <f t="shared" si="22"/>
        <v>33.24600471574535</v>
      </c>
    </row>
    <row r="1428" spans="2:6">
      <c r="B1428" s="15" t="s">
        <v>22</v>
      </c>
      <c r="C1428" s="9" t="s">
        <v>1276</v>
      </c>
      <c r="D1428" s="9">
        <v>2.74</v>
      </c>
      <c r="E1428" s="151">
        <v>1080</v>
      </c>
      <c r="F1428" s="19">
        <f t="shared" si="22"/>
        <v>394.16058394160581</v>
      </c>
    </row>
    <row r="1429" spans="2:6">
      <c r="B1429" s="15" t="s">
        <v>22</v>
      </c>
      <c r="C1429" s="9" t="s">
        <v>1277</v>
      </c>
      <c r="D1429" s="9">
        <v>1.59</v>
      </c>
      <c r="E1429" s="151">
        <v>2153</v>
      </c>
      <c r="F1429" s="19">
        <f t="shared" si="22"/>
        <v>1354.0880503144654</v>
      </c>
    </row>
    <row r="1430" spans="2:6">
      <c r="B1430" s="15" t="s">
        <v>22</v>
      </c>
      <c r="C1430" s="9" t="s">
        <v>1278</v>
      </c>
      <c r="D1430" s="9">
        <v>44.48</v>
      </c>
      <c r="E1430" s="151">
        <v>971</v>
      </c>
      <c r="F1430" s="19">
        <f t="shared" si="22"/>
        <v>21.830035971223023</v>
      </c>
    </row>
    <row r="1431" spans="2:6">
      <c r="B1431" s="15" t="s">
        <v>22</v>
      </c>
      <c r="C1431" s="9" t="s">
        <v>1279</v>
      </c>
      <c r="D1431" s="9">
        <v>258.94</v>
      </c>
      <c r="E1431" s="151">
        <v>1002</v>
      </c>
      <c r="F1431" s="19">
        <f t="shared" si="22"/>
        <v>3.8696223063257897</v>
      </c>
    </row>
    <row r="1432" spans="2:6">
      <c r="B1432" s="15" t="s">
        <v>22</v>
      </c>
      <c r="C1432" s="9" t="s">
        <v>1280</v>
      </c>
      <c r="D1432" s="9">
        <v>5.44</v>
      </c>
      <c r="E1432" s="151">
        <v>2782</v>
      </c>
      <c r="F1432" s="19">
        <f t="shared" si="22"/>
        <v>511.39705882352939</v>
      </c>
    </row>
    <row r="1433" spans="2:6">
      <c r="B1433" s="15" t="s">
        <v>22</v>
      </c>
      <c r="C1433" s="9" t="s">
        <v>1281</v>
      </c>
      <c r="D1433" s="9">
        <v>10.58</v>
      </c>
      <c r="E1433" s="151">
        <v>477</v>
      </c>
      <c r="F1433" s="19">
        <f t="shared" si="22"/>
        <v>45.08506616257089</v>
      </c>
    </row>
    <row r="1434" spans="2:6">
      <c r="B1434" s="15" t="s">
        <v>22</v>
      </c>
      <c r="C1434" s="9" t="s">
        <v>1282</v>
      </c>
      <c r="D1434" s="9">
        <v>12.84</v>
      </c>
      <c r="E1434" s="151">
        <v>1246</v>
      </c>
      <c r="F1434" s="19">
        <f t="shared" si="22"/>
        <v>97.040498442367607</v>
      </c>
    </row>
    <row r="1435" spans="2:6">
      <c r="B1435" s="15" t="s">
        <v>22</v>
      </c>
      <c r="C1435" s="9" t="s">
        <v>1283</v>
      </c>
      <c r="D1435" s="9">
        <v>7.8</v>
      </c>
      <c r="E1435" s="151">
        <v>990</v>
      </c>
      <c r="F1435" s="19">
        <f t="shared" si="22"/>
        <v>126.92307692307692</v>
      </c>
    </row>
    <row r="1436" spans="2:6">
      <c r="B1436" s="15" t="s">
        <v>22</v>
      </c>
      <c r="C1436" s="9" t="s">
        <v>1284</v>
      </c>
      <c r="D1436" s="9">
        <v>42.68</v>
      </c>
      <c r="E1436" s="151">
        <v>1360</v>
      </c>
      <c r="F1436" s="19">
        <f t="shared" si="22"/>
        <v>31.865042174320525</v>
      </c>
    </row>
    <row r="1437" spans="2:6">
      <c r="B1437" s="15" t="s">
        <v>22</v>
      </c>
      <c r="C1437" s="9" t="s">
        <v>1285</v>
      </c>
      <c r="D1437" s="9">
        <v>2945.54</v>
      </c>
      <c r="E1437" s="151">
        <v>1065</v>
      </c>
      <c r="F1437" s="19">
        <f t="shared" si="22"/>
        <v>0.36156358426638241</v>
      </c>
    </row>
    <row r="1438" spans="2:6">
      <c r="B1438" s="15" t="s">
        <v>22</v>
      </c>
      <c r="C1438" s="9" t="s">
        <v>1286</v>
      </c>
      <c r="D1438" s="9">
        <v>11.03</v>
      </c>
      <c r="E1438" s="151">
        <v>1880</v>
      </c>
      <c r="F1438" s="19">
        <f t="shared" si="22"/>
        <v>170.44424297370807</v>
      </c>
    </row>
    <row r="1439" spans="2:6">
      <c r="B1439" s="15" t="s">
        <v>22</v>
      </c>
      <c r="C1439" s="9" t="s">
        <v>1287</v>
      </c>
      <c r="D1439" s="9">
        <v>7.65</v>
      </c>
      <c r="E1439" s="151">
        <v>1725</v>
      </c>
      <c r="F1439" s="19">
        <f t="shared" si="22"/>
        <v>225.49019607843135</v>
      </c>
    </row>
    <row r="1440" spans="2:6">
      <c r="B1440" s="15" t="s">
        <v>22</v>
      </c>
      <c r="C1440" s="9" t="s">
        <v>1288</v>
      </c>
      <c r="D1440" s="9">
        <v>33.24</v>
      </c>
      <c r="E1440" s="151">
        <v>4341</v>
      </c>
      <c r="F1440" s="19">
        <f t="shared" si="22"/>
        <v>130.5956678700361</v>
      </c>
    </row>
    <row r="1441" spans="2:6">
      <c r="B1441" s="15" t="s">
        <v>22</v>
      </c>
      <c r="C1441" s="9" t="s">
        <v>1289</v>
      </c>
      <c r="D1441" s="9">
        <v>18.39</v>
      </c>
      <c r="E1441" s="151">
        <v>1646</v>
      </c>
      <c r="F1441" s="19">
        <f t="shared" si="22"/>
        <v>89.505165851005984</v>
      </c>
    </row>
    <row r="1442" spans="2:6">
      <c r="B1442" s="15" t="s">
        <v>22</v>
      </c>
      <c r="C1442" s="9" t="s">
        <v>1290</v>
      </c>
      <c r="D1442" s="9">
        <v>13.93</v>
      </c>
      <c r="E1442" s="151">
        <v>2058</v>
      </c>
      <c r="F1442" s="19">
        <f t="shared" si="22"/>
        <v>147.73869346733667</v>
      </c>
    </row>
    <row r="1443" spans="2:6">
      <c r="B1443" s="15" t="s">
        <v>22</v>
      </c>
      <c r="C1443" s="9" t="s">
        <v>1291</v>
      </c>
      <c r="D1443" s="9">
        <v>4.99</v>
      </c>
      <c r="E1443" s="151">
        <v>788</v>
      </c>
      <c r="F1443" s="19">
        <f t="shared" si="22"/>
        <v>157.91583166332666</v>
      </c>
    </row>
    <row r="1444" spans="2:6">
      <c r="B1444" s="15" t="s">
        <v>22</v>
      </c>
      <c r="C1444" s="9" t="s">
        <v>1292</v>
      </c>
      <c r="D1444" s="9">
        <v>11.32</v>
      </c>
      <c r="E1444" s="151">
        <v>676</v>
      </c>
      <c r="F1444" s="19">
        <f t="shared" si="22"/>
        <v>59.717314487632507</v>
      </c>
    </row>
    <row r="1445" spans="2:6">
      <c r="B1445" s="15" t="s">
        <v>22</v>
      </c>
      <c r="C1445" s="9" t="s">
        <v>1293</v>
      </c>
      <c r="D1445" s="9">
        <v>2.04</v>
      </c>
      <c r="E1445" s="151">
        <v>1352</v>
      </c>
      <c r="F1445" s="19">
        <f t="shared" si="22"/>
        <v>662.74509803921569</v>
      </c>
    </row>
    <row r="1446" spans="2:6">
      <c r="B1446" s="15" t="s">
        <v>22</v>
      </c>
      <c r="C1446" s="9" t="s">
        <v>1294</v>
      </c>
      <c r="D1446" s="9">
        <v>6.42</v>
      </c>
      <c r="E1446" s="151">
        <v>1538</v>
      </c>
      <c r="F1446" s="19">
        <f t="shared" si="22"/>
        <v>239.56386292834893</v>
      </c>
    </row>
    <row r="1447" spans="2:6">
      <c r="B1447" s="15" t="s">
        <v>22</v>
      </c>
      <c r="C1447" s="9" t="s">
        <v>1295</v>
      </c>
      <c r="D1447" s="9">
        <v>11.43</v>
      </c>
      <c r="E1447" s="151">
        <v>866</v>
      </c>
      <c r="F1447" s="19">
        <f t="shared" si="22"/>
        <v>75.765529308836392</v>
      </c>
    </row>
    <row r="1448" spans="2:6">
      <c r="B1448" s="15" t="s">
        <v>22</v>
      </c>
      <c r="C1448" s="9" t="s">
        <v>1296</v>
      </c>
      <c r="D1448" s="9">
        <v>7.29</v>
      </c>
      <c r="E1448" s="151">
        <v>778</v>
      </c>
      <c r="F1448" s="19">
        <f t="shared" si="22"/>
        <v>106.72153635116598</v>
      </c>
    </row>
    <row r="1449" spans="2:6">
      <c r="B1449" s="15" t="s">
        <v>22</v>
      </c>
      <c r="C1449" s="9" t="s">
        <v>1297</v>
      </c>
      <c r="D1449" s="9">
        <v>670.58</v>
      </c>
      <c r="E1449" s="151">
        <v>1399</v>
      </c>
      <c r="F1449" s="19">
        <f t="shared" si="22"/>
        <v>2.0862536908347997</v>
      </c>
    </row>
    <row r="1450" spans="2:6">
      <c r="B1450" s="15" t="s">
        <v>22</v>
      </c>
      <c r="C1450" s="9" t="s">
        <v>1298</v>
      </c>
      <c r="D1450" s="9">
        <v>508.75</v>
      </c>
      <c r="E1450" s="151">
        <v>2620</v>
      </c>
      <c r="F1450" s="19">
        <f t="shared" si="22"/>
        <v>5.1498771498771498</v>
      </c>
    </row>
    <row r="1451" spans="2:6">
      <c r="B1451" s="15" t="s">
        <v>22</v>
      </c>
      <c r="C1451" s="9" t="s">
        <v>1299</v>
      </c>
      <c r="D1451" s="9">
        <v>7.48</v>
      </c>
      <c r="E1451" s="151">
        <v>1623</v>
      </c>
      <c r="F1451" s="19">
        <f t="shared" si="22"/>
        <v>216.97860962566844</v>
      </c>
    </row>
    <row r="1452" spans="2:6">
      <c r="B1452" s="15" t="s">
        <v>22</v>
      </c>
      <c r="C1452" s="9" t="s">
        <v>1300</v>
      </c>
      <c r="D1452" s="9">
        <v>2.88</v>
      </c>
      <c r="E1452" s="151">
        <v>677</v>
      </c>
      <c r="F1452" s="19">
        <f t="shared" si="22"/>
        <v>235.06944444444446</v>
      </c>
    </row>
    <row r="1453" spans="2:6">
      <c r="B1453" s="15" t="s">
        <v>22</v>
      </c>
      <c r="C1453" s="9" t="s">
        <v>1301</v>
      </c>
      <c r="D1453" s="9">
        <v>69.959999999999994</v>
      </c>
      <c r="E1453" s="151">
        <v>2004</v>
      </c>
      <c r="F1453" s="19">
        <f t="shared" si="22"/>
        <v>28.644939965694686</v>
      </c>
    </row>
    <row r="1454" spans="2:6">
      <c r="B1454" s="15" t="s">
        <v>22</v>
      </c>
      <c r="C1454" s="9" t="s">
        <v>2224</v>
      </c>
      <c r="D1454" s="9">
        <v>2043.89</v>
      </c>
      <c r="E1454" s="151">
        <v>822</v>
      </c>
      <c r="F1454" s="19">
        <f t="shared" si="22"/>
        <v>0.40217428530889626</v>
      </c>
    </row>
    <row r="1455" spans="2:6" ht="15.75">
      <c r="B1455" s="15" t="s">
        <v>22</v>
      </c>
      <c r="C1455" s="9" t="s">
        <v>1302</v>
      </c>
      <c r="D1455" s="9">
        <v>268.58999999999997</v>
      </c>
      <c r="E1455" s="149">
        <v>9222</v>
      </c>
      <c r="F1455" s="19">
        <f t="shared" si="22"/>
        <v>34.334859823522848</v>
      </c>
    </row>
    <row r="1456" spans="2:6">
      <c r="B1456" s="15" t="s">
        <v>22</v>
      </c>
      <c r="C1456" s="9" t="s">
        <v>1303</v>
      </c>
      <c r="D1456" s="9">
        <v>21.16</v>
      </c>
      <c r="E1456" s="151">
        <v>1657</v>
      </c>
      <c r="F1456" s="19">
        <f t="shared" si="22"/>
        <v>78.30812854442344</v>
      </c>
    </row>
    <row r="1457" spans="2:6">
      <c r="B1457" s="15" t="s">
        <v>22</v>
      </c>
      <c r="C1457" s="9" t="s">
        <v>1304</v>
      </c>
      <c r="D1457" s="9">
        <v>13.14</v>
      </c>
      <c r="E1457" s="151">
        <v>1146</v>
      </c>
      <c r="F1457" s="19">
        <f t="shared" si="22"/>
        <v>87.214611872146108</v>
      </c>
    </row>
    <row r="1458" spans="2:6">
      <c r="B1458" s="15" t="s">
        <v>22</v>
      </c>
      <c r="C1458" s="9" t="s">
        <v>1305</v>
      </c>
      <c r="D1458" s="9">
        <v>2.4300000000000002</v>
      </c>
      <c r="E1458" s="151">
        <v>527</v>
      </c>
      <c r="F1458" s="19">
        <f t="shared" si="22"/>
        <v>216.87242798353907</v>
      </c>
    </row>
    <row r="1459" spans="2:6">
      <c r="B1459" s="15" t="s">
        <v>22</v>
      </c>
      <c r="C1459" s="9" t="s">
        <v>1306</v>
      </c>
      <c r="D1459" s="9">
        <v>23.93</v>
      </c>
      <c r="E1459" s="151">
        <v>1060</v>
      </c>
      <c r="F1459" s="19">
        <f t="shared" si="22"/>
        <v>44.295862933556208</v>
      </c>
    </row>
    <row r="1460" spans="2:6">
      <c r="B1460" s="15" t="s">
        <v>22</v>
      </c>
      <c r="C1460" s="9" t="s">
        <v>1307</v>
      </c>
      <c r="D1460" s="9">
        <v>20.71</v>
      </c>
      <c r="E1460" s="151">
        <v>3359</v>
      </c>
      <c r="F1460" s="19">
        <f t="shared" si="22"/>
        <v>162.19217769193625</v>
      </c>
    </row>
    <row r="1461" spans="2:6">
      <c r="B1461" s="15" t="s">
        <v>22</v>
      </c>
      <c r="C1461" s="9" t="s">
        <v>1308</v>
      </c>
      <c r="D1461" s="9">
        <v>26.26</v>
      </c>
      <c r="E1461" s="151">
        <v>1057</v>
      </c>
      <c r="F1461" s="19">
        <f t="shared" si="22"/>
        <v>40.251332825590247</v>
      </c>
    </row>
    <row r="1462" spans="2:6">
      <c r="B1462" s="15" t="s">
        <v>22</v>
      </c>
      <c r="C1462" s="9" t="s">
        <v>1309</v>
      </c>
      <c r="D1462" s="9">
        <v>21.21</v>
      </c>
      <c r="E1462" s="151">
        <v>866</v>
      </c>
      <c r="F1462" s="19">
        <f t="shared" si="22"/>
        <v>40.829797265440831</v>
      </c>
    </row>
    <row r="1463" spans="2:6">
      <c r="B1463" s="15" t="s">
        <v>22</v>
      </c>
      <c r="C1463" s="9" t="s">
        <v>1310</v>
      </c>
      <c r="D1463" s="9">
        <v>18.71</v>
      </c>
      <c r="E1463" s="151">
        <v>1805</v>
      </c>
      <c r="F1463" s="19">
        <f t="shared" si="22"/>
        <v>96.472474612506673</v>
      </c>
    </row>
    <row r="1464" spans="2:6">
      <c r="B1464" s="15" t="s">
        <v>22</v>
      </c>
      <c r="C1464" s="9" t="s">
        <v>1311</v>
      </c>
      <c r="D1464" s="9">
        <v>1233.56</v>
      </c>
      <c r="E1464" s="151">
        <v>540</v>
      </c>
      <c r="F1464" s="19">
        <f t="shared" si="22"/>
        <v>0.43775738512921952</v>
      </c>
    </row>
    <row r="1465" spans="2:6">
      <c r="B1465" s="15" t="s">
        <v>22</v>
      </c>
      <c r="C1465" s="9" t="s">
        <v>1312</v>
      </c>
      <c r="D1465" s="9">
        <v>3.87</v>
      </c>
      <c r="E1465" s="151">
        <v>2619</v>
      </c>
      <c r="F1465" s="19">
        <f t="shared" si="22"/>
        <v>676.74418604651157</v>
      </c>
    </row>
    <row r="1466" spans="2:6">
      <c r="B1466" s="15" t="s">
        <v>22</v>
      </c>
      <c r="C1466" s="9" t="s">
        <v>1313</v>
      </c>
      <c r="D1466" s="9">
        <v>31.77</v>
      </c>
      <c r="E1466" s="151">
        <v>780</v>
      </c>
      <c r="F1466" s="19">
        <f t="shared" si="22"/>
        <v>24.551463644948065</v>
      </c>
    </row>
    <row r="1467" spans="2:6">
      <c r="B1467" s="15" t="s">
        <v>22</v>
      </c>
      <c r="C1467" s="9" t="s">
        <v>1314</v>
      </c>
      <c r="D1467" s="9">
        <v>3.31</v>
      </c>
      <c r="E1467" s="151">
        <v>1243</v>
      </c>
      <c r="F1467" s="19">
        <f t="shared" si="22"/>
        <v>375.5287009063444</v>
      </c>
    </row>
    <row r="1468" spans="2:6">
      <c r="B1468" s="15" t="s">
        <v>22</v>
      </c>
      <c r="C1468" s="9" t="s">
        <v>1315</v>
      </c>
      <c r="D1468" s="9">
        <v>4.3899999999999997</v>
      </c>
      <c r="E1468" s="151">
        <v>760</v>
      </c>
      <c r="F1468" s="19">
        <f t="shared" si="22"/>
        <v>173.12072892938497</v>
      </c>
    </row>
    <row r="1469" spans="2:6">
      <c r="B1469" s="15" t="s">
        <v>22</v>
      </c>
      <c r="C1469" s="9" t="s">
        <v>1316</v>
      </c>
      <c r="D1469" s="9">
        <v>28.01</v>
      </c>
      <c r="E1469" s="151">
        <v>1580</v>
      </c>
      <c r="F1469" s="19">
        <f t="shared" si="22"/>
        <v>56.408425562299179</v>
      </c>
    </row>
    <row r="1470" spans="2:6">
      <c r="B1470" s="15" t="s">
        <v>22</v>
      </c>
      <c r="C1470" s="9" t="s">
        <v>1317</v>
      </c>
      <c r="D1470" s="9">
        <v>54.76</v>
      </c>
      <c r="E1470" s="151">
        <v>872</v>
      </c>
      <c r="F1470" s="19">
        <f t="shared" si="22"/>
        <v>15.924032140248357</v>
      </c>
    </row>
    <row r="1471" spans="2:6">
      <c r="B1471" s="15" t="s">
        <v>22</v>
      </c>
      <c r="C1471" s="9" t="s">
        <v>1318</v>
      </c>
      <c r="D1471" s="9">
        <v>3.52</v>
      </c>
      <c r="E1471" s="151">
        <v>2759</v>
      </c>
      <c r="F1471" s="19">
        <f t="shared" si="22"/>
        <v>783.80681818181813</v>
      </c>
    </row>
    <row r="1472" spans="2:6">
      <c r="B1472" s="15" t="s">
        <v>22</v>
      </c>
      <c r="C1472" s="9" t="s">
        <v>1319</v>
      </c>
      <c r="D1472" s="9">
        <v>1.41</v>
      </c>
      <c r="E1472" s="151">
        <v>1122</v>
      </c>
      <c r="F1472" s="19">
        <f t="shared" si="22"/>
        <v>795.74468085106389</v>
      </c>
    </row>
    <row r="1473" spans="2:6">
      <c r="B1473" s="15" t="s">
        <v>22</v>
      </c>
      <c r="C1473" s="9" t="s">
        <v>1320</v>
      </c>
      <c r="D1473" s="9">
        <v>5.66</v>
      </c>
      <c r="E1473" s="151">
        <v>933</v>
      </c>
      <c r="F1473" s="19">
        <f t="shared" si="22"/>
        <v>164.84098939929328</v>
      </c>
    </row>
    <row r="1474" spans="2:6">
      <c r="B1474" s="15" t="s">
        <v>22</v>
      </c>
      <c r="C1474" s="9" t="s">
        <v>1321</v>
      </c>
      <c r="D1474" s="9">
        <v>60.94</v>
      </c>
      <c r="E1474" s="151">
        <v>601</v>
      </c>
      <c r="F1474" s="19">
        <f t="shared" si="22"/>
        <v>9.8621595011486711</v>
      </c>
    </row>
    <row r="1475" spans="2:6">
      <c r="B1475" s="15" t="s">
        <v>22</v>
      </c>
      <c r="C1475" s="9" t="s">
        <v>1322</v>
      </c>
      <c r="D1475" s="9">
        <v>35.119999999999997</v>
      </c>
      <c r="E1475" s="151">
        <v>7052</v>
      </c>
      <c r="F1475" s="19">
        <f t="shared" si="22"/>
        <v>200.79726651480638</v>
      </c>
    </row>
    <row r="1476" spans="2:6">
      <c r="B1476" s="15" t="s">
        <v>22</v>
      </c>
      <c r="C1476" s="9" t="s">
        <v>1323</v>
      </c>
      <c r="D1476" s="9">
        <v>68.14</v>
      </c>
      <c r="E1476" s="151">
        <v>892</v>
      </c>
      <c r="F1476" s="19">
        <f t="shared" si="22"/>
        <v>13.090695626651012</v>
      </c>
    </row>
    <row r="1477" spans="2:6">
      <c r="B1477" s="15" t="s">
        <v>22</v>
      </c>
      <c r="C1477" s="9" t="s">
        <v>1324</v>
      </c>
      <c r="D1477" s="9">
        <v>477.22</v>
      </c>
      <c r="E1477" s="151">
        <v>926</v>
      </c>
      <c r="F1477" s="19">
        <f t="shared" si="22"/>
        <v>1.940404844725703</v>
      </c>
    </row>
    <row r="1478" spans="2:6">
      <c r="B1478" s="15" t="s">
        <v>22</v>
      </c>
      <c r="C1478" s="9" t="s">
        <v>1325</v>
      </c>
      <c r="D1478" s="9">
        <v>77.19</v>
      </c>
      <c r="E1478" s="151">
        <v>3486</v>
      </c>
      <c r="F1478" s="19">
        <f t="shared" si="22"/>
        <v>45.161290322580648</v>
      </c>
    </row>
    <row r="1479" spans="2:6">
      <c r="B1479" s="15" t="s">
        <v>22</v>
      </c>
      <c r="C1479" s="9" t="s">
        <v>1326</v>
      </c>
      <c r="D1479" s="9">
        <v>38.68</v>
      </c>
      <c r="E1479" s="151">
        <v>1063</v>
      </c>
      <c r="F1479" s="19">
        <f t="shared" si="22"/>
        <v>27.481902792140641</v>
      </c>
    </row>
    <row r="1480" spans="2:6">
      <c r="B1480" s="15" t="s">
        <v>22</v>
      </c>
      <c r="C1480" s="9" t="s">
        <v>1327</v>
      </c>
      <c r="D1480" s="9">
        <v>197.57</v>
      </c>
      <c r="E1480" s="151">
        <v>594</v>
      </c>
      <c r="F1480" s="19">
        <f t="shared" ref="F1480:F1543" si="23">E1480/D1480</f>
        <v>3.0065293313762211</v>
      </c>
    </row>
    <row r="1481" spans="2:6">
      <c r="B1481" s="15" t="s">
        <v>22</v>
      </c>
      <c r="C1481" s="9" t="s">
        <v>1328</v>
      </c>
      <c r="D1481" s="9">
        <v>14.96</v>
      </c>
      <c r="E1481" s="151">
        <v>3199</v>
      </c>
      <c r="F1481" s="19">
        <f t="shared" si="23"/>
        <v>213.8368983957219</v>
      </c>
    </row>
    <row r="1482" spans="2:6">
      <c r="B1482" s="15" t="s">
        <v>22</v>
      </c>
      <c r="C1482" s="9" t="s">
        <v>1329</v>
      </c>
      <c r="D1482" s="9">
        <v>81.31</v>
      </c>
      <c r="E1482" s="151">
        <v>2416</v>
      </c>
      <c r="F1482" s="19">
        <f t="shared" si="23"/>
        <v>29.713442381010946</v>
      </c>
    </row>
    <row r="1483" spans="2:6">
      <c r="B1483" s="15" t="s">
        <v>22</v>
      </c>
      <c r="C1483" s="9" t="s">
        <v>1330</v>
      </c>
      <c r="D1483" s="9">
        <v>0.67</v>
      </c>
      <c r="E1483" s="151">
        <v>1876</v>
      </c>
      <c r="F1483" s="19">
        <f t="shared" si="23"/>
        <v>2800</v>
      </c>
    </row>
    <row r="1484" spans="2:6">
      <c r="B1484" s="15" t="s">
        <v>22</v>
      </c>
      <c r="C1484" s="9" t="s">
        <v>1331</v>
      </c>
      <c r="D1484" s="9">
        <v>295.18</v>
      </c>
      <c r="E1484" s="151">
        <v>460</v>
      </c>
      <c r="F1484" s="19">
        <f t="shared" si="23"/>
        <v>1.5583711633579511</v>
      </c>
    </row>
    <row r="1485" spans="2:6">
      <c r="B1485" s="15" t="s">
        <v>22</v>
      </c>
      <c r="C1485" s="9" t="s">
        <v>1332</v>
      </c>
      <c r="D1485" s="9">
        <v>11.85</v>
      </c>
      <c r="E1485" s="151">
        <v>6867</v>
      </c>
      <c r="F1485" s="19">
        <f t="shared" si="23"/>
        <v>579.49367088607596</v>
      </c>
    </row>
    <row r="1486" spans="2:6">
      <c r="B1486" s="15" t="s">
        <v>22</v>
      </c>
      <c r="C1486" s="9" t="s">
        <v>1333</v>
      </c>
      <c r="D1486" s="9">
        <v>252.07</v>
      </c>
      <c r="E1486" s="151">
        <v>1345</v>
      </c>
      <c r="F1486" s="19">
        <f t="shared" si="23"/>
        <v>5.3358194152417981</v>
      </c>
    </row>
    <row r="1487" spans="2:6">
      <c r="B1487" s="15" t="s">
        <v>22</v>
      </c>
      <c r="C1487" s="9" t="s">
        <v>1334</v>
      </c>
      <c r="D1487" s="9">
        <v>32.71</v>
      </c>
      <c r="E1487" s="151">
        <v>5756</v>
      </c>
      <c r="F1487" s="19">
        <f t="shared" si="23"/>
        <v>175.9706511770101</v>
      </c>
    </row>
    <row r="1488" spans="2:6">
      <c r="B1488" s="15" t="s">
        <v>22</v>
      </c>
      <c r="C1488" s="9" t="s">
        <v>1335</v>
      </c>
      <c r="D1488" s="9">
        <v>110.3</v>
      </c>
      <c r="E1488" s="151">
        <v>1035</v>
      </c>
      <c r="F1488" s="19">
        <f t="shared" si="23"/>
        <v>9.3834995466908442</v>
      </c>
    </row>
    <row r="1489" spans="2:6">
      <c r="B1489" s="15" t="s">
        <v>22</v>
      </c>
      <c r="C1489" s="9" t="s">
        <v>1336</v>
      </c>
      <c r="D1489" s="9">
        <v>24.19</v>
      </c>
      <c r="E1489" s="151">
        <v>2347</v>
      </c>
      <c r="F1489" s="19">
        <f t="shared" si="23"/>
        <v>97.023563455973544</v>
      </c>
    </row>
    <row r="1490" spans="2:6">
      <c r="B1490" s="15" t="s">
        <v>22</v>
      </c>
      <c r="C1490" s="9" t="s">
        <v>1337</v>
      </c>
      <c r="D1490" s="9">
        <v>8.8000000000000007</v>
      </c>
      <c r="E1490" s="151">
        <v>1592</v>
      </c>
      <c r="F1490" s="19">
        <f t="shared" si="23"/>
        <v>180.90909090909091</v>
      </c>
    </row>
    <row r="1491" spans="2:6">
      <c r="B1491" s="15" t="s">
        <v>22</v>
      </c>
      <c r="C1491" s="9" t="s">
        <v>1338</v>
      </c>
      <c r="D1491" s="9">
        <v>92.85</v>
      </c>
      <c r="E1491" s="151">
        <v>541</v>
      </c>
      <c r="F1491" s="19">
        <f t="shared" si="23"/>
        <v>5.8266020463112547</v>
      </c>
    </row>
    <row r="1492" spans="2:6">
      <c r="B1492" s="15" t="s">
        <v>22</v>
      </c>
      <c r="C1492" s="9" t="s">
        <v>1339</v>
      </c>
      <c r="D1492" s="9">
        <v>2.4900000000000002</v>
      </c>
      <c r="E1492" s="151">
        <v>4654</v>
      </c>
      <c r="F1492" s="19">
        <f t="shared" si="23"/>
        <v>1869.0763052208833</v>
      </c>
    </row>
    <row r="1493" spans="2:6">
      <c r="B1493" s="15" t="s">
        <v>22</v>
      </c>
      <c r="C1493" s="9" t="s">
        <v>1340</v>
      </c>
      <c r="D1493" s="9">
        <v>91.31</v>
      </c>
      <c r="E1493" s="151">
        <v>711</v>
      </c>
      <c r="F1493" s="19">
        <f t="shared" si="23"/>
        <v>7.7866608257584051</v>
      </c>
    </row>
    <row r="1494" spans="2:6">
      <c r="B1494" s="15" t="s">
        <v>22</v>
      </c>
      <c r="C1494" s="9" t="s">
        <v>1341</v>
      </c>
      <c r="D1494" s="9">
        <v>176.62</v>
      </c>
      <c r="E1494" s="151">
        <v>618</v>
      </c>
      <c r="F1494" s="19">
        <f t="shared" si="23"/>
        <v>3.4990374815989127</v>
      </c>
    </row>
    <row r="1495" spans="2:6">
      <c r="B1495" s="15" t="s">
        <v>22</v>
      </c>
      <c r="C1495" s="9" t="s">
        <v>1342</v>
      </c>
      <c r="D1495" s="9">
        <v>491.77</v>
      </c>
      <c r="E1495" s="151">
        <v>868</v>
      </c>
      <c r="F1495" s="19">
        <f t="shared" si="23"/>
        <v>1.7650527685706734</v>
      </c>
    </row>
    <row r="1496" spans="2:6">
      <c r="B1496" s="15" t="s">
        <v>22</v>
      </c>
      <c r="C1496" s="9" t="s">
        <v>1343</v>
      </c>
      <c r="D1496" s="9">
        <v>48.54</v>
      </c>
      <c r="E1496" s="151">
        <v>1540</v>
      </c>
      <c r="F1496" s="19">
        <f t="shared" si="23"/>
        <v>31.726411207251751</v>
      </c>
    </row>
    <row r="1497" spans="2:6">
      <c r="B1497" s="15" t="s">
        <v>22</v>
      </c>
      <c r="C1497" s="9" t="s">
        <v>1344</v>
      </c>
      <c r="D1497" s="9">
        <v>53.71</v>
      </c>
      <c r="E1497" s="151">
        <v>1096</v>
      </c>
      <c r="F1497" s="19">
        <f t="shared" si="23"/>
        <v>20.40588344814746</v>
      </c>
    </row>
    <row r="1498" spans="2:6">
      <c r="B1498" s="15" t="s">
        <v>22</v>
      </c>
      <c r="C1498" s="9" t="s">
        <v>1345</v>
      </c>
      <c r="D1498" s="9">
        <v>40.04</v>
      </c>
      <c r="E1498" s="151">
        <v>5047</v>
      </c>
      <c r="F1498" s="19">
        <f t="shared" si="23"/>
        <v>126.04895104895105</v>
      </c>
    </row>
    <row r="1499" spans="2:6">
      <c r="B1499" s="15" t="s">
        <v>22</v>
      </c>
      <c r="C1499" s="9" t="s">
        <v>1346</v>
      </c>
      <c r="D1499" s="9">
        <v>38.909999999999997</v>
      </c>
      <c r="E1499" s="151">
        <v>362</v>
      </c>
      <c r="F1499" s="19">
        <f t="shared" si="23"/>
        <v>9.3035209457722967</v>
      </c>
    </row>
    <row r="1500" spans="2:6">
      <c r="B1500" s="15" t="s">
        <v>22</v>
      </c>
      <c r="C1500" s="9" t="s">
        <v>1347</v>
      </c>
      <c r="D1500" s="9">
        <v>256.11</v>
      </c>
      <c r="E1500" s="151">
        <v>3150</v>
      </c>
      <c r="F1500" s="19">
        <f t="shared" si="23"/>
        <v>12.29940260044512</v>
      </c>
    </row>
    <row r="1501" spans="2:6">
      <c r="B1501" s="15" t="s">
        <v>22</v>
      </c>
      <c r="C1501" s="9" t="s">
        <v>1348</v>
      </c>
      <c r="D1501" s="9">
        <v>5.91</v>
      </c>
      <c r="E1501" s="151">
        <v>895</v>
      </c>
      <c r="F1501" s="19">
        <f t="shared" si="23"/>
        <v>151.43824027072759</v>
      </c>
    </row>
    <row r="1502" spans="2:6">
      <c r="B1502" s="15" t="s">
        <v>22</v>
      </c>
      <c r="C1502" s="9" t="s">
        <v>1349</v>
      </c>
      <c r="D1502" s="9">
        <v>32.81</v>
      </c>
      <c r="E1502" s="151">
        <v>5226</v>
      </c>
      <c r="F1502" s="19">
        <f t="shared" si="23"/>
        <v>159.28070710149345</v>
      </c>
    </row>
    <row r="1503" spans="2:6">
      <c r="B1503" s="15" t="s">
        <v>23</v>
      </c>
      <c r="C1503" s="9" t="s">
        <v>1350</v>
      </c>
      <c r="D1503" s="9">
        <v>205.87</v>
      </c>
      <c r="E1503" s="151">
        <v>11216</v>
      </c>
      <c r="F1503" s="19">
        <f t="shared" si="23"/>
        <v>54.480983144702968</v>
      </c>
    </row>
    <row r="1504" spans="2:6">
      <c r="B1504" s="15" t="s">
        <v>23</v>
      </c>
      <c r="C1504" s="9" t="s">
        <v>1351</v>
      </c>
      <c r="D1504" s="9">
        <v>164.32</v>
      </c>
      <c r="E1504" s="151">
        <v>2651</v>
      </c>
      <c r="F1504" s="19">
        <f t="shared" si="23"/>
        <v>16.13315481986368</v>
      </c>
    </row>
    <row r="1505" spans="2:6">
      <c r="B1505" s="15" t="s">
        <v>23</v>
      </c>
      <c r="C1505" s="9" t="s">
        <v>366</v>
      </c>
      <c r="D1505" s="9">
        <v>373.33</v>
      </c>
      <c r="E1505" s="151">
        <v>10975</v>
      </c>
      <c r="F1505" s="19">
        <f t="shared" si="23"/>
        <v>29.39758390699917</v>
      </c>
    </row>
    <row r="1506" spans="2:6">
      <c r="B1506" s="15" t="s">
        <v>23</v>
      </c>
      <c r="C1506" s="9" t="s">
        <v>1352</v>
      </c>
      <c r="D1506" s="9">
        <v>123.39</v>
      </c>
      <c r="E1506" s="151">
        <v>6986</v>
      </c>
      <c r="F1506" s="19">
        <f t="shared" si="23"/>
        <v>56.617229921387469</v>
      </c>
    </row>
    <row r="1507" spans="2:6">
      <c r="B1507" s="15" t="s">
        <v>23</v>
      </c>
      <c r="C1507" s="9" t="s">
        <v>1353</v>
      </c>
      <c r="D1507" s="9">
        <v>52.25</v>
      </c>
      <c r="E1507" s="151">
        <v>1403</v>
      </c>
      <c r="F1507" s="19">
        <f t="shared" si="23"/>
        <v>26.851674641148325</v>
      </c>
    </row>
    <row r="1508" spans="2:6">
      <c r="B1508" s="15" t="s">
        <v>23</v>
      </c>
      <c r="C1508" s="9" t="s">
        <v>714</v>
      </c>
      <c r="D1508" s="9">
        <v>105.45</v>
      </c>
      <c r="E1508" s="151">
        <v>6232</v>
      </c>
      <c r="F1508" s="19">
        <f t="shared" si="23"/>
        <v>59.099099099099099</v>
      </c>
    </row>
    <row r="1509" spans="2:6">
      <c r="B1509" s="15" t="s">
        <v>23</v>
      </c>
      <c r="C1509" s="9" t="s">
        <v>1354</v>
      </c>
      <c r="D1509" s="9">
        <v>142.28</v>
      </c>
      <c r="E1509" s="151">
        <v>1049</v>
      </c>
      <c r="F1509" s="19">
        <f t="shared" si="23"/>
        <v>7.3727860556648857</v>
      </c>
    </row>
    <row r="1510" spans="2:6">
      <c r="B1510" s="15" t="s">
        <v>23</v>
      </c>
      <c r="C1510" s="9" t="s">
        <v>1355</v>
      </c>
      <c r="D1510" s="9">
        <v>101.05</v>
      </c>
      <c r="E1510" s="151">
        <v>2211</v>
      </c>
      <c r="F1510" s="19">
        <f t="shared" si="23"/>
        <v>21.880257298367145</v>
      </c>
    </row>
    <row r="1511" spans="2:6">
      <c r="B1511" s="15" t="s">
        <v>23</v>
      </c>
      <c r="C1511" s="9" t="s">
        <v>1356</v>
      </c>
      <c r="D1511" s="9">
        <v>67.989999999999995</v>
      </c>
      <c r="E1511" s="151">
        <v>1968</v>
      </c>
      <c r="F1511" s="19">
        <f t="shared" si="23"/>
        <v>28.945433151934111</v>
      </c>
    </row>
    <row r="1512" spans="2:6">
      <c r="B1512" s="15" t="s">
        <v>23</v>
      </c>
      <c r="C1512" s="9" t="s">
        <v>1357</v>
      </c>
      <c r="D1512" s="9">
        <v>548.99</v>
      </c>
      <c r="E1512" s="151">
        <v>9903</v>
      </c>
      <c r="F1512" s="19">
        <f t="shared" si="23"/>
        <v>18.038579937703783</v>
      </c>
    </row>
    <row r="1513" spans="2:6">
      <c r="B1513" s="15" t="s">
        <v>23</v>
      </c>
      <c r="C1513" s="9" t="s">
        <v>1358</v>
      </c>
      <c r="D1513" s="9">
        <v>83.42</v>
      </c>
      <c r="E1513" s="151">
        <v>998</v>
      </c>
      <c r="F1513" s="19">
        <f t="shared" si="23"/>
        <v>11.963557899784224</v>
      </c>
    </row>
    <row r="1514" spans="2:6">
      <c r="B1514" s="15" t="s">
        <v>23</v>
      </c>
      <c r="C1514" s="9" t="s">
        <v>1359</v>
      </c>
      <c r="D1514" s="9">
        <v>359.8</v>
      </c>
      <c r="E1514" s="151">
        <v>6879</v>
      </c>
      <c r="F1514" s="19">
        <f t="shared" si="23"/>
        <v>19.118954974986103</v>
      </c>
    </row>
    <row r="1515" spans="2:6">
      <c r="B1515" s="15" t="s">
        <v>23</v>
      </c>
      <c r="C1515" s="9" t="s">
        <v>1360</v>
      </c>
      <c r="D1515" s="9">
        <v>53.51</v>
      </c>
      <c r="E1515" s="151">
        <v>2534</v>
      </c>
      <c r="F1515" s="19">
        <f t="shared" si="23"/>
        <v>47.355634460848442</v>
      </c>
    </row>
    <row r="1516" spans="2:6">
      <c r="B1516" s="15" t="s">
        <v>23</v>
      </c>
      <c r="C1516" s="9" t="s">
        <v>1361</v>
      </c>
      <c r="D1516" s="9">
        <v>57.6</v>
      </c>
      <c r="E1516" s="151">
        <v>4109</v>
      </c>
      <c r="F1516" s="19">
        <f t="shared" si="23"/>
        <v>71.336805555555557</v>
      </c>
    </row>
    <row r="1517" spans="2:6">
      <c r="B1517" s="15" t="s">
        <v>23</v>
      </c>
      <c r="C1517" s="9" t="s">
        <v>1362</v>
      </c>
      <c r="D1517" s="9">
        <v>208.07</v>
      </c>
      <c r="E1517" s="151">
        <v>5352</v>
      </c>
      <c r="F1517" s="19">
        <f t="shared" si="23"/>
        <v>25.722112750516654</v>
      </c>
    </row>
    <row r="1518" spans="2:6">
      <c r="B1518" s="15" t="s">
        <v>23</v>
      </c>
      <c r="C1518" s="9" t="s">
        <v>1363</v>
      </c>
      <c r="D1518" s="9">
        <v>175.65</v>
      </c>
      <c r="E1518" s="151">
        <v>6227</v>
      </c>
      <c r="F1518" s="19">
        <f t="shared" si="23"/>
        <v>35.451181326501562</v>
      </c>
    </row>
    <row r="1519" spans="2:6">
      <c r="B1519" s="15" t="s">
        <v>23</v>
      </c>
      <c r="C1519" s="9" t="s">
        <v>1364</v>
      </c>
      <c r="D1519" s="9">
        <v>43.76</v>
      </c>
      <c r="E1519" s="151">
        <v>3666</v>
      </c>
      <c r="F1519" s="19">
        <f t="shared" si="23"/>
        <v>83.775137111517367</v>
      </c>
    </row>
    <row r="1520" spans="2:6">
      <c r="B1520" s="15" t="s">
        <v>23</v>
      </c>
      <c r="C1520" s="9" t="s">
        <v>1365</v>
      </c>
      <c r="D1520" s="9">
        <v>275.44</v>
      </c>
      <c r="E1520" s="151">
        <v>2740</v>
      </c>
      <c r="F1520" s="19">
        <f t="shared" si="23"/>
        <v>9.9477200116177755</v>
      </c>
    </row>
    <row r="1521" spans="2:6">
      <c r="B1521" s="15" t="s">
        <v>23</v>
      </c>
      <c r="C1521" s="9" t="s">
        <v>1366</v>
      </c>
      <c r="D1521" s="9">
        <v>25.81</v>
      </c>
      <c r="E1521" s="151">
        <v>2945</v>
      </c>
      <c r="F1521" s="19">
        <f t="shared" si="23"/>
        <v>114.103060829136</v>
      </c>
    </row>
    <row r="1522" spans="2:6">
      <c r="B1522" s="15" t="s">
        <v>23</v>
      </c>
      <c r="C1522" s="9" t="s">
        <v>1367</v>
      </c>
      <c r="D1522" s="9">
        <v>325.17</v>
      </c>
      <c r="E1522" s="151">
        <v>24651</v>
      </c>
      <c r="F1522" s="19">
        <f t="shared" si="23"/>
        <v>75.8095765292001</v>
      </c>
    </row>
    <row r="1523" spans="2:6" ht="15.75">
      <c r="B1523" s="15" t="s">
        <v>23</v>
      </c>
      <c r="C1523" s="9" t="s">
        <v>2225</v>
      </c>
      <c r="D1523" s="9">
        <v>42.5</v>
      </c>
      <c r="E1523" s="149">
        <v>2217</v>
      </c>
      <c r="F1523" s="19">
        <f t="shared" si="23"/>
        <v>52.164705882352941</v>
      </c>
    </row>
    <row r="1524" spans="2:6">
      <c r="B1524" s="15" t="s">
        <v>23</v>
      </c>
      <c r="C1524" s="9" t="s">
        <v>1368</v>
      </c>
      <c r="D1524" s="9">
        <v>22.03</v>
      </c>
      <c r="E1524" s="151">
        <v>384</v>
      </c>
      <c r="F1524" s="19">
        <f t="shared" si="23"/>
        <v>17.430776214253289</v>
      </c>
    </row>
    <row r="1525" spans="2:6">
      <c r="B1525" s="15" t="s">
        <v>23</v>
      </c>
      <c r="C1525" s="9" t="s">
        <v>1369</v>
      </c>
      <c r="D1525" s="9">
        <v>92.55</v>
      </c>
      <c r="E1525" s="151">
        <v>3747</v>
      </c>
      <c r="F1525" s="19">
        <f t="shared" si="23"/>
        <v>40.486223662884932</v>
      </c>
    </row>
    <row r="1526" spans="2:6">
      <c r="B1526" s="15" t="s">
        <v>23</v>
      </c>
      <c r="C1526" s="9" t="s">
        <v>1370</v>
      </c>
      <c r="D1526" s="9">
        <v>130.32</v>
      </c>
      <c r="E1526" s="151">
        <v>2987</v>
      </c>
      <c r="F1526" s="19">
        <f t="shared" si="23"/>
        <v>22.920503376304481</v>
      </c>
    </row>
    <row r="1527" spans="2:6">
      <c r="B1527" s="15" t="s">
        <v>23</v>
      </c>
      <c r="C1527" s="9" t="s">
        <v>1371</v>
      </c>
      <c r="D1527" s="9">
        <v>96.95</v>
      </c>
      <c r="E1527" s="151">
        <v>1337</v>
      </c>
      <c r="F1527" s="19">
        <f t="shared" si="23"/>
        <v>13.790613718411551</v>
      </c>
    </row>
    <row r="1528" spans="2:6">
      <c r="B1528" s="15" t="s">
        <v>23</v>
      </c>
      <c r="C1528" s="9" t="s">
        <v>1372</v>
      </c>
      <c r="D1528" s="9">
        <v>106.71</v>
      </c>
      <c r="E1528" s="151">
        <v>854</v>
      </c>
      <c r="F1528" s="19">
        <f t="shared" si="23"/>
        <v>8.0029987817449157</v>
      </c>
    </row>
    <row r="1529" spans="2:6">
      <c r="B1529" s="15" t="s">
        <v>23</v>
      </c>
      <c r="C1529" s="9" t="s">
        <v>1373</v>
      </c>
      <c r="D1529" s="9">
        <v>85.62</v>
      </c>
      <c r="E1529" s="151">
        <v>5318</v>
      </c>
      <c r="F1529" s="19">
        <f t="shared" si="23"/>
        <v>62.111656155103944</v>
      </c>
    </row>
    <row r="1530" spans="2:6">
      <c r="B1530" s="15" t="s">
        <v>23</v>
      </c>
      <c r="C1530" s="9" t="s">
        <v>1374</v>
      </c>
      <c r="D1530" s="9">
        <v>407.02</v>
      </c>
      <c r="E1530" s="151">
        <v>3907</v>
      </c>
      <c r="F1530" s="19">
        <f t="shared" si="23"/>
        <v>9.5990369023635207</v>
      </c>
    </row>
    <row r="1531" spans="2:6">
      <c r="B1531" s="15" t="s">
        <v>23</v>
      </c>
      <c r="C1531" s="9" t="s">
        <v>1375</v>
      </c>
      <c r="D1531" s="9">
        <v>58.23</v>
      </c>
      <c r="E1531" s="151">
        <v>2292</v>
      </c>
      <c r="F1531" s="19">
        <f t="shared" si="23"/>
        <v>39.361154044307064</v>
      </c>
    </row>
    <row r="1532" spans="2:6">
      <c r="B1532" s="15" t="s">
        <v>23</v>
      </c>
      <c r="C1532" s="9" t="s">
        <v>1376</v>
      </c>
      <c r="D1532" s="9">
        <v>370.19</v>
      </c>
      <c r="E1532" s="151">
        <v>12323</v>
      </c>
      <c r="F1532" s="19">
        <f t="shared" si="23"/>
        <v>33.288311407655527</v>
      </c>
    </row>
    <row r="1533" spans="2:6">
      <c r="B1533" s="15" t="s">
        <v>23</v>
      </c>
      <c r="C1533" s="9" t="s">
        <v>1377</v>
      </c>
      <c r="D1533" s="9">
        <v>195.48</v>
      </c>
      <c r="E1533" s="151">
        <v>2275</v>
      </c>
      <c r="F1533" s="19">
        <f t="shared" si="23"/>
        <v>11.638019234704318</v>
      </c>
    </row>
    <row r="1534" spans="2:6">
      <c r="B1534" s="15" t="s">
        <v>23</v>
      </c>
      <c r="C1534" s="9" t="s">
        <v>545</v>
      </c>
      <c r="D1534" s="9">
        <v>642.79</v>
      </c>
      <c r="E1534" s="151">
        <v>6570</v>
      </c>
      <c r="F1534" s="19">
        <f t="shared" si="23"/>
        <v>10.22106753372019</v>
      </c>
    </row>
    <row r="1535" spans="2:6">
      <c r="B1535" s="15" t="s">
        <v>23</v>
      </c>
      <c r="C1535" s="9" t="s">
        <v>1378</v>
      </c>
      <c r="D1535" s="9">
        <v>48.48</v>
      </c>
      <c r="E1535" s="151">
        <v>4202</v>
      </c>
      <c r="F1535" s="19">
        <f t="shared" si="23"/>
        <v>86.674917491749184</v>
      </c>
    </row>
    <row r="1536" spans="2:6">
      <c r="B1536" s="15" t="s">
        <v>23</v>
      </c>
      <c r="C1536" s="9" t="s">
        <v>1379</v>
      </c>
      <c r="D1536" s="9">
        <v>96.01</v>
      </c>
      <c r="E1536" s="151">
        <v>6050</v>
      </c>
      <c r="F1536" s="19">
        <f t="shared" si="23"/>
        <v>63.014269346943024</v>
      </c>
    </row>
    <row r="1537" spans="2:6">
      <c r="B1537" s="15" t="s">
        <v>23</v>
      </c>
      <c r="C1537" s="9" t="s">
        <v>1380</v>
      </c>
      <c r="D1537" s="9">
        <v>85.62</v>
      </c>
      <c r="E1537" s="151">
        <v>7092</v>
      </c>
      <c r="F1537" s="19">
        <f t="shared" si="23"/>
        <v>82.831114225648207</v>
      </c>
    </row>
    <row r="1538" spans="2:6">
      <c r="B1538" s="15" t="s">
        <v>23</v>
      </c>
      <c r="C1538" s="9" t="s">
        <v>1381</v>
      </c>
      <c r="D1538" s="9">
        <v>312.89999999999998</v>
      </c>
      <c r="E1538" s="151">
        <v>10028</v>
      </c>
      <c r="F1538" s="19">
        <f t="shared" si="23"/>
        <v>32.048577820389902</v>
      </c>
    </row>
    <row r="1539" spans="2:6">
      <c r="B1539" s="15" t="s">
        <v>23</v>
      </c>
      <c r="C1539" s="9" t="s">
        <v>1382</v>
      </c>
      <c r="D1539" s="9">
        <v>37.770000000000003</v>
      </c>
      <c r="E1539" s="151">
        <v>2060</v>
      </c>
      <c r="F1539" s="19">
        <f t="shared" si="23"/>
        <v>54.540640720148261</v>
      </c>
    </row>
    <row r="1540" spans="2:6">
      <c r="B1540" s="15" t="s">
        <v>23</v>
      </c>
      <c r="C1540" s="9" t="s">
        <v>1383</v>
      </c>
      <c r="D1540" s="9">
        <v>759.89</v>
      </c>
      <c r="E1540" s="151">
        <v>15749</v>
      </c>
      <c r="F1540" s="19">
        <f t="shared" si="23"/>
        <v>20.725368145389464</v>
      </c>
    </row>
    <row r="1541" spans="2:6">
      <c r="B1541" s="15" t="s">
        <v>23</v>
      </c>
      <c r="C1541" s="9" t="s">
        <v>1384</v>
      </c>
      <c r="D1541" s="9">
        <v>170.61</v>
      </c>
      <c r="E1541" s="151">
        <v>4471</v>
      </c>
      <c r="F1541" s="19">
        <f t="shared" si="23"/>
        <v>26.205966824922335</v>
      </c>
    </row>
    <row r="1542" spans="2:6">
      <c r="B1542" s="15" t="s">
        <v>23</v>
      </c>
      <c r="C1542" s="9" t="s">
        <v>1385</v>
      </c>
      <c r="D1542" s="9">
        <v>122.77</v>
      </c>
      <c r="E1542" s="151">
        <v>3056</v>
      </c>
      <c r="F1542" s="19">
        <f t="shared" si="23"/>
        <v>24.892074611061336</v>
      </c>
    </row>
    <row r="1543" spans="2:6">
      <c r="B1543" s="15" t="s">
        <v>23</v>
      </c>
      <c r="C1543" s="9" t="s">
        <v>1386</v>
      </c>
      <c r="D1543" s="9">
        <v>150.47</v>
      </c>
      <c r="E1543" s="151">
        <v>1046</v>
      </c>
      <c r="F1543" s="19">
        <f t="shared" si="23"/>
        <v>6.9515518043463818</v>
      </c>
    </row>
    <row r="1544" spans="2:6">
      <c r="B1544" s="15" t="s">
        <v>23</v>
      </c>
      <c r="C1544" s="9" t="s">
        <v>1387</v>
      </c>
      <c r="D1544" s="9">
        <v>99.79</v>
      </c>
      <c r="E1544" s="151">
        <v>3420</v>
      </c>
      <c r="F1544" s="19">
        <f t="shared" ref="F1544:F1607" si="24">E1544/D1544</f>
        <v>34.271971139392726</v>
      </c>
    </row>
    <row r="1545" spans="2:6">
      <c r="B1545" s="15" t="s">
        <v>23</v>
      </c>
      <c r="C1545" s="9" t="s">
        <v>1388</v>
      </c>
      <c r="D1545" s="9">
        <v>132.84</v>
      </c>
      <c r="E1545" s="151">
        <v>4395</v>
      </c>
      <c r="F1545" s="19">
        <f t="shared" si="24"/>
        <v>33.08491418247516</v>
      </c>
    </row>
    <row r="1546" spans="2:6">
      <c r="B1546" s="15" t="s">
        <v>23</v>
      </c>
      <c r="C1546" s="9" t="s">
        <v>1389</v>
      </c>
      <c r="D1546" s="9">
        <v>34</v>
      </c>
      <c r="E1546" s="151">
        <v>2217</v>
      </c>
      <c r="F1546" s="19">
        <f t="shared" si="24"/>
        <v>65.205882352941174</v>
      </c>
    </row>
    <row r="1547" spans="2:6">
      <c r="B1547" s="15" t="s">
        <v>23</v>
      </c>
      <c r="C1547" s="9" t="s">
        <v>1390</v>
      </c>
      <c r="D1547" s="9">
        <v>107.03</v>
      </c>
      <c r="E1547" s="151">
        <v>2169</v>
      </c>
      <c r="F1547" s="19">
        <f t="shared" si="24"/>
        <v>20.265346164626742</v>
      </c>
    </row>
    <row r="1548" spans="2:6">
      <c r="B1548" s="15" t="s">
        <v>23</v>
      </c>
      <c r="C1548" s="9" t="s">
        <v>1391</v>
      </c>
      <c r="D1548" s="9">
        <v>484.77</v>
      </c>
      <c r="E1548" s="151">
        <v>1673</v>
      </c>
      <c r="F1548" s="19">
        <f t="shared" si="24"/>
        <v>3.4511211502361947</v>
      </c>
    </row>
    <row r="1549" spans="2:6">
      <c r="B1549" s="15" t="s">
        <v>23</v>
      </c>
      <c r="C1549" s="9" t="s">
        <v>1392</v>
      </c>
      <c r="D1549" s="9">
        <v>33.68</v>
      </c>
      <c r="E1549" s="151">
        <v>1190</v>
      </c>
      <c r="F1549" s="19">
        <f t="shared" si="24"/>
        <v>35.332541567695962</v>
      </c>
    </row>
    <row r="1550" spans="2:6">
      <c r="B1550" s="15" t="s">
        <v>23</v>
      </c>
      <c r="C1550" s="9" t="s">
        <v>1393</v>
      </c>
      <c r="D1550" s="9">
        <v>41.55</v>
      </c>
      <c r="E1550" s="151">
        <v>4981</v>
      </c>
      <c r="F1550" s="19">
        <f t="shared" si="24"/>
        <v>119.87966305655837</v>
      </c>
    </row>
    <row r="1551" spans="2:6">
      <c r="B1551" s="15" t="s">
        <v>23</v>
      </c>
      <c r="C1551" s="9" t="s">
        <v>1394</v>
      </c>
      <c r="D1551" s="9">
        <v>333.67</v>
      </c>
      <c r="E1551" s="151">
        <v>5442</v>
      </c>
      <c r="F1551" s="19">
        <f t="shared" si="24"/>
        <v>16.309527377348878</v>
      </c>
    </row>
    <row r="1552" spans="2:6">
      <c r="B1552" s="15" t="s">
        <v>23</v>
      </c>
      <c r="C1552" s="9" t="s">
        <v>1395</v>
      </c>
      <c r="D1552" s="9">
        <v>125.28</v>
      </c>
      <c r="E1552" s="151">
        <v>5958</v>
      </c>
      <c r="F1552" s="19">
        <f t="shared" si="24"/>
        <v>47.557471264367813</v>
      </c>
    </row>
    <row r="1553" spans="2:6">
      <c r="B1553" s="15" t="s">
        <v>23</v>
      </c>
      <c r="C1553" s="9" t="s">
        <v>552</v>
      </c>
      <c r="D1553" s="9">
        <v>178.8</v>
      </c>
      <c r="E1553" s="151">
        <v>3230</v>
      </c>
      <c r="F1553" s="19">
        <f t="shared" si="24"/>
        <v>18.064876957494405</v>
      </c>
    </row>
    <row r="1554" spans="2:6">
      <c r="B1554" s="15" t="s">
        <v>23</v>
      </c>
      <c r="C1554" s="9" t="s">
        <v>1396</v>
      </c>
      <c r="D1554" s="9">
        <v>132.84</v>
      </c>
      <c r="E1554" s="151">
        <v>3820</v>
      </c>
      <c r="F1554" s="19">
        <f t="shared" si="24"/>
        <v>28.756398675097863</v>
      </c>
    </row>
    <row r="1555" spans="2:6" ht="15.75">
      <c r="B1555" s="15" t="s">
        <v>23</v>
      </c>
      <c r="C1555" s="9" t="s">
        <v>2226</v>
      </c>
      <c r="D1555" s="9">
        <v>148.27000000000001</v>
      </c>
      <c r="E1555" s="149">
        <v>1332</v>
      </c>
      <c r="F1555" s="19">
        <f t="shared" si="24"/>
        <v>8.9836109799689741</v>
      </c>
    </row>
    <row r="1556" spans="2:6">
      <c r="B1556" s="15" t="s">
        <v>23</v>
      </c>
      <c r="C1556" s="9" t="s">
        <v>1397</v>
      </c>
      <c r="D1556" s="9">
        <v>28.65</v>
      </c>
      <c r="E1556" s="151">
        <v>5917</v>
      </c>
      <c r="F1556" s="19">
        <f t="shared" si="24"/>
        <v>206.52705061082025</v>
      </c>
    </row>
    <row r="1557" spans="2:6">
      <c r="B1557" s="15" t="s">
        <v>23</v>
      </c>
      <c r="C1557" s="9" t="s">
        <v>1398</v>
      </c>
      <c r="D1557" s="9">
        <v>330.53</v>
      </c>
      <c r="E1557" s="151">
        <v>2787</v>
      </c>
      <c r="F1557" s="19">
        <f t="shared" si="24"/>
        <v>8.431912383142226</v>
      </c>
    </row>
    <row r="1558" spans="2:6">
      <c r="B1558" s="15" t="s">
        <v>23</v>
      </c>
      <c r="C1558" s="9" t="s">
        <v>1399</v>
      </c>
      <c r="D1558" s="9">
        <v>160.85</v>
      </c>
      <c r="E1558" s="151">
        <v>14768</v>
      </c>
      <c r="F1558" s="19">
        <f t="shared" si="24"/>
        <v>91.812247435498918</v>
      </c>
    </row>
    <row r="1559" spans="2:6">
      <c r="B1559" s="15" t="s">
        <v>23</v>
      </c>
      <c r="C1559" s="9" t="s">
        <v>1400</v>
      </c>
      <c r="D1559" s="9">
        <v>400.41</v>
      </c>
      <c r="E1559" s="151">
        <v>5532</v>
      </c>
      <c r="F1559" s="19">
        <f t="shared" si="24"/>
        <v>13.815838765265601</v>
      </c>
    </row>
    <row r="1560" spans="2:6">
      <c r="B1560" s="15" t="s">
        <v>23</v>
      </c>
      <c r="C1560" s="9" t="s">
        <v>1401</v>
      </c>
      <c r="D1560" s="9">
        <v>101.99</v>
      </c>
      <c r="E1560" s="151">
        <v>1980</v>
      </c>
      <c r="F1560" s="19">
        <f t="shared" si="24"/>
        <v>19.413668006667322</v>
      </c>
    </row>
    <row r="1561" spans="2:6">
      <c r="B1561" s="15" t="s">
        <v>23</v>
      </c>
      <c r="C1561" s="9" t="s">
        <v>1402</v>
      </c>
      <c r="D1561" s="9">
        <v>77.44</v>
      </c>
      <c r="E1561" s="151">
        <v>1670</v>
      </c>
      <c r="F1561" s="19">
        <f t="shared" si="24"/>
        <v>21.565082644628099</v>
      </c>
    </row>
    <row r="1562" spans="2:6">
      <c r="B1562" s="15" t="s">
        <v>23</v>
      </c>
      <c r="C1562" s="9" t="s">
        <v>1403</v>
      </c>
      <c r="D1562" s="9">
        <v>83.73</v>
      </c>
      <c r="E1562" s="151">
        <v>5088</v>
      </c>
      <c r="F1562" s="19">
        <f t="shared" si="24"/>
        <v>60.766750268720884</v>
      </c>
    </row>
    <row r="1563" spans="2:6">
      <c r="B1563" s="15" t="s">
        <v>23</v>
      </c>
      <c r="C1563" s="9" t="s">
        <v>1404</v>
      </c>
      <c r="D1563" s="9">
        <v>393.48</v>
      </c>
      <c r="E1563" s="151">
        <v>5093</v>
      </c>
      <c r="F1563" s="19">
        <f t="shared" si="24"/>
        <v>12.943478702856561</v>
      </c>
    </row>
    <row r="1564" spans="2:6">
      <c r="B1564" s="15" t="s">
        <v>23</v>
      </c>
      <c r="C1564" s="9" t="s">
        <v>1405</v>
      </c>
      <c r="D1564" s="9">
        <v>90.03</v>
      </c>
      <c r="E1564" s="151">
        <v>4463</v>
      </c>
      <c r="F1564" s="19">
        <f t="shared" si="24"/>
        <v>49.572364767299788</v>
      </c>
    </row>
    <row r="1565" spans="2:6">
      <c r="B1565" s="15" t="s">
        <v>23</v>
      </c>
      <c r="C1565" s="9" t="s">
        <v>747</v>
      </c>
      <c r="D1565" s="9">
        <v>125.28</v>
      </c>
      <c r="E1565" s="151">
        <v>2095</v>
      </c>
      <c r="F1565" s="19">
        <f t="shared" si="24"/>
        <v>16.722541507024264</v>
      </c>
    </row>
    <row r="1566" spans="2:6">
      <c r="B1566" s="15" t="s">
        <v>23</v>
      </c>
      <c r="C1566" s="9" t="s">
        <v>1406</v>
      </c>
      <c r="D1566" s="9">
        <v>253.72</v>
      </c>
      <c r="E1566" s="151">
        <v>3992</v>
      </c>
      <c r="F1566" s="19">
        <f t="shared" si="24"/>
        <v>15.73387986757055</v>
      </c>
    </row>
    <row r="1567" spans="2:6">
      <c r="B1567" s="15" t="s">
        <v>23</v>
      </c>
      <c r="C1567" s="9" t="s">
        <v>1407</v>
      </c>
      <c r="D1567" s="9">
        <v>47.85</v>
      </c>
      <c r="E1567" s="151">
        <v>2835</v>
      </c>
      <c r="F1567" s="19">
        <f t="shared" si="24"/>
        <v>59.247648902821318</v>
      </c>
    </row>
    <row r="1568" spans="2:6">
      <c r="B1568" s="15" t="s">
        <v>23</v>
      </c>
      <c r="C1568" s="9" t="s">
        <v>1408</v>
      </c>
      <c r="D1568" s="9">
        <v>239.87</v>
      </c>
      <c r="E1568" s="151">
        <v>19893</v>
      </c>
      <c r="F1568" s="19">
        <f t="shared" si="24"/>
        <v>82.932421728436239</v>
      </c>
    </row>
    <row r="1569" spans="2:6">
      <c r="B1569" s="15" t="s">
        <v>23</v>
      </c>
      <c r="C1569" s="9" t="s">
        <v>1409</v>
      </c>
      <c r="D1569" s="9">
        <v>155.5</v>
      </c>
      <c r="E1569" s="151">
        <v>10065</v>
      </c>
      <c r="F1569" s="19">
        <f t="shared" si="24"/>
        <v>64.726688102893888</v>
      </c>
    </row>
    <row r="1570" spans="2:6">
      <c r="B1570" s="15" t="s">
        <v>23</v>
      </c>
      <c r="C1570" s="9" t="s">
        <v>1410</v>
      </c>
      <c r="D1570" s="9">
        <v>272.29000000000002</v>
      </c>
      <c r="E1570" s="151">
        <v>5161</v>
      </c>
      <c r="F1570" s="19">
        <f t="shared" si="24"/>
        <v>18.954056336993645</v>
      </c>
    </row>
    <row r="1571" spans="2:6">
      <c r="B1571" s="15" t="s">
        <v>23</v>
      </c>
      <c r="C1571" s="9" t="s">
        <v>1411</v>
      </c>
      <c r="D1571" s="9">
        <v>66.42</v>
      </c>
      <c r="E1571" s="151">
        <v>7658</v>
      </c>
      <c r="F1571" s="19">
        <f t="shared" si="24"/>
        <v>115.29659741041854</v>
      </c>
    </row>
    <row r="1572" spans="2:6" ht="15.75">
      <c r="B1572" s="15" t="s">
        <v>23</v>
      </c>
      <c r="C1572" s="9" t="s">
        <v>1412</v>
      </c>
      <c r="D1572" s="9">
        <v>224.76</v>
      </c>
      <c r="E1572" s="149">
        <v>3678</v>
      </c>
      <c r="F1572" s="19">
        <f t="shared" si="24"/>
        <v>16.36412172984517</v>
      </c>
    </row>
    <row r="1573" spans="2:6">
      <c r="B1573" s="15" t="s">
        <v>23</v>
      </c>
      <c r="C1573" s="9" t="s">
        <v>383</v>
      </c>
      <c r="D1573" s="9">
        <v>147.94999999999999</v>
      </c>
      <c r="E1573" s="151">
        <v>11340</v>
      </c>
      <c r="F1573" s="19">
        <f t="shared" si="24"/>
        <v>76.647516052720519</v>
      </c>
    </row>
    <row r="1574" spans="2:6">
      <c r="B1574" s="15" t="s">
        <v>23</v>
      </c>
      <c r="C1574" s="9" t="s">
        <v>2227</v>
      </c>
      <c r="D1574" s="9">
        <v>53.83</v>
      </c>
      <c r="E1574" s="151">
        <v>2769</v>
      </c>
      <c r="F1574" s="19">
        <f t="shared" si="24"/>
        <v>51.439717629574588</v>
      </c>
    </row>
    <row r="1575" spans="2:6">
      <c r="B1575" s="15" t="s">
        <v>23</v>
      </c>
      <c r="C1575" s="9" t="s">
        <v>1413</v>
      </c>
      <c r="D1575" s="9">
        <v>261.27</v>
      </c>
      <c r="E1575" s="151">
        <v>4646</v>
      </c>
      <c r="F1575" s="19">
        <f t="shared" si="24"/>
        <v>17.782370727599801</v>
      </c>
    </row>
    <row r="1576" spans="2:6">
      <c r="B1576" s="15" t="s">
        <v>23</v>
      </c>
      <c r="C1576" s="9" t="s">
        <v>1414</v>
      </c>
      <c r="D1576" s="9">
        <v>55.72</v>
      </c>
      <c r="E1576" s="151">
        <v>5281</v>
      </c>
      <c r="F1576" s="19">
        <f t="shared" si="24"/>
        <v>94.777458722182345</v>
      </c>
    </row>
    <row r="1577" spans="2:6">
      <c r="B1577" s="15" t="s">
        <v>23</v>
      </c>
      <c r="C1577" s="9" t="s">
        <v>1415</v>
      </c>
      <c r="D1577" s="9">
        <v>54.46</v>
      </c>
      <c r="E1577" s="151">
        <v>4719</v>
      </c>
      <c r="F1577" s="19">
        <f t="shared" si="24"/>
        <v>86.650752846125599</v>
      </c>
    </row>
    <row r="1578" spans="2:6">
      <c r="B1578" s="15" t="s">
        <v>23</v>
      </c>
      <c r="C1578" s="9" t="s">
        <v>1416</v>
      </c>
      <c r="D1578" s="9">
        <v>48.16</v>
      </c>
      <c r="E1578" s="151">
        <v>1450</v>
      </c>
      <c r="F1578" s="19">
        <f t="shared" si="24"/>
        <v>30.107973421926914</v>
      </c>
    </row>
    <row r="1579" spans="2:6">
      <c r="B1579" s="15" t="s">
        <v>23</v>
      </c>
      <c r="C1579" s="9" t="s">
        <v>1417</v>
      </c>
      <c r="D1579" s="9">
        <v>19.829999999999998</v>
      </c>
      <c r="E1579" s="151">
        <v>1149</v>
      </c>
      <c r="F1579" s="19">
        <f t="shared" si="24"/>
        <v>57.942511346444789</v>
      </c>
    </row>
    <row r="1580" spans="2:6">
      <c r="B1580" s="15" t="s">
        <v>23</v>
      </c>
      <c r="C1580" s="9" t="s">
        <v>1418</v>
      </c>
      <c r="D1580" s="9">
        <v>263.16000000000003</v>
      </c>
      <c r="E1580" s="151">
        <v>1335</v>
      </c>
      <c r="F1580" s="19">
        <f t="shared" si="24"/>
        <v>5.072959416324669</v>
      </c>
    </row>
    <row r="1581" spans="2:6">
      <c r="B1581" s="15" t="s">
        <v>23</v>
      </c>
      <c r="C1581" s="9" t="s">
        <v>1419</v>
      </c>
      <c r="D1581" s="9">
        <v>150.47</v>
      </c>
      <c r="E1581" s="151">
        <v>3236</v>
      </c>
      <c r="F1581" s="19">
        <f t="shared" si="24"/>
        <v>21.505948029507543</v>
      </c>
    </row>
    <row r="1582" spans="2:6">
      <c r="B1582" s="15" t="s">
        <v>23</v>
      </c>
      <c r="C1582" s="9" t="s">
        <v>1420</v>
      </c>
      <c r="D1582" s="9">
        <v>524.75</v>
      </c>
      <c r="E1582" s="151">
        <v>16803</v>
      </c>
      <c r="F1582" s="19">
        <f t="shared" si="24"/>
        <v>32.020962363030016</v>
      </c>
    </row>
    <row r="1583" spans="2:6">
      <c r="B1583" s="15" t="s">
        <v>23</v>
      </c>
      <c r="C1583" s="9" t="s">
        <v>1421</v>
      </c>
      <c r="D1583" s="9">
        <v>485.71</v>
      </c>
      <c r="E1583" s="151">
        <v>3597</v>
      </c>
      <c r="F1583" s="19">
        <f t="shared" si="24"/>
        <v>7.4056535792962883</v>
      </c>
    </row>
    <row r="1584" spans="2:6">
      <c r="B1584" s="15" t="s">
        <v>23</v>
      </c>
      <c r="C1584" s="9" t="s">
        <v>1422</v>
      </c>
      <c r="D1584" s="9">
        <v>431.25</v>
      </c>
      <c r="E1584" s="151">
        <v>4090</v>
      </c>
      <c r="F1584" s="19">
        <f t="shared" si="24"/>
        <v>9.4840579710144919</v>
      </c>
    </row>
    <row r="1585" spans="2:6">
      <c r="B1585" s="15" t="s">
        <v>23</v>
      </c>
      <c r="C1585" s="9" t="s">
        <v>1423</v>
      </c>
      <c r="D1585" s="9">
        <v>33.369999999999997</v>
      </c>
      <c r="E1585" s="151">
        <v>2874</v>
      </c>
      <c r="F1585" s="19">
        <f t="shared" si="24"/>
        <v>86.125262211567289</v>
      </c>
    </row>
    <row r="1586" spans="2:6">
      <c r="B1586" s="15" t="s">
        <v>23</v>
      </c>
      <c r="C1586" s="9" t="s">
        <v>1424</v>
      </c>
      <c r="D1586" s="9">
        <v>144.49</v>
      </c>
      <c r="E1586" s="151">
        <v>5023</v>
      </c>
      <c r="F1586" s="19">
        <f t="shared" si="24"/>
        <v>34.763651463769115</v>
      </c>
    </row>
    <row r="1587" spans="2:6">
      <c r="B1587" s="15" t="s">
        <v>23</v>
      </c>
      <c r="C1587" s="9" t="s">
        <v>1425</v>
      </c>
      <c r="D1587" s="9">
        <v>35.57</v>
      </c>
      <c r="E1587" s="151">
        <v>2860</v>
      </c>
      <c r="F1587" s="19">
        <f t="shared" si="24"/>
        <v>80.404835535563677</v>
      </c>
    </row>
    <row r="1588" spans="2:6">
      <c r="B1588" s="15" t="s">
        <v>23</v>
      </c>
      <c r="C1588" s="9" t="s">
        <v>1426</v>
      </c>
      <c r="D1588" s="9">
        <v>246.79</v>
      </c>
      <c r="E1588" s="151">
        <v>2850</v>
      </c>
      <c r="F1588" s="19">
        <f t="shared" si="24"/>
        <v>11.548279914097005</v>
      </c>
    </row>
    <row r="1589" spans="2:6" ht="15.75">
      <c r="B1589" s="15" t="s">
        <v>23</v>
      </c>
      <c r="C1589" s="9" t="s">
        <v>1427</v>
      </c>
      <c r="D1589" s="9">
        <v>74.290000000000006</v>
      </c>
      <c r="E1589" s="149">
        <v>320</v>
      </c>
      <c r="F1589" s="19">
        <f t="shared" si="24"/>
        <v>4.3074438013191543</v>
      </c>
    </row>
    <row r="1590" spans="2:6">
      <c r="B1590" s="15" t="s">
        <v>23</v>
      </c>
      <c r="C1590" s="9" t="s">
        <v>1428</v>
      </c>
      <c r="D1590" s="9">
        <v>409.53</v>
      </c>
      <c r="E1590" s="151">
        <v>2769</v>
      </c>
      <c r="F1590" s="19">
        <f t="shared" si="24"/>
        <v>6.7614094205552711</v>
      </c>
    </row>
    <row r="1591" spans="2:6">
      <c r="B1591" s="15" t="s">
        <v>23</v>
      </c>
      <c r="C1591" s="9" t="s">
        <v>2228</v>
      </c>
      <c r="D1591" s="9">
        <v>15.74</v>
      </c>
      <c r="E1591" s="151">
        <v>13336</v>
      </c>
      <c r="F1591" s="19">
        <f t="shared" si="24"/>
        <v>847.26810673443458</v>
      </c>
    </row>
    <row r="1592" spans="2:6">
      <c r="B1592" s="15" t="s">
        <v>23</v>
      </c>
      <c r="C1592" s="9" t="s">
        <v>1429</v>
      </c>
      <c r="D1592" s="9">
        <v>260.01</v>
      </c>
      <c r="E1592" s="151">
        <v>7791</v>
      </c>
      <c r="F1592" s="19">
        <f t="shared" si="24"/>
        <v>29.964232144917503</v>
      </c>
    </row>
    <row r="1593" spans="2:6">
      <c r="B1593" s="15" t="s">
        <v>23</v>
      </c>
      <c r="C1593" s="9" t="s">
        <v>1430</v>
      </c>
      <c r="D1593" s="9">
        <v>195.17</v>
      </c>
      <c r="E1593" s="151">
        <v>3684</v>
      </c>
      <c r="F1593" s="19">
        <f t="shared" si="24"/>
        <v>18.875851821488961</v>
      </c>
    </row>
    <row r="1594" spans="2:6">
      <c r="B1594" s="15" t="s">
        <v>23</v>
      </c>
      <c r="C1594" s="9" t="s">
        <v>1431</v>
      </c>
      <c r="D1594" s="9">
        <v>525.69000000000005</v>
      </c>
      <c r="E1594" s="151">
        <v>1464</v>
      </c>
      <c r="F1594" s="19">
        <f t="shared" si="24"/>
        <v>2.7849112594875303</v>
      </c>
    </row>
    <row r="1595" spans="2:6">
      <c r="B1595" s="15" t="s">
        <v>23</v>
      </c>
      <c r="C1595" s="9" t="s">
        <v>1432</v>
      </c>
      <c r="D1595" s="9">
        <v>54.46</v>
      </c>
      <c r="E1595" s="151">
        <v>14948</v>
      </c>
      <c r="F1595" s="19">
        <f t="shared" si="24"/>
        <v>274.47668013220709</v>
      </c>
    </row>
    <row r="1596" spans="2:6">
      <c r="B1596" s="15" t="s">
        <v>23</v>
      </c>
      <c r="C1596" s="9" t="s">
        <v>1433</v>
      </c>
      <c r="D1596" s="9">
        <v>18.57</v>
      </c>
      <c r="E1596" s="151">
        <v>1468</v>
      </c>
      <c r="F1596" s="19">
        <f t="shared" si="24"/>
        <v>79.052234787291326</v>
      </c>
    </row>
    <row r="1597" spans="2:6">
      <c r="B1597" s="15" t="s">
        <v>23</v>
      </c>
      <c r="C1597" s="9" t="s">
        <v>1434</v>
      </c>
      <c r="D1597" s="9">
        <v>186.35</v>
      </c>
      <c r="E1597" s="151">
        <v>829</v>
      </c>
      <c r="F1597" s="19">
        <f t="shared" si="24"/>
        <v>4.4486181915749938</v>
      </c>
    </row>
    <row r="1598" spans="2:6">
      <c r="B1598" s="15" t="s">
        <v>23</v>
      </c>
      <c r="C1598" s="9" t="s">
        <v>1435</v>
      </c>
      <c r="D1598" s="9">
        <v>210.91</v>
      </c>
      <c r="E1598" s="151">
        <v>2797</v>
      </c>
      <c r="F1598" s="19">
        <f t="shared" si="24"/>
        <v>13.261580769048409</v>
      </c>
    </row>
    <row r="1599" spans="2:6">
      <c r="B1599" s="15" t="s">
        <v>23</v>
      </c>
      <c r="C1599" s="9" t="s">
        <v>1436</v>
      </c>
      <c r="D1599" s="9">
        <v>59.5</v>
      </c>
      <c r="E1599" s="151">
        <v>6054</v>
      </c>
      <c r="F1599" s="19">
        <f t="shared" si="24"/>
        <v>101.74789915966386</v>
      </c>
    </row>
    <row r="1600" spans="2:6">
      <c r="B1600" s="15" t="s">
        <v>23</v>
      </c>
      <c r="C1600" s="9" t="s">
        <v>1437</v>
      </c>
      <c r="D1600" s="9">
        <v>67.680000000000007</v>
      </c>
      <c r="E1600" s="151">
        <v>4962</v>
      </c>
      <c r="F1600" s="19">
        <f t="shared" si="24"/>
        <v>73.315602836879421</v>
      </c>
    </row>
    <row r="1601" spans="2:6">
      <c r="B1601" s="15" t="s">
        <v>23</v>
      </c>
      <c r="C1601" s="9" t="s">
        <v>1438</v>
      </c>
      <c r="D1601" s="9">
        <v>57.29</v>
      </c>
      <c r="E1601" s="151">
        <v>2444</v>
      </c>
      <c r="F1601" s="19">
        <f t="shared" si="24"/>
        <v>42.660150113457846</v>
      </c>
    </row>
    <row r="1602" spans="2:6">
      <c r="B1602" s="15" t="s">
        <v>23</v>
      </c>
      <c r="C1602" s="9" t="s">
        <v>1439</v>
      </c>
      <c r="D1602" s="9">
        <v>258.75</v>
      </c>
      <c r="E1602" s="151">
        <v>1887</v>
      </c>
      <c r="F1602" s="19">
        <f t="shared" si="24"/>
        <v>7.292753623188406</v>
      </c>
    </row>
    <row r="1603" spans="2:6">
      <c r="B1603" s="15" t="s">
        <v>23</v>
      </c>
      <c r="C1603" s="9" t="s">
        <v>1440</v>
      </c>
      <c r="D1603" s="9">
        <v>234.2</v>
      </c>
      <c r="E1603" s="151">
        <v>939</v>
      </c>
      <c r="F1603" s="19">
        <f t="shared" si="24"/>
        <v>4.0093936806148589</v>
      </c>
    </row>
    <row r="1604" spans="2:6">
      <c r="B1604" s="15" t="s">
        <v>23</v>
      </c>
      <c r="C1604" s="9" t="s">
        <v>102</v>
      </c>
      <c r="D1604" s="9">
        <v>47.22</v>
      </c>
      <c r="E1604" s="151">
        <v>5941</v>
      </c>
      <c r="F1604" s="19">
        <f t="shared" si="24"/>
        <v>125.81533248623465</v>
      </c>
    </row>
    <row r="1605" spans="2:6">
      <c r="B1605" s="15" t="s">
        <v>23</v>
      </c>
      <c r="C1605" s="9" t="s">
        <v>1441</v>
      </c>
      <c r="D1605" s="9">
        <v>56.03</v>
      </c>
      <c r="E1605" s="151">
        <v>2124</v>
      </c>
      <c r="F1605" s="19">
        <f t="shared" si="24"/>
        <v>37.90826343030519</v>
      </c>
    </row>
    <row r="1606" spans="2:6">
      <c r="B1606" s="15" t="s">
        <v>23</v>
      </c>
      <c r="C1606" s="9" t="s">
        <v>1442</v>
      </c>
      <c r="D1606" s="9">
        <v>63.9</v>
      </c>
      <c r="E1606" s="151">
        <v>4612</v>
      </c>
      <c r="F1606" s="19">
        <f t="shared" si="24"/>
        <v>72.175273865414709</v>
      </c>
    </row>
    <row r="1607" spans="2:6">
      <c r="B1607" s="15" t="s">
        <v>23</v>
      </c>
      <c r="C1607" s="9" t="s">
        <v>1443</v>
      </c>
      <c r="D1607" s="9">
        <v>113.95</v>
      </c>
      <c r="E1607" s="151">
        <v>6995</v>
      </c>
      <c r="F1607" s="19">
        <f t="shared" si="24"/>
        <v>61.386573058358927</v>
      </c>
    </row>
    <row r="1608" spans="2:6">
      <c r="B1608" s="15" t="s">
        <v>23</v>
      </c>
      <c r="C1608" s="9" t="s">
        <v>1444</v>
      </c>
      <c r="D1608" s="9">
        <v>326.75</v>
      </c>
      <c r="E1608" s="151">
        <v>9577</v>
      </c>
      <c r="F1608" s="19">
        <f t="shared" ref="F1608:F1671" si="25">E1608/D1608</f>
        <v>29.309869931140014</v>
      </c>
    </row>
    <row r="1609" spans="2:6">
      <c r="B1609" s="15" t="s">
        <v>23</v>
      </c>
      <c r="C1609" s="9" t="s">
        <v>107</v>
      </c>
      <c r="D1609" s="9">
        <v>346.58</v>
      </c>
      <c r="E1609" s="151">
        <v>8790</v>
      </c>
      <c r="F1609" s="19">
        <f t="shared" si="25"/>
        <v>25.362109758208785</v>
      </c>
    </row>
    <row r="1610" spans="2:6">
      <c r="B1610" s="15" t="s">
        <v>23</v>
      </c>
      <c r="C1610" s="9" t="s">
        <v>1445</v>
      </c>
      <c r="D1610" s="9">
        <v>112.14</v>
      </c>
      <c r="E1610" s="151">
        <v>6729</v>
      </c>
      <c r="F1610" s="19">
        <f t="shared" si="25"/>
        <v>60.005350454788655</v>
      </c>
    </row>
    <row r="1611" spans="2:6">
      <c r="B1611" s="15" t="s">
        <v>23</v>
      </c>
      <c r="C1611" s="9" t="s">
        <v>1446</v>
      </c>
      <c r="D1611" s="9">
        <v>341.54</v>
      </c>
      <c r="E1611" s="151">
        <v>5426</v>
      </c>
      <c r="F1611" s="19">
        <f t="shared" si="25"/>
        <v>15.886865374480294</v>
      </c>
    </row>
    <row r="1612" spans="2:6">
      <c r="B1612" s="15" t="s">
        <v>23</v>
      </c>
      <c r="C1612" s="9" t="s">
        <v>23</v>
      </c>
      <c r="D1612" s="9">
        <v>112.69</v>
      </c>
      <c r="E1612" s="151">
        <v>3485</v>
      </c>
      <c r="F1612" s="19">
        <f t="shared" si="25"/>
        <v>30.925547963439524</v>
      </c>
    </row>
    <row r="1613" spans="2:6">
      <c r="B1613" s="15" t="s">
        <v>23</v>
      </c>
      <c r="C1613" s="9" t="s">
        <v>1447</v>
      </c>
      <c r="D1613" s="9">
        <v>158.65</v>
      </c>
      <c r="E1613" s="151">
        <v>122914</v>
      </c>
      <c r="F1613" s="19">
        <f t="shared" si="25"/>
        <v>774.7494484714781</v>
      </c>
    </row>
    <row r="1614" spans="2:6">
      <c r="B1614" s="15" t="s">
        <v>23</v>
      </c>
      <c r="C1614" s="9" t="s">
        <v>1448</v>
      </c>
      <c r="D1614" s="9">
        <v>121.5</v>
      </c>
      <c r="E1614" s="151">
        <v>6322</v>
      </c>
      <c r="F1614" s="19">
        <f t="shared" si="25"/>
        <v>52.032921810699591</v>
      </c>
    </row>
    <row r="1615" spans="2:6">
      <c r="B1615" s="15" t="s">
        <v>23</v>
      </c>
      <c r="C1615" s="9" t="s">
        <v>1449</v>
      </c>
      <c r="D1615" s="9">
        <v>61.7</v>
      </c>
      <c r="E1615" s="151">
        <v>6854</v>
      </c>
      <c r="F1615" s="19">
        <f t="shared" si="25"/>
        <v>111.08589951377633</v>
      </c>
    </row>
    <row r="1616" spans="2:6">
      <c r="B1616" s="15" t="s">
        <v>23</v>
      </c>
      <c r="C1616" s="9" t="s">
        <v>670</v>
      </c>
      <c r="D1616" s="9">
        <v>65.16</v>
      </c>
      <c r="E1616" s="151">
        <v>2398</v>
      </c>
      <c r="F1616" s="19">
        <f t="shared" si="25"/>
        <v>36.80171884591774</v>
      </c>
    </row>
    <row r="1617" spans="2:6">
      <c r="B1617" s="15" t="s">
        <v>23</v>
      </c>
      <c r="C1617" s="9" t="s">
        <v>1450</v>
      </c>
      <c r="D1617" s="9">
        <v>57.6</v>
      </c>
      <c r="E1617" s="151">
        <v>8597</v>
      </c>
      <c r="F1617" s="19">
        <f t="shared" si="25"/>
        <v>149.25347222222223</v>
      </c>
    </row>
    <row r="1618" spans="2:6">
      <c r="B1618" s="15" t="s">
        <v>23</v>
      </c>
      <c r="C1618" s="9" t="s">
        <v>1451</v>
      </c>
      <c r="D1618" s="9">
        <v>66.11</v>
      </c>
      <c r="E1618" s="151">
        <v>1277</v>
      </c>
      <c r="F1618" s="19">
        <f t="shared" si="25"/>
        <v>19.316291030101347</v>
      </c>
    </row>
    <row r="1619" spans="2:6">
      <c r="B1619" s="15" t="s">
        <v>23</v>
      </c>
      <c r="C1619" s="9" t="s">
        <v>1452</v>
      </c>
      <c r="D1619" s="9">
        <v>22.35</v>
      </c>
      <c r="E1619" s="151">
        <v>2415</v>
      </c>
      <c r="F1619" s="19">
        <f t="shared" si="25"/>
        <v>108.05369127516778</v>
      </c>
    </row>
    <row r="1620" spans="2:6">
      <c r="B1620" s="15" t="s">
        <v>23</v>
      </c>
      <c r="C1620" s="9" t="s">
        <v>1453</v>
      </c>
      <c r="D1620" s="9">
        <v>4.72</v>
      </c>
      <c r="E1620" s="151">
        <v>1483</v>
      </c>
      <c r="F1620" s="19">
        <f t="shared" si="25"/>
        <v>314.19491525423729</v>
      </c>
    </row>
    <row r="1621" spans="2:6">
      <c r="B1621" s="15" t="s">
        <v>23</v>
      </c>
      <c r="C1621" s="9" t="s">
        <v>1454</v>
      </c>
      <c r="D1621" s="9">
        <v>154.87</v>
      </c>
      <c r="E1621" s="151">
        <v>4779</v>
      </c>
      <c r="F1621" s="19">
        <f t="shared" si="25"/>
        <v>30.858139084393361</v>
      </c>
    </row>
    <row r="1622" spans="2:6">
      <c r="B1622" s="15" t="s">
        <v>23</v>
      </c>
      <c r="C1622" s="9" t="s">
        <v>1455</v>
      </c>
      <c r="D1622" s="9">
        <v>74.290000000000006</v>
      </c>
      <c r="E1622" s="151">
        <v>6659</v>
      </c>
      <c r="F1622" s="19">
        <f t="shared" si="25"/>
        <v>89.63521335307577</v>
      </c>
    </row>
    <row r="1623" spans="2:6" ht="15.75">
      <c r="B1623" s="15" t="s">
        <v>23</v>
      </c>
      <c r="C1623" s="9" t="s">
        <v>2229</v>
      </c>
      <c r="D1623" s="9">
        <v>26.13</v>
      </c>
      <c r="E1623" s="149">
        <v>1926</v>
      </c>
      <c r="F1623" s="19">
        <f t="shared" si="25"/>
        <v>73.708381171067742</v>
      </c>
    </row>
    <row r="1624" spans="2:6">
      <c r="B1624" s="15" t="s">
        <v>23</v>
      </c>
      <c r="C1624" s="9" t="s">
        <v>1456</v>
      </c>
      <c r="D1624" s="9">
        <v>11.65</v>
      </c>
      <c r="E1624" s="151">
        <v>1699</v>
      </c>
      <c r="F1624" s="19">
        <f t="shared" si="25"/>
        <v>145.83690987124464</v>
      </c>
    </row>
    <row r="1625" spans="2:6">
      <c r="B1625" s="15" t="s">
        <v>23</v>
      </c>
      <c r="C1625" s="9" t="s">
        <v>1457</v>
      </c>
      <c r="D1625" s="9">
        <v>59.18</v>
      </c>
      <c r="E1625" s="151">
        <v>3006</v>
      </c>
      <c r="F1625" s="19">
        <f t="shared" si="25"/>
        <v>50.794187225413992</v>
      </c>
    </row>
    <row r="1626" spans="2:6">
      <c r="B1626" s="15" t="s">
        <v>23</v>
      </c>
      <c r="C1626" s="9" t="s">
        <v>1458</v>
      </c>
      <c r="D1626" s="9">
        <v>130.32</v>
      </c>
      <c r="E1626" s="151">
        <v>2726</v>
      </c>
      <c r="F1626" s="19">
        <f t="shared" si="25"/>
        <v>20.917740945365257</v>
      </c>
    </row>
    <row r="1627" spans="2:6">
      <c r="B1627" s="15" t="s">
        <v>23</v>
      </c>
      <c r="C1627" s="9" t="s">
        <v>1459</v>
      </c>
      <c r="D1627" s="9">
        <v>170.3</v>
      </c>
      <c r="E1627" s="151">
        <v>2466</v>
      </c>
      <c r="F1627" s="19">
        <f t="shared" si="25"/>
        <v>14.480328831473869</v>
      </c>
    </row>
    <row r="1628" spans="2:6">
      <c r="B1628" s="15" t="s">
        <v>23</v>
      </c>
      <c r="C1628" s="9" t="s">
        <v>1460</v>
      </c>
      <c r="D1628" s="9">
        <v>124.97</v>
      </c>
      <c r="E1628" s="151">
        <v>3862</v>
      </c>
      <c r="F1628" s="19">
        <f t="shared" si="25"/>
        <v>30.90341682003681</v>
      </c>
    </row>
    <row r="1629" spans="2:6" ht="15.75">
      <c r="B1629" s="15" t="s">
        <v>23</v>
      </c>
      <c r="C1629" s="9" t="s">
        <v>2230</v>
      </c>
      <c r="D1629" s="9">
        <v>66.739999999999995</v>
      </c>
      <c r="E1629" s="149">
        <v>403</v>
      </c>
      <c r="F1629" s="19">
        <f t="shared" si="25"/>
        <v>6.0383578064129466</v>
      </c>
    </row>
    <row r="1630" spans="2:6">
      <c r="B1630" s="15" t="s">
        <v>23</v>
      </c>
      <c r="C1630" s="9" t="s">
        <v>1461</v>
      </c>
      <c r="D1630" s="9">
        <v>94.44</v>
      </c>
      <c r="E1630" s="151">
        <v>19693</v>
      </c>
      <c r="F1630" s="19">
        <f t="shared" si="25"/>
        <v>208.52393053790766</v>
      </c>
    </row>
    <row r="1631" spans="2:6">
      <c r="B1631" s="15" t="s">
        <v>23</v>
      </c>
      <c r="C1631" s="9" t="s">
        <v>1462</v>
      </c>
      <c r="D1631" s="9">
        <v>9.76</v>
      </c>
      <c r="E1631" s="151">
        <v>351</v>
      </c>
      <c r="F1631" s="19">
        <f t="shared" si="25"/>
        <v>35.963114754098363</v>
      </c>
    </row>
    <row r="1632" spans="2:6">
      <c r="B1632" s="15" t="s">
        <v>23</v>
      </c>
      <c r="C1632" s="9" t="s">
        <v>1463</v>
      </c>
      <c r="D1632" s="9">
        <v>96.32</v>
      </c>
      <c r="E1632" s="151">
        <v>4026</v>
      </c>
      <c r="F1632" s="19">
        <f t="shared" si="25"/>
        <v>41.798172757475086</v>
      </c>
    </row>
    <row r="1633" spans="2:6">
      <c r="B1633" s="15" t="s">
        <v>23</v>
      </c>
      <c r="C1633" s="9" t="s">
        <v>1464</v>
      </c>
      <c r="D1633" s="9">
        <v>35.89</v>
      </c>
      <c r="E1633" s="151">
        <v>4412</v>
      </c>
      <c r="F1633" s="19">
        <f t="shared" si="25"/>
        <v>122.93117860128169</v>
      </c>
    </row>
    <row r="1634" spans="2:6">
      <c r="B1634" s="15" t="s">
        <v>23</v>
      </c>
      <c r="C1634" s="9" t="s">
        <v>1465</v>
      </c>
      <c r="D1634" s="9">
        <v>17.63</v>
      </c>
      <c r="E1634" s="151">
        <v>660</v>
      </c>
      <c r="F1634" s="19">
        <f t="shared" si="25"/>
        <v>37.436188315371531</v>
      </c>
    </row>
    <row r="1635" spans="2:6">
      <c r="B1635" s="15" t="s">
        <v>23</v>
      </c>
      <c r="C1635" s="9" t="s">
        <v>1466</v>
      </c>
      <c r="D1635" s="9">
        <v>168.1</v>
      </c>
      <c r="E1635" s="151">
        <v>4446</v>
      </c>
      <c r="F1635" s="19">
        <f t="shared" si="25"/>
        <v>26.448542534205831</v>
      </c>
    </row>
    <row r="1636" spans="2:6">
      <c r="B1636" s="15" t="s">
        <v>23</v>
      </c>
      <c r="C1636" s="9" t="s">
        <v>1467</v>
      </c>
      <c r="D1636" s="9">
        <v>66.739999999999995</v>
      </c>
      <c r="E1636" s="151">
        <v>2265</v>
      </c>
      <c r="F1636" s="19">
        <f t="shared" si="25"/>
        <v>33.937668564578964</v>
      </c>
    </row>
    <row r="1637" spans="2:6">
      <c r="B1637" s="15" t="s">
        <v>23</v>
      </c>
      <c r="C1637" s="9" t="s">
        <v>1468</v>
      </c>
      <c r="D1637" s="9">
        <v>73.34</v>
      </c>
      <c r="E1637" s="151">
        <v>12047</v>
      </c>
      <c r="F1637" s="19">
        <f t="shared" si="25"/>
        <v>164.26233978729206</v>
      </c>
    </row>
    <row r="1638" spans="2:6">
      <c r="B1638" s="15" t="s">
        <v>23</v>
      </c>
      <c r="C1638" s="9" t="s">
        <v>1469</v>
      </c>
      <c r="D1638" s="9">
        <v>137.25</v>
      </c>
      <c r="E1638" s="151">
        <v>1580</v>
      </c>
      <c r="F1638" s="19">
        <f t="shared" si="25"/>
        <v>11.51183970856102</v>
      </c>
    </row>
    <row r="1639" spans="2:6">
      <c r="B1639" s="15" t="s">
        <v>23</v>
      </c>
      <c r="C1639" s="9" t="s">
        <v>1470</v>
      </c>
      <c r="D1639" s="9">
        <v>195.8</v>
      </c>
      <c r="E1639" s="151">
        <v>6359</v>
      </c>
      <c r="F1639" s="19">
        <f t="shared" si="25"/>
        <v>32.477017364657812</v>
      </c>
    </row>
    <row r="1640" spans="2:6">
      <c r="B1640" s="15" t="s">
        <v>23</v>
      </c>
      <c r="C1640" s="9" t="s">
        <v>1471</v>
      </c>
      <c r="D1640" s="9">
        <v>83.1</v>
      </c>
      <c r="E1640" s="151">
        <v>3112</v>
      </c>
      <c r="F1640" s="19">
        <f t="shared" si="25"/>
        <v>37.448856799037308</v>
      </c>
    </row>
    <row r="1641" spans="2:6">
      <c r="B1641" s="15" t="s">
        <v>23</v>
      </c>
      <c r="C1641" s="9" t="s">
        <v>1472</v>
      </c>
      <c r="D1641" s="9">
        <v>305.97000000000003</v>
      </c>
      <c r="E1641" s="151">
        <v>4349</v>
      </c>
      <c r="F1641" s="19">
        <f t="shared" si="25"/>
        <v>14.213811811615516</v>
      </c>
    </row>
    <row r="1642" spans="2:6">
      <c r="B1642" s="15" t="s">
        <v>23</v>
      </c>
      <c r="C1642" s="9" t="s">
        <v>1473</v>
      </c>
      <c r="D1642" s="9">
        <v>12.59</v>
      </c>
      <c r="E1642" s="151">
        <v>1324</v>
      </c>
      <c r="F1642" s="19">
        <f t="shared" si="25"/>
        <v>105.16282764098491</v>
      </c>
    </row>
    <row r="1643" spans="2:6">
      <c r="B1643" s="15" t="s">
        <v>23</v>
      </c>
      <c r="C1643" s="9" t="s">
        <v>1474</v>
      </c>
      <c r="D1643" s="9">
        <v>88.77</v>
      </c>
      <c r="E1643" s="151">
        <v>3130</v>
      </c>
      <c r="F1643" s="19">
        <f t="shared" si="25"/>
        <v>35.259659794975782</v>
      </c>
    </row>
    <row r="1644" spans="2:6">
      <c r="B1644" s="15" t="s">
        <v>23</v>
      </c>
      <c r="C1644" s="9" t="s">
        <v>1475</v>
      </c>
      <c r="D1644" s="9">
        <v>56.66</v>
      </c>
      <c r="E1644" s="151">
        <v>2128</v>
      </c>
      <c r="F1644" s="19">
        <f t="shared" si="25"/>
        <v>37.557359689375225</v>
      </c>
    </row>
    <row r="1645" spans="2:6">
      <c r="B1645" s="15" t="s">
        <v>23</v>
      </c>
      <c r="C1645" s="9" t="s">
        <v>1476</v>
      </c>
      <c r="D1645" s="9">
        <v>131.58000000000001</v>
      </c>
      <c r="E1645" s="151">
        <v>4280</v>
      </c>
      <c r="F1645" s="19">
        <f t="shared" si="25"/>
        <v>32.527739778081774</v>
      </c>
    </row>
    <row r="1646" spans="2:6" ht="15.75">
      <c r="B1646" s="15" t="s">
        <v>23</v>
      </c>
      <c r="C1646" s="9" t="s">
        <v>2231</v>
      </c>
      <c r="D1646" s="9">
        <v>274.49</v>
      </c>
      <c r="E1646" s="149">
        <v>3668</v>
      </c>
      <c r="F1646" s="19">
        <f t="shared" si="25"/>
        <v>13.362964042405917</v>
      </c>
    </row>
    <row r="1647" spans="2:6">
      <c r="B1647" s="15" t="s">
        <v>23</v>
      </c>
      <c r="C1647" s="9" t="s">
        <v>1477</v>
      </c>
      <c r="D1647" s="9">
        <v>21.09</v>
      </c>
      <c r="E1647" s="151">
        <v>2413</v>
      </c>
      <c r="F1647" s="19">
        <f t="shared" si="25"/>
        <v>114.41441441441441</v>
      </c>
    </row>
    <row r="1648" spans="2:6">
      <c r="B1648" s="15" t="s">
        <v>23</v>
      </c>
      <c r="C1648" s="9" t="s">
        <v>1478</v>
      </c>
      <c r="D1648" s="9">
        <v>106.4</v>
      </c>
      <c r="E1648" s="151">
        <v>4015</v>
      </c>
      <c r="F1648" s="19">
        <f t="shared" si="25"/>
        <v>37.734962406015036</v>
      </c>
    </row>
    <row r="1649" spans="2:6" ht="15.75">
      <c r="B1649" s="15" t="s">
        <v>23</v>
      </c>
      <c r="C1649" s="9" t="s">
        <v>2232</v>
      </c>
      <c r="D1649" s="9">
        <v>167.78</v>
      </c>
      <c r="E1649" s="149">
        <v>3959</v>
      </c>
      <c r="F1649" s="19">
        <f t="shared" si="25"/>
        <v>23.596376206937656</v>
      </c>
    </row>
    <row r="1650" spans="2:6">
      <c r="B1650" s="15" t="s">
        <v>23</v>
      </c>
      <c r="C1650" s="9" t="s">
        <v>1479</v>
      </c>
      <c r="D1650" s="9">
        <v>265.68</v>
      </c>
      <c r="E1650" s="151">
        <v>8323</v>
      </c>
      <c r="F1650" s="19">
        <f t="shared" si="25"/>
        <v>31.327160493827158</v>
      </c>
    </row>
    <row r="1651" spans="2:6">
      <c r="B1651" s="15" t="s">
        <v>23</v>
      </c>
      <c r="C1651" s="9" t="s">
        <v>1480</v>
      </c>
      <c r="D1651" s="9">
        <v>684.34</v>
      </c>
      <c r="E1651" s="151">
        <v>4046</v>
      </c>
      <c r="F1651" s="19">
        <f t="shared" si="25"/>
        <v>5.9122658327731825</v>
      </c>
    </row>
    <row r="1652" spans="2:6">
      <c r="B1652" s="15" t="s">
        <v>23</v>
      </c>
      <c r="C1652" s="9" t="s">
        <v>1481</v>
      </c>
      <c r="D1652" s="9">
        <v>681.83</v>
      </c>
      <c r="E1652" s="151">
        <v>16086</v>
      </c>
      <c r="F1652" s="19">
        <f t="shared" si="25"/>
        <v>23.592391065221534</v>
      </c>
    </row>
    <row r="1653" spans="2:6">
      <c r="B1653" s="15" t="s">
        <v>23</v>
      </c>
      <c r="C1653" s="9" t="s">
        <v>1482</v>
      </c>
      <c r="D1653" s="9">
        <v>236.72</v>
      </c>
      <c r="E1653" s="151">
        <v>4887</v>
      </c>
      <c r="F1653" s="19">
        <f t="shared" si="25"/>
        <v>20.64464346062859</v>
      </c>
    </row>
    <row r="1654" spans="2:6">
      <c r="B1654" s="15" t="s">
        <v>23</v>
      </c>
      <c r="C1654" s="9" t="s">
        <v>1483</v>
      </c>
      <c r="D1654" s="9">
        <v>155.5</v>
      </c>
      <c r="E1654" s="151">
        <v>2462</v>
      </c>
      <c r="F1654" s="19">
        <f t="shared" si="25"/>
        <v>15.832797427652734</v>
      </c>
    </row>
    <row r="1655" spans="2:6" ht="15.75">
      <c r="B1655" s="15" t="s">
        <v>23</v>
      </c>
      <c r="C1655" s="9" t="s">
        <v>2233</v>
      </c>
      <c r="D1655" s="9">
        <v>241.44</v>
      </c>
      <c r="E1655" s="149">
        <v>3959</v>
      </c>
      <c r="F1655" s="19">
        <f t="shared" si="25"/>
        <v>16.397448641484427</v>
      </c>
    </row>
    <row r="1656" spans="2:6">
      <c r="B1656" s="15" t="s">
        <v>23</v>
      </c>
      <c r="C1656" s="9" t="s">
        <v>1484</v>
      </c>
      <c r="D1656" s="9">
        <v>103.88</v>
      </c>
      <c r="E1656" s="151">
        <v>1166</v>
      </c>
      <c r="F1656" s="19">
        <f t="shared" si="25"/>
        <v>11.224489795918368</v>
      </c>
    </row>
    <row r="1657" spans="2:6">
      <c r="B1657" s="15" t="s">
        <v>23</v>
      </c>
      <c r="C1657" s="9" t="s">
        <v>1485</v>
      </c>
      <c r="D1657" s="9">
        <v>233.57</v>
      </c>
      <c r="E1657" s="151">
        <v>4366</v>
      </c>
      <c r="F1657" s="19">
        <f t="shared" si="25"/>
        <v>18.692469067089096</v>
      </c>
    </row>
    <row r="1658" spans="2:6">
      <c r="B1658" s="15" t="s">
        <v>23</v>
      </c>
      <c r="C1658" s="9" t="s">
        <v>1486</v>
      </c>
      <c r="D1658" s="9">
        <v>45.96</v>
      </c>
      <c r="E1658" s="151">
        <v>3007</v>
      </c>
      <c r="F1658" s="19">
        <f t="shared" si="25"/>
        <v>65.42645778938207</v>
      </c>
    </row>
    <row r="1659" spans="2:6">
      <c r="B1659" s="15" t="s">
        <v>23</v>
      </c>
      <c r="C1659" s="9" t="s">
        <v>1487</v>
      </c>
      <c r="D1659" s="9">
        <v>167.15</v>
      </c>
      <c r="E1659" s="151">
        <v>9280</v>
      </c>
      <c r="F1659" s="19">
        <f t="shared" si="25"/>
        <v>55.518994914747232</v>
      </c>
    </row>
    <row r="1660" spans="2:6">
      <c r="B1660" s="15" t="s">
        <v>23</v>
      </c>
      <c r="C1660" s="9" t="s">
        <v>1488</v>
      </c>
      <c r="D1660" s="9">
        <v>27.7</v>
      </c>
      <c r="E1660" s="151">
        <v>355</v>
      </c>
      <c r="F1660" s="19">
        <f t="shared" si="25"/>
        <v>12.815884476534297</v>
      </c>
    </row>
    <row r="1661" spans="2:6">
      <c r="B1661" s="15" t="s">
        <v>23</v>
      </c>
      <c r="C1661" s="9" t="s">
        <v>1489</v>
      </c>
      <c r="D1661" s="9">
        <v>129.69</v>
      </c>
      <c r="E1661" s="151">
        <v>2160</v>
      </c>
      <c r="F1661" s="19">
        <f t="shared" si="25"/>
        <v>16.655100624566273</v>
      </c>
    </row>
    <row r="1662" spans="2:6">
      <c r="B1662" s="15" t="s">
        <v>23</v>
      </c>
      <c r="C1662" s="9" t="s">
        <v>1490</v>
      </c>
      <c r="D1662" s="9">
        <v>85.94</v>
      </c>
      <c r="E1662" s="151">
        <v>4684</v>
      </c>
      <c r="F1662" s="19">
        <f t="shared" si="25"/>
        <v>54.503141726786133</v>
      </c>
    </row>
    <row r="1663" spans="2:6">
      <c r="B1663" s="15" t="s">
        <v>23</v>
      </c>
      <c r="C1663" s="9" t="s">
        <v>1491</v>
      </c>
      <c r="D1663" s="9">
        <v>99.16</v>
      </c>
      <c r="E1663" s="151">
        <v>1875</v>
      </c>
      <c r="F1663" s="19">
        <f t="shared" si="25"/>
        <v>18.90883420734167</v>
      </c>
    </row>
    <row r="1664" spans="2:6">
      <c r="B1664" s="15" t="s">
        <v>23</v>
      </c>
      <c r="C1664" s="9" t="s">
        <v>1492</v>
      </c>
      <c r="D1664" s="9">
        <v>528.84</v>
      </c>
      <c r="E1664" s="151">
        <v>8042</v>
      </c>
      <c r="F1664" s="19">
        <f t="shared" si="25"/>
        <v>15.206867861735118</v>
      </c>
    </row>
    <row r="1665" spans="2:6">
      <c r="B1665" s="15" t="s">
        <v>23</v>
      </c>
      <c r="C1665" s="9" t="s">
        <v>1493</v>
      </c>
      <c r="D1665" s="9">
        <v>500.19</v>
      </c>
      <c r="E1665" s="151">
        <v>5187</v>
      </c>
      <c r="F1665" s="19">
        <f t="shared" si="25"/>
        <v>10.370059377436574</v>
      </c>
    </row>
    <row r="1666" spans="2:6">
      <c r="B1666" s="15" t="s">
        <v>23</v>
      </c>
      <c r="C1666" s="9" t="s">
        <v>1494</v>
      </c>
      <c r="D1666" s="9">
        <v>25.5</v>
      </c>
      <c r="E1666" s="151">
        <v>800</v>
      </c>
      <c r="F1666" s="19">
        <f t="shared" si="25"/>
        <v>31.372549019607842</v>
      </c>
    </row>
    <row r="1667" spans="2:6">
      <c r="B1667" s="15" t="s">
        <v>23</v>
      </c>
      <c r="C1667" s="9" t="s">
        <v>1495</v>
      </c>
      <c r="D1667" s="9">
        <v>248.68</v>
      </c>
      <c r="E1667" s="151">
        <v>13824</v>
      </c>
      <c r="F1667" s="19">
        <f t="shared" si="25"/>
        <v>55.589512626668807</v>
      </c>
    </row>
    <row r="1668" spans="2:6">
      <c r="B1668" s="15" t="s">
        <v>23</v>
      </c>
      <c r="C1668" s="9" t="s">
        <v>1496</v>
      </c>
      <c r="D1668" s="9">
        <v>18.89</v>
      </c>
      <c r="E1668" s="151">
        <v>706</v>
      </c>
      <c r="F1668" s="19">
        <f t="shared" si="25"/>
        <v>37.374272101641075</v>
      </c>
    </row>
    <row r="1669" spans="2:6">
      <c r="B1669" s="15" t="s">
        <v>23</v>
      </c>
      <c r="C1669" s="9" t="s">
        <v>1497</v>
      </c>
      <c r="D1669" s="9">
        <v>148.27000000000001</v>
      </c>
      <c r="E1669" s="151">
        <v>17427</v>
      </c>
      <c r="F1669" s="19">
        <f t="shared" si="25"/>
        <v>117.53557698792743</v>
      </c>
    </row>
    <row r="1670" spans="2:6">
      <c r="B1670" s="15" t="s">
        <v>23</v>
      </c>
      <c r="C1670" s="9" t="s">
        <v>1498</v>
      </c>
      <c r="D1670" s="9">
        <v>113.95</v>
      </c>
      <c r="E1670" s="151">
        <v>5180</v>
      </c>
      <c r="F1670" s="19">
        <f t="shared" si="25"/>
        <v>45.458534444931985</v>
      </c>
    </row>
    <row r="1671" spans="2:6">
      <c r="B1671" s="15" t="s">
        <v>23</v>
      </c>
      <c r="C1671" s="9" t="s">
        <v>1499</v>
      </c>
      <c r="D1671" s="9">
        <v>105.77</v>
      </c>
      <c r="E1671" s="151">
        <v>1825</v>
      </c>
      <c r="F1671" s="19">
        <f t="shared" si="25"/>
        <v>17.25441996785478</v>
      </c>
    </row>
    <row r="1672" spans="2:6">
      <c r="B1672" s="15" t="s">
        <v>23</v>
      </c>
      <c r="C1672" s="9" t="s">
        <v>1500</v>
      </c>
      <c r="D1672" s="9">
        <v>339.34</v>
      </c>
      <c r="E1672" s="151">
        <v>4398</v>
      </c>
      <c r="F1672" s="19">
        <f t="shared" ref="F1672:F1735" si="26">E1672/D1672</f>
        <v>12.960452643366535</v>
      </c>
    </row>
    <row r="1673" spans="2:6">
      <c r="B1673" s="15" t="s">
        <v>23</v>
      </c>
      <c r="C1673" s="9" t="s">
        <v>355</v>
      </c>
      <c r="D1673" s="9">
        <v>141.97</v>
      </c>
      <c r="E1673" s="151">
        <v>9161</v>
      </c>
      <c r="F1673" s="19">
        <f t="shared" si="26"/>
        <v>64.527717123335918</v>
      </c>
    </row>
    <row r="1674" spans="2:6">
      <c r="B1674" s="15" t="s">
        <v>23</v>
      </c>
      <c r="C1674" s="9" t="s">
        <v>1501</v>
      </c>
      <c r="D1674" s="9">
        <v>360.74</v>
      </c>
      <c r="E1674" s="151">
        <v>9758</v>
      </c>
      <c r="F1674" s="19">
        <f t="shared" si="26"/>
        <v>27.049952874646561</v>
      </c>
    </row>
    <row r="1675" spans="2:6">
      <c r="B1675" s="15" t="s">
        <v>23</v>
      </c>
      <c r="C1675" s="9" t="s">
        <v>1502</v>
      </c>
      <c r="D1675" s="9">
        <v>265.05</v>
      </c>
      <c r="E1675" s="151">
        <v>7244</v>
      </c>
      <c r="F1675" s="19">
        <f t="shared" si="26"/>
        <v>27.330692322203358</v>
      </c>
    </row>
    <row r="1676" spans="2:6">
      <c r="B1676" s="15" t="s">
        <v>23</v>
      </c>
      <c r="C1676" s="9" t="s">
        <v>1503</v>
      </c>
      <c r="D1676" s="9">
        <v>30.85</v>
      </c>
      <c r="E1676" s="151">
        <v>3172</v>
      </c>
      <c r="F1676" s="19">
        <f t="shared" si="26"/>
        <v>102.82009724473257</v>
      </c>
    </row>
    <row r="1677" spans="2:6">
      <c r="B1677" s="15" t="s">
        <v>23</v>
      </c>
      <c r="C1677" s="9" t="s">
        <v>1504</v>
      </c>
      <c r="D1677" s="9">
        <v>14.16</v>
      </c>
      <c r="E1677" s="151">
        <v>1334</v>
      </c>
      <c r="F1677" s="19">
        <f t="shared" si="26"/>
        <v>94.209039548022602</v>
      </c>
    </row>
    <row r="1678" spans="2:6">
      <c r="B1678" s="15" t="s">
        <v>23</v>
      </c>
      <c r="C1678" s="9" t="s">
        <v>1505</v>
      </c>
      <c r="D1678" s="9">
        <v>89.08</v>
      </c>
      <c r="E1678" s="151">
        <v>7554</v>
      </c>
      <c r="F1678" s="19">
        <f t="shared" si="26"/>
        <v>84.800179613830267</v>
      </c>
    </row>
    <row r="1679" spans="2:6">
      <c r="B1679" s="15" t="s">
        <v>23</v>
      </c>
      <c r="C1679" s="9" t="s">
        <v>1506</v>
      </c>
      <c r="D1679" s="9">
        <v>111.12</v>
      </c>
      <c r="E1679" s="151">
        <v>2446</v>
      </c>
      <c r="F1679" s="19">
        <f t="shared" si="26"/>
        <v>22.012239020878329</v>
      </c>
    </row>
    <row r="1680" spans="2:6">
      <c r="B1680" s="15" t="s">
        <v>23</v>
      </c>
      <c r="C1680" s="9" t="s">
        <v>1507</v>
      </c>
      <c r="D1680" s="9">
        <v>104.19</v>
      </c>
      <c r="E1680" s="151">
        <v>2154</v>
      </c>
      <c r="F1680" s="19">
        <f t="shared" si="26"/>
        <v>20.673769075727037</v>
      </c>
    </row>
    <row r="1681" spans="2:6" ht="15.75">
      <c r="B1681" s="15" t="s">
        <v>23</v>
      </c>
      <c r="C1681" s="9" t="s">
        <v>2234</v>
      </c>
      <c r="D1681" s="9">
        <v>142.91</v>
      </c>
      <c r="E1681" s="149">
        <v>13983</v>
      </c>
      <c r="F1681" s="19">
        <f t="shared" si="26"/>
        <v>97.844797424952773</v>
      </c>
    </row>
    <row r="1682" spans="2:6">
      <c r="B1682" s="15" t="s">
        <v>23</v>
      </c>
      <c r="C1682" s="9" t="s">
        <v>1508</v>
      </c>
      <c r="D1682" s="9">
        <v>67.989999999999995</v>
      </c>
      <c r="E1682" s="151">
        <v>3676</v>
      </c>
      <c r="F1682" s="19">
        <f t="shared" si="26"/>
        <v>54.066774525665544</v>
      </c>
    </row>
    <row r="1683" spans="2:6">
      <c r="B1683" s="15" t="s">
        <v>23</v>
      </c>
      <c r="C1683" s="9" t="s">
        <v>1509</v>
      </c>
      <c r="D1683" s="9">
        <v>210.9</v>
      </c>
      <c r="E1683" s="151">
        <v>7352</v>
      </c>
      <c r="F1683" s="19">
        <f t="shared" si="26"/>
        <v>34.860123281175909</v>
      </c>
    </row>
    <row r="1684" spans="2:6">
      <c r="B1684" s="15" t="s">
        <v>23</v>
      </c>
      <c r="C1684" s="9" t="s">
        <v>1510</v>
      </c>
      <c r="D1684" s="9">
        <v>83.73</v>
      </c>
      <c r="E1684" s="151">
        <v>3486</v>
      </c>
      <c r="F1684" s="19">
        <f t="shared" si="26"/>
        <v>41.633823002508059</v>
      </c>
    </row>
    <row r="1685" spans="2:6" ht="15.75">
      <c r="B1685" s="15" t="s">
        <v>23</v>
      </c>
      <c r="C1685" s="9" t="s">
        <v>2235</v>
      </c>
      <c r="D1685" s="9">
        <v>268.51</v>
      </c>
      <c r="E1685" s="149">
        <v>6006</v>
      </c>
      <c r="F1685" s="19">
        <f t="shared" si="26"/>
        <v>22.367882015567393</v>
      </c>
    </row>
    <row r="1686" spans="2:6">
      <c r="B1686" s="15" t="s">
        <v>23</v>
      </c>
      <c r="C1686" s="9" t="s">
        <v>1511</v>
      </c>
      <c r="D1686" s="9">
        <v>66.73</v>
      </c>
      <c r="E1686" s="151">
        <v>1113</v>
      </c>
      <c r="F1686" s="19">
        <f t="shared" si="26"/>
        <v>16.679154802937209</v>
      </c>
    </row>
    <row r="1687" spans="2:6">
      <c r="B1687" s="15" t="s">
        <v>23</v>
      </c>
      <c r="C1687" s="9" t="s">
        <v>1512</v>
      </c>
      <c r="D1687" s="9">
        <v>192.65</v>
      </c>
      <c r="E1687" s="151">
        <v>3893</v>
      </c>
      <c r="F1687" s="19">
        <f t="shared" si="26"/>
        <v>20.207630417856215</v>
      </c>
    </row>
    <row r="1688" spans="2:6">
      <c r="B1688" s="15" t="s">
        <v>23</v>
      </c>
      <c r="C1688" s="9" t="s">
        <v>1513</v>
      </c>
      <c r="D1688" s="9">
        <v>47.22</v>
      </c>
      <c r="E1688" s="151">
        <v>3060</v>
      </c>
      <c r="F1688" s="19">
        <f t="shared" si="26"/>
        <v>64.803049555273191</v>
      </c>
    </row>
    <row r="1689" spans="2:6" ht="15.75">
      <c r="B1689" s="15" t="s">
        <v>23</v>
      </c>
      <c r="C1689" s="9" t="s">
        <v>2236</v>
      </c>
      <c r="D1689" s="9">
        <v>137.56</v>
      </c>
      <c r="E1689" s="149">
        <v>1744</v>
      </c>
      <c r="F1689" s="19">
        <f t="shared" si="26"/>
        <v>12.678104100029078</v>
      </c>
    </row>
    <row r="1690" spans="2:6">
      <c r="B1690" s="15" t="s">
        <v>23</v>
      </c>
      <c r="C1690" s="9" t="s">
        <v>1514</v>
      </c>
      <c r="D1690" s="9">
        <v>336.82</v>
      </c>
      <c r="E1690" s="151">
        <v>4621</v>
      </c>
      <c r="F1690" s="19">
        <f t="shared" si="26"/>
        <v>13.719494091799774</v>
      </c>
    </row>
    <row r="1691" spans="2:6">
      <c r="B1691" s="15" t="s">
        <v>23</v>
      </c>
      <c r="C1691" s="9" t="s">
        <v>1515</v>
      </c>
      <c r="D1691" s="9">
        <v>193.59</v>
      </c>
      <c r="E1691" s="151">
        <v>10529</v>
      </c>
      <c r="F1691" s="19">
        <f t="shared" si="26"/>
        <v>54.388139883258432</v>
      </c>
    </row>
    <row r="1692" spans="2:6">
      <c r="B1692" s="15" t="s">
        <v>23</v>
      </c>
      <c r="C1692" s="9" t="s">
        <v>1516</v>
      </c>
      <c r="D1692" s="9">
        <v>58.55</v>
      </c>
      <c r="E1692" s="151">
        <v>1131</v>
      </c>
      <c r="F1692" s="19">
        <f t="shared" si="26"/>
        <v>19.31682322801025</v>
      </c>
    </row>
    <row r="1693" spans="2:6">
      <c r="B1693" s="15" t="s">
        <v>23</v>
      </c>
      <c r="C1693" s="9" t="s">
        <v>1517</v>
      </c>
      <c r="D1693" s="9">
        <v>116.47</v>
      </c>
      <c r="E1693" s="151">
        <v>568</v>
      </c>
      <c r="F1693" s="19">
        <f t="shared" si="26"/>
        <v>4.8767923070318542</v>
      </c>
    </row>
    <row r="1694" spans="2:6">
      <c r="B1694" s="15" t="s">
        <v>23</v>
      </c>
      <c r="C1694" s="9" t="s">
        <v>1518</v>
      </c>
      <c r="D1694" s="9">
        <v>59.18</v>
      </c>
      <c r="E1694" s="151">
        <v>6388</v>
      </c>
      <c r="F1694" s="19">
        <f t="shared" si="26"/>
        <v>107.94187225413991</v>
      </c>
    </row>
    <row r="1695" spans="2:6">
      <c r="B1695" s="15" t="s">
        <v>23</v>
      </c>
      <c r="C1695" s="9" t="s">
        <v>1519</v>
      </c>
      <c r="D1695" s="9">
        <v>97.27</v>
      </c>
      <c r="E1695" s="151">
        <v>3007</v>
      </c>
      <c r="F1695" s="19">
        <f t="shared" si="26"/>
        <v>30.913950858435285</v>
      </c>
    </row>
    <row r="1696" spans="2:6">
      <c r="B1696" s="15" t="s">
        <v>23</v>
      </c>
      <c r="C1696" s="9" t="s">
        <v>1520</v>
      </c>
      <c r="D1696" s="9">
        <v>47.22</v>
      </c>
      <c r="E1696" s="151">
        <v>1568</v>
      </c>
      <c r="F1696" s="19">
        <f t="shared" si="26"/>
        <v>33.206268530283779</v>
      </c>
    </row>
    <row r="1697" spans="2:6">
      <c r="B1697" s="15" t="s">
        <v>23</v>
      </c>
      <c r="C1697" s="9" t="s">
        <v>1521</v>
      </c>
      <c r="D1697" s="9">
        <v>51.31</v>
      </c>
      <c r="E1697" s="151">
        <v>6035</v>
      </c>
      <c r="F1697" s="19">
        <f t="shared" si="26"/>
        <v>117.61839797310465</v>
      </c>
    </row>
    <row r="1698" spans="2:6">
      <c r="B1698" s="15" t="s">
        <v>23</v>
      </c>
      <c r="C1698" s="9" t="s">
        <v>1522</v>
      </c>
      <c r="D1698" s="9">
        <v>169.36</v>
      </c>
      <c r="E1698" s="151">
        <v>1967</v>
      </c>
      <c r="F1698" s="19">
        <f t="shared" si="26"/>
        <v>11.614312706660368</v>
      </c>
    </row>
    <row r="1699" spans="2:6">
      <c r="B1699" s="15" t="s">
        <v>23</v>
      </c>
      <c r="C1699" s="9" t="s">
        <v>1523</v>
      </c>
      <c r="D1699" s="9">
        <v>38.72</v>
      </c>
      <c r="E1699" s="151">
        <v>1950</v>
      </c>
      <c r="F1699" s="19">
        <f t="shared" si="26"/>
        <v>50.361570247933884</v>
      </c>
    </row>
    <row r="1700" spans="2:6">
      <c r="B1700" s="15" t="s">
        <v>23</v>
      </c>
      <c r="C1700" s="9" t="s">
        <v>1524</v>
      </c>
      <c r="D1700" s="9">
        <v>99.47</v>
      </c>
      <c r="E1700" s="151">
        <v>4225</v>
      </c>
      <c r="F1700" s="19">
        <f t="shared" si="26"/>
        <v>42.475118126068161</v>
      </c>
    </row>
    <row r="1701" spans="2:6">
      <c r="B1701" s="15" t="s">
        <v>23</v>
      </c>
      <c r="C1701" s="9" t="s">
        <v>1525</v>
      </c>
      <c r="D1701" s="9">
        <v>317.3</v>
      </c>
      <c r="E1701" s="151">
        <v>2554</v>
      </c>
      <c r="F1701" s="19">
        <f t="shared" si="26"/>
        <v>8.0491648282382595</v>
      </c>
    </row>
    <row r="1702" spans="2:6">
      <c r="B1702" s="15" t="s">
        <v>23</v>
      </c>
      <c r="C1702" s="9" t="s">
        <v>1526</v>
      </c>
      <c r="D1702" s="9">
        <v>205.87</v>
      </c>
      <c r="E1702" s="151">
        <v>15651</v>
      </c>
      <c r="F1702" s="19">
        <f t="shared" si="26"/>
        <v>76.023704279399624</v>
      </c>
    </row>
    <row r="1703" spans="2:6">
      <c r="B1703" s="15" t="s">
        <v>23</v>
      </c>
      <c r="C1703" s="9" t="s">
        <v>1527</v>
      </c>
      <c r="D1703" s="9">
        <v>507.75</v>
      </c>
      <c r="E1703" s="151">
        <v>26550</v>
      </c>
      <c r="F1703" s="19">
        <f t="shared" si="26"/>
        <v>52.289512555391433</v>
      </c>
    </row>
    <row r="1704" spans="2:6">
      <c r="B1704" s="15" t="s">
        <v>23</v>
      </c>
      <c r="C1704" s="9" t="s">
        <v>362</v>
      </c>
      <c r="D1704" s="9">
        <v>287.39999999999998</v>
      </c>
      <c r="E1704" s="151">
        <v>3872</v>
      </c>
      <c r="F1704" s="19">
        <f t="shared" si="26"/>
        <v>13.472512178148923</v>
      </c>
    </row>
    <row r="1705" spans="2:6">
      <c r="B1705" s="15" t="s">
        <v>23</v>
      </c>
      <c r="C1705" s="9" t="s">
        <v>1528</v>
      </c>
      <c r="D1705" s="9">
        <v>38.090000000000003</v>
      </c>
      <c r="E1705" s="151">
        <v>2868</v>
      </c>
      <c r="F1705" s="19">
        <f t="shared" si="26"/>
        <v>75.295353111052762</v>
      </c>
    </row>
    <row r="1706" spans="2:6">
      <c r="B1706" s="15" t="s">
        <v>23</v>
      </c>
      <c r="C1706" s="9" t="s">
        <v>234</v>
      </c>
      <c r="D1706" s="9">
        <v>115.52</v>
      </c>
      <c r="E1706" s="151">
        <v>1901</v>
      </c>
      <c r="F1706" s="19">
        <f t="shared" si="26"/>
        <v>16.456024930747922</v>
      </c>
    </row>
    <row r="1707" spans="2:6">
      <c r="B1707" s="15" t="s">
        <v>23</v>
      </c>
      <c r="C1707" s="9" t="s">
        <v>1529</v>
      </c>
      <c r="D1707" s="9">
        <v>202.09</v>
      </c>
      <c r="E1707" s="151">
        <v>10286</v>
      </c>
      <c r="F1707" s="19">
        <f t="shared" si="26"/>
        <v>50.898114701370673</v>
      </c>
    </row>
    <row r="1708" spans="2:6">
      <c r="B1708" s="15" t="s">
        <v>23</v>
      </c>
      <c r="C1708" s="9" t="s">
        <v>1530</v>
      </c>
      <c r="D1708" s="9">
        <v>301.25</v>
      </c>
      <c r="E1708" s="151">
        <v>3443</v>
      </c>
      <c r="F1708" s="19">
        <f t="shared" si="26"/>
        <v>11.429045643153527</v>
      </c>
    </row>
    <row r="1709" spans="2:6">
      <c r="B1709" s="15" t="s">
        <v>23</v>
      </c>
      <c r="C1709" s="9" t="s">
        <v>1531</v>
      </c>
      <c r="D1709" s="9">
        <v>31.48</v>
      </c>
      <c r="E1709" s="151">
        <v>3909</v>
      </c>
      <c r="F1709" s="19">
        <f t="shared" si="26"/>
        <v>124.17407878017789</v>
      </c>
    </row>
    <row r="1710" spans="2:6">
      <c r="B1710" s="15" t="s">
        <v>23</v>
      </c>
      <c r="C1710" s="9" t="s">
        <v>1532</v>
      </c>
      <c r="D1710" s="9">
        <v>46.9</v>
      </c>
      <c r="E1710" s="151">
        <v>1463</v>
      </c>
      <c r="F1710" s="19">
        <f t="shared" si="26"/>
        <v>31.194029850746269</v>
      </c>
    </row>
    <row r="1711" spans="2:6">
      <c r="B1711" s="15" t="s">
        <v>23</v>
      </c>
      <c r="C1711" s="9" t="s">
        <v>1533</v>
      </c>
      <c r="D1711" s="9">
        <v>23.61</v>
      </c>
      <c r="E1711" s="151">
        <v>1533</v>
      </c>
      <c r="F1711" s="19">
        <f t="shared" si="26"/>
        <v>64.93011435832274</v>
      </c>
    </row>
    <row r="1712" spans="2:6">
      <c r="B1712" s="15" t="s">
        <v>23</v>
      </c>
      <c r="C1712" s="9" t="s">
        <v>1534</v>
      </c>
      <c r="D1712" s="9">
        <v>59.49</v>
      </c>
      <c r="E1712" s="151">
        <v>6667</v>
      </c>
      <c r="F1712" s="19">
        <f t="shared" si="26"/>
        <v>112.06925533703144</v>
      </c>
    </row>
    <row r="1713" spans="2:6" ht="15.75">
      <c r="B1713" s="15" t="s">
        <v>24</v>
      </c>
      <c r="C1713" s="9" t="s">
        <v>1972</v>
      </c>
      <c r="D1713" s="9">
        <v>804.43</v>
      </c>
      <c r="E1713" s="149">
        <v>22595</v>
      </c>
      <c r="F1713" s="19">
        <f t="shared" si="26"/>
        <v>28.088211528660047</v>
      </c>
    </row>
    <row r="1714" spans="2:6">
      <c r="B1714" s="15" t="s">
        <v>24</v>
      </c>
      <c r="C1714" s="9" t="s">
        <v>1535</v>
      </c>
      <c r="D1714" s="9">
        <v>1578.78</v>
      </c>
      <c r="E1714" s="151">
        <v>24691</v>
      </c>
      <c r="F1714" s="19">
        <f t="shared" si="26"/>
        <v>15.639291098189741</v>
      </c>
    </row>
    <row r="1715" spans="2:6" ht="15.75">
      <c r="B1715" s="15" t="s">
        <v>24</v>
      </c>
      <c r="C1715" s="9" t="s">
        <v>1963</v>
      </c>
      <c r="D1715" s="9">
        <v>626.5</v>
      </c>
      <c r="E1715" s="149">
        <v>13560</v>
      </c>
      <c r="F1715" s="19">
        <f t="shared" si="26"/>
        <v>21.644054269752594</v>
      </c>
    </row>
    <row r="1716" spans="2:6">
      <c r="B1716" s="15" t="s">
        <v>24</v>
      </c>
      <c r="C1716" s="9" t="s">
        <v>1421</v>
      </c>
      <c r="D1716" s="9">
        <v>2933.27</v>
      </c>
      <c r="E1716" s="151">
        <v>39674</v>
      </c>
      <c r="F1716" s="19">
        <f t="shared" si="26"/>
        <v>13.525519300984907</v>
      </c>
    </row>
    <row r="1717" spans="2:6" ht="15.75">
      <c r="B1717" s="15" t="s">
        <v>24</v>
      </c>
      <c r="C1717" s="9" t="s">
        <v>24</v>
      </c>
      <c r="D1717" s="9">
        <v>1952.18</v>
      </c>
      <c r="E1717" s="149">
        <v>76051</v>
      </c>
      <c r="F1717" s="19">
        <f t="shared" si="26"/>
        <v>38.956960935979261</v>
      </c>
    </row>
    <row r="1718" spans="2:6" ht="15.75">
      <c r="B1718" s="15" t="s">
        <v>24</v>
      </c>
      <c r="C1718" s="9" t="s">
        <v>260</v>
      </c>
      <c r="D1718" s="9">
        <v>1679.02</v>
      </c>
      <c r="E1718" s="149">
        <v>41717</v>
      </c>
      <c r="F1718" s="19">
        <f t="shared" si="26"/>
        <v>24.846041143047731</v>
      </c>
    </row>
    <row r="1719" spans="2:6">
      <c r="B1719" s="15" t="s">
        <v>24</v>
      </c>
      <c r="C1719" s="9" t="s">
        <v>508</v>
      </c>
      <c r="D1719" s="9">
        <v>1905.82</v>
      </c>
      <c r="E1719" s="151">
        <v>15770</v>
      </c>
      <c r="F1719" s="19">
        <f t="shared" si="26"/>
        <v>8.2746534300196242</v>
      </c>
    </row>
    <row r="1720" spans="2:6" ht="15.75">
      <c r="B1720" s="15" t="s">
        <v>25</v>
      </c>
      <c r="C1720" s="9" t="s">
        <v>2237</v>
      </c>
      <c r="D1720" s="9">
        <v>2541</v>
      </c>
      <c r="E1720" s="149">
        <v>2199</v>
      </c>
      <c r="F1720" s="19">
        <f t="shared" si="26"/>
        <v>0.86540731995277453</v>
      </c>
    </row>
    <row r="1721" spans="2:6" ht="15.75">
      <c r="B1721" s="15" t="s">
        <v>25</v>
      </c>
      <c r="C1721" s="9" t="s">
        <v>2238</v>
      </c>
      <c r="D1721" s="9">
        <v>14347</v>
      </c>
      <c r="E1721" s="149">
        <v>1622</v>
      </c>
      <c r="F1721" s="19">
        <f t="shared" si="26"/>
        <v>0.11305499407541646</v>
      </c>
    </row>
    <row r="1722" spans="2:6" ht="15.75">
      <c r="B1722" s="15" t="s">
        <v>25</v>
      </c>
      <c r="C1722" s="9" t="s">
        <v>2239</v>
      </c>
      <c r="D1722" s="9">
        <v>27262</v>
      </c>
      <c r="E1722" s="149">
        <v>4629</v>
      </c>
      <c r="F1722" s="19">
        <f t="shared" si="26"/>
        <v>0.1697967867361162</v>
      </c>
    </row>
    <row r="1723" spans="2:6">
      <c r="B1723" s="15" t="s">
        <v>25</v>
      </c>
      <c r="C1723" s="9" t="s">
        <v>1536</v>
      </c>
      <c r="D1723" s="9">
        <v>6693</v>
      </c>
      <c r="E1723" s="123">
        <v>2170</v>
      </c>
      <c r="F1723" s="19">
        <f t="shared" si="26"/>
        <v>0.324219333632153</v>
      </c>
    </row>
    <row r="1724" spans="2:6">
      <c r="B1724" s="15" t="s">
        <v>26</v>
      </c>
      <c r="C1724" s="9" t="s">
        <v>1537</v>
      </c>
      <c r="D1724" s="9">
        <v>800</v>
      </c>
      <c r="E1724" s="151">
        <v>8715</v>
      </c>
      <c r="F1724" s="19">
        <f t="shared" si="26"/>
        <v>10.893750000000001</v>
      </c>
    </row>
    <row r="1725" spans="2:6">
      <c r="B1725" s="15" t="s">
        <v>26</v>
      </c>
      <c r="C1725" s="9" t="s">
        <v>1538</v>
      </c>
      <c r="D1725" s="9">
        <v>1068</v>
      </c>
      <c r="E1725" s="151">
        <v>5169</v>
      </c>
      <c r="F1725" s="19">
        <f t="shared" si="26"/>
        <v>4.8398876404494384</v>
      </c>
    </row>
    <row r="1726" spans="2:6">
      <c r="B1726" s="15" t="s">
        <v>26</v>
      </c>
      <c r="C1726" s="9" t="s">
        <v>1539</v>
      </c>
      <c r="D1726" s="9">
        <v>763</v>
      </c>
      <c r="E1726" s="151">
        <v>9118</v>
      </c>
      <c r="F1726" s="19">
        <f t="shared" si="26"/>
        <v>11.950196592398427</v>
      </c>
    </row>
    <row r="1727" spans="2:6" ht="15.75">
      <c r="B1727" s="15" t="s">
        <v>26</v>
      </c>
      <c r="C1727" s="9" t="s">
        <v>2240</v>
      </c>
      <c r="D1727" s="9">
        <v>1208</v>
      </c>
      <c r="E1727" s="149">
        <v>3830</v>
      </c>
      <c r="F1727" s="19">
        <f t="shared" si="26"/>
        <v>3.1705298013245033</v>
      </c>
    </row>
    <row r="1728" spans="2:6">
      <c r="B1728" s="15" t="s">
        <v>26</v>
      </c>
      <c r="C1728" s="9" t="s">
        <v>1540</v>
      </c>
      <c r="D1728" s="9">
        <v>485</v>
      </c>
      <c r="E1728" s="151">
        <v>5690</v>
      </c>
      <c r="F1728" s="19">
        <f t="shared" si="26"/>
        <v>11.731958762886597</v>
      </c>
    </row>
    <row r="1729" spans="2:6">
      <c r="B1729" s="15" t="s">
        <v>26</v>
      </c>
      <c r="C1729" s="9" t="s">
        <v>1541</v>
      </c>
      <c r="D1729" s="9">
        <v>200</v>
      </c>
      <c r="E1729" s="151">
        <v>7081</v>
      </c>
      <c r="F1729" s="19">
        <f t="shared" si="26"/>
        <v>35.405000000000001</v>
      </c>
    </row>
    <row r="1730" spans="2:6">
      <c r="B1730" s="15" t="s">
        <v>26</v>
      </c>
      <c r="C1730" s="9" t="s">
        <v>1542</v>
      </c>
      <c r="D1730" s="9">
        <v>268</v>
      </c>
      <c r="E1730" s="151">
        <v>13829</v>
      </c>
      <c r="F1730" s="19">
        <f t="shared" si="26"/>
        <v>51.600746268656714</v>
      </c>
    </row>
    <row r="1731" spans="2:6">
      <c r="B1731" s="15" t="s">
        <v>26</v>
      </c>
      <c r="C1731" s="9" t="s">
        <v>1543</v>
      </c>
      <c r="D1731" s="9">
        <v>1061</v>
      </c>
      <c r="E1731" s="151">
        <v>8657</v>
      </c>
      <c r="F1731" s="19">
        <f t="shared" si="26"/>
        <v>8.1592836946277103</v>
      </c>
    </row>
    <row r="1732" spans="2:6">
      <c r="B1732" s="15" t="s">
        <v>26</v>
      </c>
      <c r="C1732" s="9" t="s">
        <v>1544</v>
      </c>
      <c r="D1732" s="9">
        <v>1251</v>
      </c>
      <c r="E1732" s="151">
        <v>8570</v>
      </c>
      <c r="F1732" s="19">
        <f t="shared" si="26"/>
        <v>6.8505195843325337</v>
      </c>
    </row>
    <row r="1733" spans="2:6">
      <c r="B1733" s="15" t="s">
        <v>26</v>
      </c>
      <c r="C1733" s="9" t="s">
        <v>1545</v>
      </c>
      <c r="D1733" s="9">
        <v>853</v>
      </c>
      <c r="E1733" s="151">
        <v>11206</v>
      </c>
      <c r="F1733" s="19">
        <f t="shared" si="26"/>
        <v>13.137162954279015</v>
      </c>
    </row>
    <row r="1734" spans="2:6">
      <c r="B1734" s="15" t="s">
        <v>26</v>
      </c>
      <c r="C1734" s="9" t="s">
        <v>1546</v>
      </c>
      <c r="D1734" s="9">
        <v>125</v>
      </c>
      <c r="E1734" s="151">
        <v>4415</v>
      </c>
      <c r="F1734" s="19">
        <f t="shared" si="26"/>
        <v>35.32</v>
      </c>
    </row>
    <row r="1735" spans="2:6" ht="15.75">
      <c r="B1735" s="15" t="s">
        <v>26</v>
      </c>
      <c r="C1735" s="9" t="s">
        <v>1967</v>
      </c>
      <c r="D1735" s="9">
        <v>1839</v>
      </c>
      <c r="E1735" s="149">
        <v>13482</v>
      </c>
      <c r="F1735" s="19">
        <f t="shared" si="26"/>
        <v>7.3311582381729199</v>
      </c>
    </row>
    <row r="1736" spans="2:6" ht="15.75">
      <c r="B1736" s="15" t="s">
        <v>26</v>
      </c>
      <c r="C1736" s="9" t="s">
        <v>2241</v>
      </c>
      <c r="D1736" s="9">
        <v>1694</v>
      </c>
      <c r="E1736" s="149">
        <v>15449</v>
      </c>
      <c r="F1736" s="19">
        <f t="shared" ref="F1736:F1799" si="27">E1736/D1736</f>
        <v>9.1198347107438025</v>
      </c>
    </row>
    <row r="1737" spans="2:6">
      <c r="B1737" s="15" t="s">
        <v>26</v>
      </c>
      <c r="C1737" s="9" t="s">
        <v>1547</v>
      </c>
      <c r="D1737" s="9">
        <v>4240</v>
      </c>
      <c r="E1737" s="151">
        <v>11884</v>
      </c>
      <c r="F1737" s="19">
        <f t="shared" si="27"/>
        <v>2.8028301886792453</v>
      </c>
    </row>
    <row r="1738" spans="2:6">
      <c r="B1738" s="15" t="s">
        <v>26</v>
      </c>
      <c r="C1738" s="9" t="s">
        <v>1548</v>
      </c>
      <c r="D1738" s="9">
        <v>543</v>
      </c>
      <c r="E1738" s="151">
        <v>12072</v>
      </c>
      <c r="F1738" s="19">
        <f t="shared" si="27"/>
        <v>22.232044198895029</v>
      </c>
    </row>
    <row r="1739" spans="2:6">
      <c r="B1739" s="15" t="s">
        <v>26</v>
      </c>
      <c r="C1739" s="9" t="s">
        <v>1394</v>
      </c>
      <c r="D1739" s="9">
        <v>98</v>
      </c>
      <c r="E1739" s="151">
        <v>5999</v>
      </c>
      <c r="F1739" s="19">
        <f t="shared" si="27"/>
        <v>61.214285714285715</v>
      </c>
    </row>
    <row r="1740" spans="2:6">
      <c r="B1740" s="15" t="s">
        <v>26</v>
      </c>
      <c r="C1740" s="9" t="s">
        <v>1549</v>
      </c>
      <c r="D1740" s="9">
        <v>4706</v>
      </c>
      <c r="E1740" s="151">
        <v>11710</v>
      </c>
      <c r="F1740" s="19">
        <f t="shared" si="27"/>
        <v>2.4883127921801953</v>
      </c>
    </row>
    <row r="1741" spans="2:6">
      <c r="B1741" s="15" t="s">
        <v>26</v>
      </c>
      <c r="C1741" s="9" t="s">
        <v>747</v>
      </c>
      <c r="D1741" s="9">
        <v>1781</v>
      </c>
      <c r="E1741" s="151">
        <v>8293</v>
      </c>
      <c r="F1741" s="19">
        <f t="shared" si="27"/>
        <v>4.656372824256036</v>
      </c>
    </row>
    <row r="1742" spans="2:6" ht="15.75">
      <c r="B1742" s="15" t="s">
        <v>26</v>
      </c>
      <c r="C1742" s="9" t="s">
        <v>14</v>
      </c>
      <c r="D1742" s="9">
        <v>2872</v>
      </c>
      <c r="E1742" s="149">
        <v>7947</v>
      </c>
      <c r="F1742" s="19">
        <f t="shared" si="27"/>
        <v>2.7670612813370474</v>
      </c>
    </row>
    <row r="1743" spans="2:6">
      <c r="B1743" s="15" t="s">
        <v>26</v>
      </c>
      <c r="C1743" s="9" t="s">
        <v>1550</v>
      </c>
      <c r="D1743" s="9">
        <v>78</v>
      </c>
      <c r="E1743" s="151">
        <v>4122</v>
      </c>
      <c r="F1743" s="19">
        <f t="shared" si="27"/>
        <v>52.846153846153847</v>
      </c>
    </row>
    <row r="1744" spans="2:6">
      <c r="B1744" s="15" t="s">
        <v>26</v>
      </c>
      <c r="C1744" s="9" t="s">
        <v>1551</v>
      </c>
      <c r="D1744" s="9">
        <v>570</v>
      </c>
      <c r="E1744" s="151">
        <v>3725</v>
      </c>
      <c r="F1744" s="19">
        <f t="shared" si="27"/>
        <v>6.5350877192982457</v>
      </c>
    </row>
    <row r="1745" spans="2:6">
      <c r="B1745" s="15" t="s">
        <v>26</v>
      </c>
      <c r="C1745" s="9" t="s">
        <v>1552</v>
      </c>
      <c r="D1745" s="9">
        <v>1211</v>
      </c>
      <c r="E1745" s="151">
        <v>8383</v>
      </c>
      <c r="F1745" s="19">
        <f t="shared" si="27"/>
        <v>6.9223781998348475</v>
      </c>
    </row>
    <row r="1746" spans="2:6">
      <c r="B1746" s="15" t="s">
        <v>26</v>
      </c>
      <c r="C1746" s="9" t="s">
        <v>1553</v>
      </c>
      <c r="D1746" s="9">
        <v>568</v>
      </c>
      <c r="E1746" s="151">
        <v>5918</v>
      </c>
      <c r="F1746" s="19">
        <f t="shared" si="27"/>
        <v>10.419014084507042</v>
      </c>
    </row>
    <row r="1747" spans="2:6">
      <c r="B1747" s="15" t="s">
        <v>26</v>
      </c>
      <c r="C1747" s="9" t="s">
        <v>1619</v>
      </c>
      <c r="D1747" s="9">
        <v>2211</v>
      </c>
      <c r="E1747" s="151">
        <v>25698</v>
      </c>
      <c r="F1747" s="19">
        <f t="shared" si="27"/>
        <v>11.622795115332428</v>
      </c>
    </row>
    <row r="1748" spans="2:6">
      <c r="B1748" s="15" t="s">
        <v>26</v>
      </c>
      <c r="C1748" s="9" t="s">
        <v>1554</v>
      </c>
      <c r="D1748" s="9">
        <v>1058</v>
      </c>
      <c r="E1748" s="151">
        <v>17222</v>
      </c>
      <c r="F1748" s="19">
        <f t="shared" si="27"/>
        <v>16.277882797731568</v>
      </c>
    </row>
    <row r="1749" spans="2:6" ht="15.75">
      <c r="B1749" s="15" t="s">
        <v>26</v>
      </c>
      <c r="C1749" s="9" t="s">
        <v>1555</v>
      </c>
      <c r="D1749" s="9">
        <v>2091</v>
      </c>
      <c r="E1749" s="149">
        <v>8917</v>
      </c>
      <c r="F1749" s="19">
        <f t="shared" si="27"/>
        <v>4.2644667623146821</v>
      </c>
    </row>
    <row r="1750" spans="2:6">
      <c r="B1750" s="15" t="s">
        <v>26</v>
      </c>
      <c r="C1750" s="9" t="s">
        <v>585</v>
      </c>
      <c r="D1750" s="9">
        <v>172</v>
      </c>
      <c r="E1750" s="151">
        <v>3146</v>
      </c>
      <c r="F1750" s="19">
        <f t="shared" si="27"/>
        <v>18.290697674418606</v>
      </c>
    </row>
    <row r="1751" spans="2:6">
      <c r="B1751" s="15" t="s">
        <v>26</v>
      </c>
      <c r="C1751" s="9" t="s">
        <v>1556</v>
      </c>
      <c r="D1751" s="9">
        <v>330</v>
      </c>
      <c r="E1751" s="151">
        <v>4990</v>
      </c>
      <c r="F1751" s="19">
        <f t="shared" si="27"/>
        <v>15.121212121212121</v>
      </c>
    </row>
    <row r="1752" spans="2:6">
      <c r="B1752" s="15" t="s">
        <v>26</v>
      </c>
      <c r="C1752" s="9" t="s">
        <v>1557</v>
      </c>
      <c r="D1752" s="9">
        <v>1306</v>
      </c>
      <c r="E1752" s="151">
        <v>6635</v>
      </c>
      <c r="F1752" s="19">
        <f t="shared" si="27"/>
        <v>5.0803981623277181</v>
      </c>
    </row>
    <row r="1753" spans="2:6">
      <c r="B1753" s="15" t="s">
        <v>26</v>
      </c>
      <c r="C1753" s="9" t="s">
        <v>1558</v>
      </c>
      <c r="D1753" s="9">
        <v>771</v>
      </c>
      <c r="E1753" s="151">
        <v>7073</v>
      </c>
      <c r="F1753" s="19">
        <f t="shared" si="27"/>
        <v>9.1738002594033716</v>
      </c>
    </row>
    <row r="1754" spans="2:6">
      <c r="B1754" s="15" t="s">
        <v>26</v>
      </c>
      <c r="C1754" s="9" t="s">
        <v>1559</v>
      </c>
      <c r="D1754" s="9">
        <v>1954</v>
      </c>
      <c r="E1754" s="151">
        <v>25460</v>
      </c>
      <c r="F1754" s="19">
        <f t="shared" si="27"/>
        <v>13.029682702149437</v>
      </c>
    </row>
    <row r="1755" spans="2:6">
      <c r="B1755" s="15" t="s">
        <v>26</v>
      </c>
      <c r="C1755" s="9" t="s">
        <v>1560</v>
      </c>
      <c r="D1755" s="9">
        <v>2722</v>
      </c>
      <c r="E1755" s="151">
        <v>7684</v>
      </c>
      <c r="F1755" s="19">
        <f t="shared" si="27"/>
        <v>2.8229243203526817</v>
      </c>
    </row>
    <row r="1756" spans="2:6">
      <c r="B1756" s="15" t="s">
        <v>26</v>
      </c>
      <c r="C1756" s="9" t="s">
        <v>1561</v>
      </c>
      <c r="D1756" s="9">
        <v>128</v>
      </c>
      <c r="E1756" s="151">
        <v>2331</v>
      </c>
      <c r="F1756" s="19">
        <f t="shared" si="27"/>
        <v>18.2109375</v>
      </c>
    </row>
    <row r="1757" spans="2:6">
      <c r="B1757" s="15" t="s">
        <v>26</v>
      </c>
      <c r="C1757" s="9" t="s">
        <v>1562</v>
      </c>
      <c r="D1757" s="9">
        <v>573</v>
      </c>
      <c r="E1757" s="151">
        <v>7832</v>
      </c>
      <c r="F1757" s="19">
        <f t="shared" si="27"/>
        <v>13.668411867364746</v>
      </c>
    </row>
    <row r="1758" spans="2:6">
      <c r="B1758" s="15" t="s">
        <v>26</v>
      </c>
      <c r="C1758" s="9" t="s">
        <v>26</v>
      </c>
      <c r="D1758" s="9">
        <v>1256</v>
      </c>
      <c r="E1758" s="151">
        <v>91883</v>
      </c>
      <c r="F1758" s="19">
        <f t="shared" si="27"/>
        <v>73.15525477707007</v>
      </c>
    </row>
    <row r="1759" spans="2:6">
      <c r="B1759" s="15" t="s">
        <v>26</v>
      </c>
      <c r="C1759" s="9" t="s">
        <v>1563</v>
      </c>
      <c r="D1759" s="9">
        <v>345</v>
      </c>
      <c r="E1759" s="151">
        <v>9364</v>
      </c>
      <c r="F1759" s="19">
        <f t="shared" si="27"/>
        <v>27.142028985507245</v>
      </c>
    </row>
    <row r="1760" spans="2:6">
      <c r="B1760" s="15" t="s">
        <v>26</v>
      </c>
      <c r="C1760" s="9" t="s">
        <v>1564</v>
      </c>
      <c r="D1760" s="9">
        <v>385</v>
      </c>
      <c r="E1760" s="151">
        <v>1551</v>
      </c>
      <c r="F1760" s="19">
        <f t="shared" si="27"/>
        <v>4.0285714285714285</v>
      </c>
    </row>
    <row r="1761" spans="2:6">
      <c r="B1761" s="15" t="s">
        <v>26</v>
      </c>
      <c r="C1761" s="9" t="s">
        <v>1565</v>
      </c>
      <c r="D1761" s="9">
        <v>503</v>
      </c>
      <c r="E1761" s="151">
        <v>5057</v>
      </c>
      <c r="F1761" s="19">
        <f t="shared" si="27"/>
        <v>10.053677932405567</v>
      </c>
    </row>
    <row r="1762" spans="2:6">
      <c r="B1762" s="15" t="s">
        <v>26</v>
      </c>
      <c r="C1762" s="9" t="s">
        <v>291</v>
      </c>
      <c r="D1762" s="9">
        <v>625</v>
      </c>
      <c r="E1762" s="151">
        <v>3556</v>
      </c>
      <c r="F1762" s="19">
        <f t="shared" si="27"/>
        <v>5.6896000000000004</v>
      </c>
    </row>
    <row r="1763" spans="2:6">
      <c r="B1763" s="15" t="s">
        <v>26</v>
      </c>
      <c r="C1763" s="9" t="s">
        <v>1566</v>
      </c>
      <c r="D1763" s="9">
        <v>1789</v>
      </c>
      <c r="E1763" s="151">
        <v>18410</v>
      </c>
      <c r="F1763" s="19">
        <f t="shared" si="27"/>
        <v>10.29066517607602</v>
      </c>
    </row>
    <row r="1764" spans="2:6">
      <c r="B1764" s="15" t="s">
        <v>26</v>
      </c>
      <c r="C1764" s="9" t="s">
        <v>1567</v>
      </c>
      <c r="D1764" s="9">
        <v>4193</v>
      </c>
      <c r="E1764" s="151">
        <v>5963</v>
      </c>
      <c r="F1764" s="19">
        <f t="shared" si="27"/>
        <v>1.4221321249701884</v>
      </c>
    </row>
    <row r="1765" spans="2:6">
      <c r="B1765" s="15" t="s">
        <v>26</v>
      </c>
      <c r="C1765" s="9" t="s">
        <v>1568</v>
      </c>
      <c r="D1765" s="9">
        <v>423</v>
      </c>
      <c r="E1765" s="151">
        <v>6743</v>
      </c>
      <c r="F1765" s="19">
        <f t="shared" si="27"/>
        <v>15.940898345153665</v>
      </c>
    </row>
    <row r="1766" spans="2:6">
      <c r="B1766" s="15" t="s">
        <v>26</v>
      </c>
      <c r="C1766" s="9" t="s">
        <v>1569</v>
      </c>
      <c r="D1766" s="9">
        <v>590</v>
      </c>
      <c r="E1766" s="151">
        <v>26498</v>
      </c>
      <c r="F1766" s="19">
        <f t="shared" si="27"/>
        <v>44.911864406779664</v>
      </c>
    </row>
    <row r="1767" spans="2:6">
      <c r="B1767" s="15" t="s">
        <v>26</v>
      </c>
      <c r="C1767" s="9" t="s">
        <v>1570</v>
      </c>
      <c r="D1767" s="9">
        <v>200</v>
      </c>
      <c r="E1767" s="151">
        <v>3950</v>
      </c>
      <c r="F1767" s="19">
        <f t="shared" si="27"/>
        <v>19.75</v>
      </c>
    </row>
    <row r="1768" spans="2:6">
      <c r="B1768" s="15" t="s">
        <v>26</v>
      </c>
      <c r="C1768" s="9" t="s">
        <v>1571</v>
      </c>
      <c r="D1768" s="9">
        <v>250</v>
      </c>
      <c r="E1768" s="151">
        <v>3599</v>
      </c>
      <c r="F1768" s="19">
        <f t="shared" si="27"/>
        <v>14.396000000000001</v>
      </c>
    </row>
    <row r="1769" spans="2:6">
      <c r="B1769" s="15" t="s">
        <v>26</v>
      </c>
      <c r="C1769" s="9" t="s">
        <v>1572</v>
      </c>
      <c r="D1769" s="9">
        <v>143</v>
      </c>
      <c r="E1769" s="151">
        <v>6529</v>
      </c>
      <c r="F1769" s="19">
        <f t="shared" si="27"/>
        <v>45.65734265734266</v>
      </c>
    </row>
    <row r="1770" spans="2:6">
      <c r="B1770" s="15" t="s">
        <v>26</v>
      </c>
      <c r="C1770" s="9" t="s">
        <v>1573</v>
      </c>
      <c r="D1770" s="9">
        <v>460</v>
      </c>
      <c r="E1770" s="151">
        <v>3214</v>
      </c>
      <c r="F1770" s="19">
        <f t="shared" si="27"/>
        <v>6.9869565217391303</v>
      </c>
    </row>
    <row r="1771" spans="2:6">
      <c r="B1771" s="15" t="s">
        <v>26</v>
      </c>
      <c r="C1771" s="9" t="s">
        <v>1574</v>
      </c>
      <c r="D1771" s="9">
        <v>420</v>
      </c>
      <c r="E1771" s="151">
        <v>4937</v>
      </c>
      <c r="F1771" s="19">
        <f t="shared" si="27"/>
        <v>11.754761904761905</v>
      </c>
    </row>
    <row r="1772" spans="2:6">
      <c r="B1772" s="15" t="s">
        <v>26</v>
      </c>
      <c r="C1772" s="9" t="s">
        <v>1575</v>
      </c>
      <c r="D1772" s="9">
        <v>150</v>
      </c>
      <c r="E1772" s="151">
        <v>2377</v>
      </c>
      <c r="F1772" s="19">
        <f t="shared" si="27"/>
        <v>15.846666666666666</v>
      </c>
    </row>
    <row r="1773" spans="2:6">
      <c r="B1773" s="15" t="s">
        <v>26</v>
      </c>
      <c r="C1773" s="9" t="s">
        <v>1576</v>
      </c>
      <c r="D1773" s="9">
        <v>473</v>
      </c>
      <c r="E1773" s="151">
        <v>4844</v>
      </c>
      <c r="F1773" s="19">
        <f t="shared" si="27"/>
        <v>10.241014799154334</v>
      </c>
    </row>
    <row r="1774" spans="2:6">
      <c r="B1774" s="15" t="s">
        <v>26</v>
      </c>
      <c r="C1774" s="9" t="s">
        <v>1577</v>
      </c>
      <c r="D1774" s="9">
        <v>3017</v>
      </c>
      <c r="E1774" s="151">
        <v>3978</v>
      </c>
      <c r="F1774" s="19">
        <f t="shared" si="27"/>
        <v>1.31852833941001</v>
      </c>
    </row>
    <row r="1775" spans="2:6" ht="15.75">
      <c r="B1775" s="15" t="s">
        <v>26</v>
      </c>
      <c r="C1775" s="9" t="s">
        <v>2242</v>
      </c>
      <c r="D1775" s="9">
        <v>2369</v>
      </c>
      <c r="E1775" s="149">
        <v>8131</v>
      </c>
      <c r="F1775" s="19">
        <f t="shared" si="27"/>
        <v>3.4322498944702406</v>
      </c>
    </row>
    <row r="1776" spans="2:6">
      <c r="B1776" s="15" t="s">
        <v>26</v>
      </c>
      <c r="C1776" s="9" t="s">
        <v>1578</v>
      </c>
      <c r="D1776" s="9">
        <v>876</v>
      </c>
      <c r="E1776" s="151">
        <v>8254</v>
      </c>
      <c r="F1776" s="19">
        <f t="shared" si="27"/>
        <v>9.4223744292237441</v>
      </c>
    </row>
    <row r="1777" spans="2:6">
      <c r="B1777" s="15" t="s">
        <v>26</v>
      </c>
      <c r="C1777" s="9" t="s">
        <v>1579</v>
      </c>
      <c r="D1777" s="9">
        <v>663</v>
      </c>
      <c r="E1777" s="151">
        <v>6201</v>
      </c>
      <c r="F1777" s="19">
        <f t="shared" si="27"/>
        <v>9.3529411764705888</v>
      </c>
    </row>
    <row r="1778" spans="2:6">
      <c r="B1778" s="15" t="s">
        <v>26</v>
      </c>
      <c r="C1778" s="9" t="s">
        <v>1580</v>
      </c>
      <c r="D1778" s="9">
        <v>1008</v>
      </c>
      <c r="E1778" s="151">
        <v>10760</v>
      </c>
      <c r="F1778" s="19">
        <f t="shared" si="27"/>
        <v>10.674603174603174</v>
      </c>
    </row>
    <row r="1779" spans="2:6">
      <c r="B1779" s="15" t="s">
        <v>26</v>
      </c>
      <c r="C1779" s="9" t="s">
        <v>1515</v>
      </c>
      <c r="D1779" s="9">
        <v>490</v>
      </c>
      <c r="E1779" s="151">
        <v>4620</v>
      </c>
      <c r="F1779" s="19">
        <f t="shared" si="27"/>
        <v>9.4285714285714288</v>
      </c>
    </row>
    <row r="1780" spans="2:6">
      <c r="B1780" s="15" t="s">
        <v>26</v>
      </c>
      <c r="C1780" s="9" t="s">
        <v>1581</v>
      </c>
      <c r="D1780" s="9">
        <v>400</v>
      </c>
      <c r="E1780" s="151">
        <v>19178</v>
      </c>
      <c r="F1780" s="19">
        <f t="shared" si="27"/>
        <v>47.945</v>
      </c>
    </row>
    <row r="1781" spans="2:6">
      <c r="B1781" s="15" t="s">
        <v>26</v>
      </c>
      <c r="C1781" s="9" t="s">
        <v>234</v>
      </c>
      <c r="D1781" s="9">
        <v>615</v>
      </c>
      <c r="E1781" s="151">
        <v>7982</v>
      </c>
      <c r="F1781" s="19">
        <f t="shared" si="27"/>
        <v>12.978861788617886</v>
      </c>
    </row>
    <row r="1782" spans="2:6">
      <c r="B1782" s="15" t="s">
        <v>27</v>
      </c>
      <c r="C1782" s="9" t="s">
        <v>1582</v>
      </c>
      <c r="D1782" s="9">
        <v>4399.6899999999996</v>
      </c>
      <c r="E1782" s="151">
        <v>30394</v>
      </c>
      <c r="F1782" s="19">
        <f t="shared" si="27"/>
        <v>6.9082139878036868</v>
      </c>
    </row>
    <row r="1783" spans="2:6">
      <c r="B1783" s="15" t="s">
        <v>27</v>
      </c>
      <c r="C1783" s="9" t="s">
        <v>1583</v>
      </c>
      <c r="D1783" s="9">
        <v>1825.72</v>
      </c>
      <c r="E1783" s="151">
        <v>9113</v>
      </c>
      <c r="F1783" s="19">
        <f t="shared" si="27"/>
        <v>4.991455425804614</v>
      </c>
    </row>
    <row r="1784" spans="2:6">
      <c r="B1784" s="15" t="s">
        <v>27</v>
      </c>
      <c r="C1784" s="9" t="s">
        <v>1584</v>
      </c>
      <c r="D1784" s="9">
        <v>4968.3599999999997</v>
      </c>
      <c r="E1784" s="151">
        <v>22258</v>
      </c>
      <c r="F1784" s="19">
        <f t="shared" si="27"/>
        <v>4.4799491180188236</v>
      </c>
    </row>
    <row r="1785" spans="2:6">
      <c r="B1785" s="15" t="s">
        <v>27</v>
      </c>
      <c r="C1785" s="9" t="s">
        <v>1585</v>
      </c>
      <c r="D1785" s="9">
        <v>4359.79</v>
      </c>
      <c r="E1785" s="151">
        <v>14565</v>
      </c>
      <c r="F1785" s="19">
        <f t="shared" si="27"/>
        <v>3.3407572383073498</v>
      </c>
    </row>
    <row r="1786" spans="2:6" ht="15.75">
      <c r="B1786" s="15" t="s">
        <v>27</v>
      </c>
      <c r="C1786" s="9" t="s">
        <v>1964</v>
      </c>
      <c r="D1786" s="9">
        <v>2045.21</v>
      </c>
      <c r="E1786" s="149">
        <v>18045</v>
      </c>
      <c r="F1786" s="19">
        <f t="shared" si="27"/>
        <v>8.8230548452237176</v>
      </c>
    </row>
    <row r="1787" spans="2:6" ht="15.75">
      <c r="B1787" s="15" t="s">
        <v>27</v>
      </c>
      <c r="C1787" s="9" t="s">
        <v>2243</v>
      </c>
      <c r="D1787" s="9">
        <v>2613.88</v>
      </c>
      <c r="E1787" s="149">
        <v>12940</v>
      </c>
      <c r="F1787" s="19">
        <f t="shared" si="27"/>
        <v>4.9504950495049505</v>
      </c>
    </row>
    <row r="1788" spans="2:6" ht="15.75">
      <c r="B1788" s="15" t="s">
        <v>27</v>
      </c>
      <c r="C1788" s="9" t="s">
        <v>2244</v>
      </c>
      <c r="D1788" s="9">
        <v>8031.19</v>
      </c>
      <c r="E1788" s="149">
        <v>71348</v>
      </c>
      <c r="F1788" s="19">
        <f t="shared" si="27"/>
        <v>8.8838640350931808</v>
      </c>
    </row>
    <row r="1789" spans="2:6">
      <c r="B1789" s="15" t="s">
        <v>27</v>
      </c>
      <c r="C1789" s="9" t="s">
        <v>1586</v>
      </c>
      <c r="D1789" s="9">
        <v>3950.75</v>
      </c>
      <c r="E1789" s="151">
        <v>25849</v>
      </c>
      <c r="F1789" s="19">
        <f t="shared" si="27"/>
        <v>6.5428083275327467</v>
      </c>
    </row>
    <row r="1790" spans="2:6" ht="15.75">
      <c r="B1790" s="15" t="s">
        <v>27</v>
      </c>
      <c r="C1790" s="9" t="s">
        <v>2245</v>
      </c>
      <c r="D1790" s="9">
        <v>1586.28</v>
      </c>
      <c r="E1790" s="149">
        <v>5911</v>
      </c>
      <c r="F1790" s="19">
        <f t="shared" si="27"/>
        <v>3.7263282648712712</v>
      </c>
    </row>
    <row r="1791" spans="2:6" ht="15.75">
      <c r="B1791" s="15" t="s">
        <v>27</v>
      </c>
      <c r="C1791" s="9" t="s">
        <v>2246</v>
      </c>
      <c r="D1791" s="9">
        <v>1556.35</v>
      </c>
      <c r="E1791" s="149">
        <v>6019</v>
      </c>
      <c r="F1791" s="19">
        <f t="shared" si="27"/>
        <v>3.8673820156134546</v>
      </c>
    </row>
    <row r="1792" spans="2:6">
      <c r="B1792" s="15" t="s">
        <v>27</v>
      </c>
      <c r="C1792" s="9" t="s">
        <v>1587</v>
      </c>
      <c r="D1792" s="9">
        <v>2573.9699999999998</v>
      </c>
      <c r="E1792" s="151">
        <v>26940</v>
      </c>
      <c r="F1792" s="19">
        <f t="shared" si="27"/>
        <v>10.466322451310623</v>
      </c>
    </row>
    <row r="1793" spans="2:6">
      <c r="B1793" s="15" t="s">
        <v>27</v>
      </c>
      <c r="C1793" s="9" t="s">
        <v>1588</v>
      </c>
      <c r="D1793" s="9">
        <v>2304.6</v>
      </c>
      <c r="E1793" s="151">
        <v>54339</v>
      </c>
      <c r="F1793" s="19">
        <f t="shared" si="27"/>
        <v>23.578495183545954</v>
      </c>
    </row>
    <row r="1794" spans="2:6">
      <c r="B1794" s="15" t="s">
        <v>27</v>
      </c>
      <c r="C1794" s="9" t="s">
        <v>1589</v>
      </c>
      <c r="D1794" s="9">
        <v>4070.47</v>
      </c>
      <c r="E1794" s="151">
        <v>29330</v>
      </c>
      <c r="F1794" s="19">
        <f t="shared" si="27"/>
        <v>7.2055561151414951</v>
      </c>
    </row>
    <row r="1795" spans="2:6" ht="15.75">
      <c r="B1795" s="15" t="s">
        <v>27</v>
      </c>
      <c r="C1795" s="9" t="s">
        <v>193</v>
      </c>
      <c r="D1795" s="9">
        <v>2788.47</v>
      </c>
      <c r="E1795" s="149">
        <v>24181</v>
      </c>
      <c r="F1795" s="19">
        <f t="shared" si="27"/>
        <v>8.6717805821830609</v>
      </c>
    </row>
    <row r="1796" spans="2:6">
      <c r="B1796" s="15" t="s">
        <v>27</v>
      </c>
      <c r="C1796" s="9" t="s">
        <v>199</v>
      </c>
      <c r="D1796" s="9">
        <v>5596.89</v>
      </c>
      <c r="E1796" s="151">
        <v>16769</v>
      </c>
      <c r="F1796" s="19">
        <f t="shared" si="27"/>
        <v>2.9961282069149116</v>
      </c>
    </row>
    <row r="1797" spans="2:6">
      <c r="B1797" s="15" t="s">
        <v>27</v>
      </c>
      <c r="C1797" s="9" t="s">
        <v>27</v>
      </c>
      <c r="D1797" s="9">
        <v>5816.38</v>
      </c>
      <c r="E1797" s="151">
        <v>27617</v>
      </c>
      <c r="F1797" s="19">
        <f t="shared" si="27"/>
        <v>4.7481423153232765</v>
      </c>
    </row>
    <row r="1798" spans="2:6">
      <c r="B1798" s="15" t="s">
        <v>28</v>
      </c>
      <c r="C1798" s="9" t="s">
        <v>1590</v>
      </c>
      <c r="D1798" s="9">
        <v>399.02</v>
      </c>
      <c r="E1798" s="151">
        <v>1460</v>
      </c>
      <c r="F1798" s="19">
        <f t="shared" si="27"/>
        <v>3.6589644629341889</v>
      </c>
    </row>
    <row r="1799" spans="2:6">
      <c r="B1799" s="15" t="s">
        <v>28</v>
      </c>
      <c r="C1799" s="9" t="s">
        <v>1591</v>
      </c>
      <c r="D1799" s="9">
        <v>3003.94</v>
      </c>
      <c r="E1799" s="151">
        <v>6677</v>
      </c>
      <c r="F1799" s="19">
        <f t="shared" si="27"/>
        <v>2.2227474583380493</v>
      </c>
    </row>
    <row r="1800" spans="2:6" ht="15.75">
      <c r="B1800" s="15" t="s">
        <v>28</v>
      </c>
      <c r="C1800" s="9" t="s">
        <v>2247</v>
      </c>
      <c r="D1800" s="9">
        <v>8286.57</v>
      </c>
      <c r="E1800" s="149">
        <v>18857</v>
      </c>
      <c r="F1800" s="19">
        <f t="shared" ref="F1800:F1863" si="28">E1800/D1800</f>
        <v>2.2756098120211381</v>
      </c>
    </row>
    <row r="1801" spans="2:6">
      <c r="B1801" s="15" t="s">
        <v>28</v>
      </c>
      <c r="C1801" s="9" t="s">
        <v>1592</v>
      </c>
      <c r="D1801" s="9">
        <v>3882.29</v>
      </c>
      <c r="E1801" s="151">
        <v>2196</v>
      </c>
      <c r="F1801" s="19">
        <f t="shared" si="28"/>
        <v>0.56564553395032313</v>
      </c>
    </row>
    <row r="1802" spans="2:6">
      <c r="B1802" s="15" t="s">
        <v>28</v>
      </c>
      <c r="C1802" s="9" t="s">
        <v>1593</v>
      </c>
      <c r="D1802" s="9">
        <v>1303.72</v>
      </c>
      <c r="E1802" s="151">
        <v>1479</v>
      </c>
      <c r="F1802" s="19">
        <f t="shared" si="28"/>
        <v>1.1344460466971436</v>
      </c>
    </row>
    <row r="1803" spans="2:6">
      <c r="B1803" s="15" t="s">
        <v>28</v>
      </c>
      <c r="C1803" s="9" t="s">
        <v>1594</v>
      </c>
      <c r="D1803" s="9">
        <v>3179.61</v>
      </c>
      <c r="E1803" s="151">
        <v>4171</v>
      </c>
      <c r="F1803" s="19">
        <f t="shared" si="28"/>
        <v>1.3117961007796552</v>
      </c>
    </row>
    <row r="1804" spans="2:6">
      <c r="B1804" s="15" t="s">
        <v>28</v>
      </c>
      <c r="C1804" s="9" t="s">
        <v>1595</v>
      </c>
      <c r="D1804" s="9">
        <v>496.89</v>
      </c>
      <c r="E1804" s="151">
        <v>603</v>
      </c>
      <c r="F1804" s="19">
        <f t="shared" si="28"/>
        <v>1.2135482702408984</v>
      </c>
    </row>
    <row r="1805" spans="2:6">
      <c r="B1805" s="15" t="s">
        <v>28</v>
      </c>
      <c r="C1805" s="9" t="s">
        <v>1596</v>
      </c>
      <c r="D1805" s="9">
        <v>1601.1</v>
      </c>
      <c r="E1805" s="151">
        <v>1278</v>
      </c>
      <c r="F1805" s="19">
        <f t="shared" si="28"/>
        <v>0.79820123664980336</v>
      </c>
    </row>
    <row r="1806" spans="2:6" ht="15.75">
      <c r="B1806" s="15" t="s">
        <v>28</v>
      </c>
      <c r="C1806" s="9" t="s">
        <v>2248</v>
      </c>
      <c r="D1806" s="9">
        <v>1179.49</v>
      </c>
      <c r="E1806" s="149">
        <v>1312</v>
      </c>
      <c r="F1806" s="19">
        <f t="shared" si="28"/>
        <v>1.1123451661311246</v>
      </c>
    </row>
    <row r="1807" spans="2:6">
      <c r="B1807" s="15" t="s">
        <v>28</v>
      </c>
      <c r="C1807" s="9" t="s">
        <v>1597</v>
      </c>
      <c r="D1807" s="9">
        <v>2082.94</v>
      </c>
      <c r="E1807" s="151">
        <v>1611</v>
      </c>
      <c r="F1807" s="19">
        <f t="shared" si="28"/>
        <v>0.7734260228331109</v>
      </c>
    </row>
    <row r="1808" spans="2:6">
      <c r="B1808" s="15" t="s">
        <v>28</v>
      </c>
      <c r="C1808" s="9" t="s">
        <v>1598</v>
      </c>
      <c r="D1808" s="9">
        <v>1365.2</v>
      </c>
      <c r="E1808" s="151">
        <v>1713</v>
      </c>
      <c r="F1808" s="19">
        <f t="shared" si="28"/>
        <v>1.2547612071491356</v>
      </c>
    </row>
    <row r="1809" spans="2:6">
      <c r="B1809" s="15" t="s">
        <v>28</v>
      </c>
      <c r="C1809" s="9" t="s">
        <v>1599</v>
      </c>
      <c r="D1809" s="9">
        <v>677.58</v>
      </c>
      <c r="E1809" s="151">
        <v>6204</v>
      </c>
      <c r="F1809" s="19">
        <f t="shared" si="28"/>
        <v>9.1561144071548739</v>
      </c>
    </row>
    <row r="1810" spans="2:6">
      <c r="B1810" s="15" t="s">
        <v>28</v>
      </c>
      <c r="C1810" s="9" t="s">
        <v>1600</v>
      </c>
      <c r="D1810" s="9">
        <v>609.82000000000005</v>
      </c>
      <c r="E1810" s="151">
        <v>1397</v>
      </c>
      <c r="F1810" s="19">
        <f t="shared" si="28"/>
        <v>2.2908399199763863</v>
      </c>
    </row>
    <row r="1811" spans="2:6" ht="15.75">
      <c r="B1811" s="15" t="s">
        <v>28</v>
      </c>
      <c r="C1811" s="9" t="s">
        <v>2249</v>
      </c>
      <c r="D1811" s="9">
        <v>175.67</v>
      </c>
      <c r="E1811" s="149">
        <v>1107</v>
      </c>
      <c r="F1811" s="19">
        <f t="shared" si="28"/>
        <v>6.3015882051573975</v>
      </c>
    </row>
    <row r="1812" spans="2:6">
      <c r="B1812" s="15" t="s">
        <v>28</v>
      </c>
      <c r="C1812" s="9" t="s">
        <v>1601</v>
      </c>
      <c r="D1812" s="9">
        <v>735.3</v>
      </c>
      <c r="E1812" s="151">
        <v>2340</v>
      </c>
      <c r="F1812" s="19">
        <f t="shared" si="28"/>
        <v>3.1823745410036723</v>
      </c>
    </row>
    <row r="1813" spans="2:6">
      <c r="B1813" s="15" t="s">
        <v>28</v>
      </c>
      <c r="C1813" s="9" t="s">
        <v>1602</v>
      </c>
      <c r="D1813" s="9">
        <v>2818.24</v>
      </c>
      <c r="E1813" s="151">
        <v>2047</v>
      </c>
      <c r="F1813" s="19">
        <f t="shared" si="28"/>
        <v>0.72633984330646084</v>
      </c>
    </row>
    <row r="1814" spans="2:6">
      <c r="B1814" s="15" t="s">
        <v>28</v>
      </c>
      <c r="C1814" s="9" t="s">
        <v>1603</v>
      </c>
      <c r="D1814" s="9">
        <v>29476.06</v>
      </c>
      <c r="E1814" s="151">
        <v>4867</v>
      </c>
      <c r="F1814" s="19">
        <f t="shared" si="28"/>
        <v>0.16511704752941878</v>
      </c>
    </row>
    <row r="1815" spans="2:6">
      <c r="B1815" s="15" t="s">
        <v>28</v>
      </c>
      <c r="C1815" s="9" t="s">
        <v>1604</v>
      </c>
      <c r="D1815" s="9">
        <v>1756.69</v>
      </c>
      <c r="E1815" s="151">
        <v>14114</v>
      </c>
      <c r="F1815" s="19">
        <f t="shared" si="28"/>
        <v>8.0344283852017142</v>
      </c>
    </row>
    <row r="1816" spans="2:6">
      <c r="B1816" s="15" t="s">
        <v>28</v>
      </c>
      <c r="C1816" s="9" t="s">
        <v>1605</v>
      </c>
      <c r="D1816" s="9">
        <v>3611.26</v>
      </c>
      <c r="E1816" s="151">
        <v>16730</v>
      </c>
      <c r="F1816" s="19">
        <f t="shared" si="28"/>
        <v>4.6327320658163629</v>
      </c>
    </row>
    <row r="1817" spans="2:6">
      <c r="B1817" s="15" t="s">
        <v>28</v>
      </c>
      <c r="C1817" s="9" t="s">
        <v>1606</v>
      </c>
      <c r="D1817" s="9">
        <v>1038.96</v>
      </c>
      <c r="E1817" s="151">
        <v>7481</v>
      </c>
      <c r="F1817" s="19">
        <f t="shared" si="28"/>
        <v>7.2004697004697</v>
      </c>
    </row>
    <row r="1818" spans="2:6">
      <c r="B1818" s="15" t="s">
        <v>28</v>
      </c>
      <c r="C1818" s="9" t="s">
        <v>1607</v>
      </c>
      <c r="D1818" s="9">
        <v>3643.88</v>
      </c>
      <c r="E1818" s="151">
        <v>1690</v>
      </c>
      <c r="F1818" s="19">
        <f t="shared" si="28"/>
        <v>0.46379134329341248</v>
      </c>
    </row>
    <row r="1819" spans="2:6">
      <c r="B1819" s="15" t="s">
        <v>28</v>
      </c>
      <c r="C1819" s="9" t="s">
        <v>1608</v>
      </c>
      <c r="D1819" s="9">
        <v>2225.98</v>
      </c>
      <c r="E1819" s="151">
        <v>5760</v>
      </c>
      <c r="F1819" s="19">
        <f t="shared" si="28"/>
        <v>2.5876243272625987</v>
      </c>
    </row>
    <row r="1820" spans="2:6" ht="15.75">
      <c r="B1820" s="15" t="s">
        <v>28</v>
      </c>
      <c r="C1820" s="9" t="s">
        <v>1609</v>
      </c>
      <c r="D1820" s="9">
        <v>1513.27</v>
      </c>
      <c r="E1820" s="149">
        <v>9626</v>
      </c>
      <c r="F1820" s="19">
        <f t="shared" si="28"/>
        <v>6.3610591632689477</v>
      </c>
    </row>
    <row r="1821" spans="2:6">
      <c r="B1821" s="15" t="s">
        <v>28</v>
      </c>
      <c r="C1821" s="9" t="s">
        <v>1610</v>
      </c>
      <c r="D1821" s="9">
        <v>419.1</v>
      </c>
      <c r="E1821" s="151">
        <v>2733</v>
      </c>
      <c r="F1821" s="19">
        <f t="shared" si="28"/>
        <v>6.521116678596993</v>
      </c>
    </row>
    <row r="1822" spans="2:6">
      <c r="B1822" s="15" t="s">
        <v>28</v>
      </c>
      <c r="C1822" s="9" t="s">
        <v>2250</v>
      </c>
      <c r="D1822" s="9">
        <v>978.73</v>
      </c>
      <c r="E1822" s="151">
        <v>1006</v>
      </c>
      <c r="F1822" s="19">
        <f t="shared" si="28"/>
        <v>1.0278626383170026</v>
      </c>
    </row>
    <row r="1823" spans="2:6">
      <c r="B1823" s="15" t="s">
        <v>28</v>
      </c>
      <c r="C1823" s="9" t="s">
        <v>1611</v>
      </c>
      <c r="D1823" s="9">
        <v>1887.19</v>
      </c>
      <c r="E1823" s="151">
        <v>18779</v>
      </c>
      <c r="F1823" s="19">
        <f t="shared" si="28"/>
        <v>9.9507733720505094</v>
      </c>
    </row>
    <row r="1824" spans="2:6">
      <c r="B1824" s="15" t="s">
        <v>28</v>
      </c>
      <c r="C1824" s="9" t="s">
        <v>1612</v>
      </c>
      <c r="D1824" s="9">
        <v>547.08000000000004</v>
      </c>
      <c r="E1824" s="151">
        <v>25535</v>
      </c>
      <c r="F1824" s="19">
        <f t="shared" si="28"/>
        <v>46.675074943335524</v>
      </c>
    </row>
    <row r="1825" spans="2:6">
      <c r="B1825" s="15" t="s">
        <v>28</v>
      </c>
      <c r="C1825" s="9" t="s">
        <v>1613</v>
      </c>
      <c r="D1825" s="9">
        <v>15269.43</v>
      </c>
      <c r="E1825" s="151">
        <v>1253</v>
      </c>
      <c r="F1825" s="19">
        <f t="shared" si="28"/>
        <v>8.2059382701253417E-2</v>
      </c>
    </row>
    <row r="1826" spans="2:6">
      <c r="B1826" s="15" t="s">
        <v>28</v>
      </c>
      <c r="C1826" s="9" t="s">
        <v>1614</v>
      </c>
      <c r="D1826" s="9">
        <v>12680.82</v>
      </c>
      <c r="E1826" s="151">
        <v>1211</v>
      </c>
      <c r="F1826" s="19">
        <f t="shared" si="28"/>
        <v>9.5498556087066921E-2</v>
      </c>
    </row>
    <row r="1827" spans="2:6" ht="15.75">
      <c r="B1827" s="15" t="s">
        <v>28</v>
      </c>
      <c r="C1827" s="9" t="s">
        <v>1615</v>
      </c>
      <c r="D1827" s="9">
        <v>381.45</v>
      </c>
      <c r="E1827" s="149">
        <v>11810</v>
      </c>
      <c r="F1827" s="19">
        <f t="shared" si="28"/>
        <v>30.960807445274611</v>
      </c>
    </row>
    <row r="1828" spans="2:6">
      <c r="B1828" s="15" t="s">
        <v>28</v>
      </c>
      <c r="C1828" s="9" t="s">
        <v>1616</v>
      </c>
      <c r="D1828" s="9">
        <v>597.28</v>
      </c>
      <c r="E1828" s="151">
        <v>1136</v>
      </c>
      <c r="F1828" s="19">
        <f t="shared" si="28"/>
        <v>1.9019555317439059</v>
      </c>
    </row>
    <row r="1829" spans="2:6">
      <c r="B1829" s="15" t="s">
        <v>28</v>
      </c>
      <c r="C1829" s="9" t="s">
        <v>2251</v>
      </c>
      <c r="D1829" s="9">
        <v>677.58</v>
      </c>
      <c r="E1829" s="151">
        <v>3181</v>
      </c>
      <c r="F1829" s="19">
        <f t="shared" si="28"/>
        <v>4.694648602379055</v>
      </c>
    </row>
    <row r="1830" spans="2:6">
      <c r="B1830" s="15" t="s">
        <v>28</v>
      </c>
      <c r="C1830" s="9" t="s">
        <v>1617</v>
      </c>
      <c r="D1830" s="9">
        <v>499.4</v>
      </c>
      <c r="E1830" s="151">
        <v>2565</v>
      </c>
      <c r="F1830" s="19">
        <f t="shared" si="28"/>
        <v>5.1361633960752906</v>
      </c>
    </row>
    <row r="1831" spans="2:6">
      <c r="B1831" s="15" t="s">
        <v>28</v>
      </c>
      <c r="C1831" s="9" t="s">
        <v>1618</v>
      </c>
      <c r="D1831" s="9">
        <v>2253.59</v>
      </c>
      <c r="E1831" s="151">
        <v>2159</v>
      </c>
      <c r="F1831" s="19">
        <f t="shared" si="28"/>
        <v>0.95802697030072015</v>
      </c>
    </row>
    <row r="1832" spans="2:6">
      <c r="B1832" s="15" t="s">
        <v>28</v>
      </c>
      <c r="C1832" s="9" t="s">
        <v>92</v>
      </c>
      <c r="D1832" s="9">
        <v>1054.02</v>
      </c>
      <c r="E1832" s="151">
        <v>5504</v>
      </c>
      <c r="F1832" s="19">
        <f t="shared" si="28"/>
        <v>5.2219122976793608</v>
      </c>
    </row>
    <row r="1833" spans="2:6">
      <c r="B1833" s="15" t="s">
        <v>28</v>
      </c>
      <c r="C1833" s="9" t="s">
        <v>96</v>
      </c>
      <c r="D1833" s="9">
        <v>692.64</v>
      </c>
      <c r="E1833" s="151">
        <v>909</v>
      </c>
      <c r="F1833" s="19">
        <f t="shared" si="28"/>
        <v>1.3123700623700625</v>
      </c>
    </row>
    <row r="1834" spans="2:6">
      <c r="B1834" s="15" t="s">
        <v>28</v>
      </c>
      <c r="C1834" s="9" t="s">
        <v>1619</v>
      </c>
      <c r="D1834" s="9">
        <v>2401.65</v>
      </c>
      <c r="E1834" s="151">
        <v>2970</v>
      </c>
      <c r="F1834" s="19">
        <f t="shared" si="28"/>
        <v>1.2366498032602584</v>
      </c>
    </row>
    <row r="1835" spans="2:6">
      <c r="B1835" s="15" t="s">
        <v>28</v>
      </c>
      <c r="C1835" s="9" t="s">
        <v>1620</v>
      </c>
      <c r="D1835" s="9">
        <v>1365.2</v>
      </c>
      <c r="E1835" s="151">
        <v>493</v>
      </c>
      <c r="F1835" s="19">
        <f t="shared" si="28"/>
        <v>0.36111924992675065</v>
      </c>
    </row>
    <row r="1836" spans="2:6">
      <c r="B1836" s="15" t="s">
        <v>28</v>
      </c>
      <c r="C1836" s="9" t="s">
        <v>1621</v>
      </c>
      <c r="D1836" s="9">
        <v>690.13</v>
      </c>
      <c r="E1836" s="151">
        <v>1629</v>
      </c>
      <c r="F1836" s="19">
        <f t="shared" si="28"/>
        <v>2.3604248474925016</v>
      </c>
    </row>
    <row r="1837" spans="2:6">
      <c r="B1837" s="15" t="s">
        <v>28</v>
      </c>
      <c r="C1837" s="9" t="s">
        <v>1622</v>
      </c>
      <c r="D1837" s="9">
        <v>1069.07</v>
      </c>
      <c r="E1837" s="151">
        <v>5638</v>
      </c>
      <c r="F1837" s="19">
        <f t="shared" si="28"/>
        <v>5.2737425987072877</v>
      </c>
    </row>
    <row r="1838" spans="2:6" ht="15.75">
      <c r="B1838" s="15" t="s">
        <v>28</v>
      </c>
      <c r="C1838" s="9" t="s">
        <v>2252</v>
      </c>
      <c r="D1838" s="9">
        <v>2222.2199999999998</v>
      </c>
      <c r="E1838" s="149">
        <v>22864</v>
      </c>
      <c r="F1838" s="19">
        <f t="shared" si="28"/>
        <v>10.288810288810289</v>
      </c>
    </row>
    <row r="1839" spans="2:6">
      <c r="B1839" s="15" t="s">
        <v>28</v>
      </c>
      <c r="C1839" s="9" t="s">
        <v>1623</v>
      </c>
      <c r="D1839" s="9">
        <v>1503.23</v>
      </c>
      <c r="E1839" s="151">
        <v>15605</v>
      </c>
      <c r="F1839" s="19">
        <f t="shared" si="28"/>
        <v>10.380979623876586</v>
      </c>
    </row>
    <row r="1840" spans="2:6">
      <c r="B1840" s="15" t="s">
        <v>28</v>
      </c>
      <c r="C1840" s="9" t="s">
        <v>1624</v>
      </c>
      <c r="D1840" s="9">
        <v>2042.78</v>
      </c>
      <c r="E1840" s="151">
        <v>1457</v>
      </c>
      <c r="F1840" s="19">
        <f t="shared" si="28"/>
        <v>0.71324371689560306</v>
      </c>
    </row>
    <row r="1841" spans="2:6">
      <c r="B1841" s="15" t="s">
        <v>28</v>
      </c>
      <c r="C1841" s="9" t="s">
        <v>1625</v>
      </c>
      <c r="D1841" s="9">
        <v>283.58</v>
      </c>
      <c r="E1841" s="151">
        <v>613</v>
      </c>
      <c r="F1841" s="19">
        <f t="shared" si="28"/>
        <v>2.1616475068763665</v>
      </c>
    </row>
    <row r="1842" spans="2:6" ht="15.75">
      <c r="B1842" s="15" t="s">
        <v>28</v>
      </c>
      <c r="C1842" s="9" t="s">
        <v>2253</v>
      </c>
      <c r="D1842" s="9">
        <v>3066.68</v>
      </c>
      <c r="E1842" s="149">
        <v>2689</v>
      </c>
      <c r="F1842" s="19">
        <f t="shared" si="28"/>
        <v>0.87684401372167953</v>
      </c>
    </row>
    <row r="1843" spans="2:6">
      <c r="B1843" s="15" t="s">
        <v>28</v>
      </c>
      <c r="C1843" s="9" t="s">
        <v>1626</v>
      </c>
      <c r="D1843" s="9">
        <v>2253.59</v>
      </c>
      <c r="E1843" s="151">
        <v>2435</v>
      </c>
      <c r="F1843" s="19">
        <f t="shared" si="28"/>
        <v>1.0804982272729289</v>
      </c>
    </row>
    <row r="1844" spans="2:6">
      <c r="B1844" s="15" t="s">
        <v>28</v>
      </c>
      <c r="C1844" s="9" t="s">
        <v>1627</v>
      </c>
      <c r="D1844" s="9">
        <v>444.19</v>
      </c>
      <c r="E1844" s="151">
        <v>624</v>
      </c>
      <c r="F1844" s="19">
        <f t="shared" si="28"/>
        <v>1.4048042504333731</v>
      </c>
    </row>
    <row r="1845" spans="2:6">
      <c r="B1845" s="15" t="s">
        <v>28</v>
      </c>
      <c r="C1845" s="9" t="s">
        <v>1628</v>
      </c>
      <c r="D1845" s="9">
        <v>479.33</v>
      </c>
      <c r="E1845" s="151">
        <v>7029</v>
      </c>
      <c r="F1845" s="19">
        <f t="shared" si="28"/>
        <v>14.664218805415894</v>
      </c>
    </row>
    <row r="1846" spans="2:6" ht="15.75">
      <c r="B1846" s="15" t="s">
        <v>28</v>
      </c>
      <c r="C1846" s="9" t="s">
        <v>2254</v>
      </c>
      <c r="D1846" s="9">
        <v>12838.92</v>
      </c>
      <c r="E1846" s="149">
        <v>2506</v>
      </c>
      <c r="F1846" s="19">
        <f t="shared" si="28"/>
        <v>0.19518775722568565</v>
      </c>
    </row>
    <row r="1847" spans="2:6">
      <c r="B1847" s="15" t="s">
        <v>28</v>
      </c>
      <c r="C1847" s="9" t="s">
        <v>1629</v>
      </c>
      <c r="D1847" s="9">
        <v>3290.03</v>
      </c>
      <c r="E1847" s="151">
        <v>4016</v>
      </c>
      <c r="F1847" s="19">
        <f t="shared" si="28"/>
        <v>1.220657562393048</v>
      </c>
    </row>
    <row r="1848" spans="2:6">
      <c r="B1848" s="15" t="s">
        <v>28</v>
      </c>
      <c r="C1848" s="9" t="s">
        <v>1558</v>
      </c>
      <c r="D1848" s="9">
        <v>855.76</v>
      </c>
      <c r="E1848" s="151">
        <v>1630</v>
      </c>
      <c r="F1848" s="19">
        <f t="shared" si="28"/>
        <v>1.9047396466298963</v>
      </c>
    </row>
    <row r="1849" spans="2:6">
      <c r="B1849" s="15" t="s">
        <v>28</v>
      </c>
      <c r="C1849" s="9" t="s">
        <v>193</v>
      </c>
      <c r="D1849" s="9">
        <v>1764.22</v>
      </c>
      <c r="E1849" s="151">
        <v>1222</v>
      </c>
      <c r="F1849" s="19">
        <f t="shared" si="28"/>
        <v>0.69265737833150065</v>
      </c>
    </row>
    <row r="1850" spans="2:6" ht="15.75">
      <c r="B1850" s="15" t="s">
        <v>28</v>
      </c>
      <c r="C1850" s="9" t="s">
        <v>2255</v>
      </c>
      <c r="D1850" s="9">
        <v>2323.85</v>
      </c>
      <c r="E1850" s="149">
        <v>4684</v>
      </c>
      <c r="F1850" s="19">
        <f t="shared" si="28"/>
        <v>2.0156206295587067</v>
      </c>
    </row>
    <row r="1851" spans="2:6">
      <c r="B1851" s="15" t="s">
        <v>28</v>
      </c>
      <c r="C1851" s="9" t="s">
        <v>1630</v>
      </c>
      <c r="D1851" s="9">
        <v>386.47</v>
      </c>
      <c r="E1851" s="151">
        <v>578</v>
      </c>
      <c r="F1851" s="19">
        <f t="shared" si="28"/>
        <v>1.4955882733459258</v>
      </c>
    </row>
    <row r="1852" spans="2:6">
      <c r="B1852" s="15" t="s">
        <v>28</v>
      </c>
      <c r="C1852" s="9" t="s">
        <v>199</v>
      </c>
      <c r="D1852" s="9">
        <v>213.31</v>
      </c>
      <c r="E1852" s="151">
        <v>716</v>
      </c>
      <c r="F1852" s="19">
        <f t="shared" si="28"/>
        <v>3.3566171299985936</v>
      </c>
    </row>
    <row r="1853" spans="2:6">
      <c r="B1853" s="15" t="s">
        <v>28</v>
      </c>
      <c r="C1853" s="9" t="s">
        <v>1631</v>
      </c>
      <c r="D1853" s="9">
        <v>617.35</v>
      </c>
      <c r="E1853" s="151">
        <v>999</v>
      </c>
      <c r="F1853" s="19">
        <f t="shared" si="28"/>
        <v>1.6182068518668502</v>
      </c>
    </row>
    <row r="1854" spans="2:6">
      <c r="B1854" s="15" t="s">
        <v>28</v>
      </c>
      <c r="C1854" s="9" t="s">
        <v>1632</v>
      </c>
      <c r="D1854" s="9">
        <v>3222.28</v>
      </c>
      <c r="E1854" s="151">
        <v>4215</v>
      </c>
      <c r="F1854" s="19">
        <f t="shared" si="28"/>
        <v>1.3080799930484004</v>
      </c>
    </row>
    <row r="1855" spans="2:6" ht="15.75">
      <c r="B1855" s="15" t="s">
        <v>28</v>
      </c>
      <c r="C1855" s="9" t="s">
        <v>2256</v>
      </c>
      <c r="D1855" s="9">
        <v>446.7</v>
      </c>
      <c r="E1855" s="149">
        <v>1299</v>
      </c>
      <c r="F1855" s="19">
        <f t="shared" si="28"/>
        <v>2.9079919408999331</v>
      </c>
    </row>
    <row r="1856" spans="2:6" ht="15.75">
      <c r="B1856" s="15" t="s">
        <v>28</v>
      </c>
      <c r="C1856" s="9" t="s">
        <v>1125</v>
      </c>
      <c r="D1856" s="9">
        <v>2077.92</v>
      </c>
      <c r="E1856" s="149">
        <v>5120</v>
      </c>
      <c r="F1856" s="19">
        <f t="shared" si="28"/>
        <v>2.4640024640024638</v>
      </c>
    </row>
    <row r="1857" spans="2:6">
      <c r="B1857" s="15" t="s">
        <v>28</v>
      </c>
      <c r="C1857" s="9" t="s">
        <v>1147</v>
      </c>
      <c r="D1857" s="9">
        <v>1190.79</v>
      </c>
      <c r="E1857" s="151">
        <v>1027</v>
      </c>
      <c r="F1857" s="19">
        <f t="shared" si="28"/>
        <v>0.8624526574794884</v>
      </c>
    </row>
    <row r="1858" spans="2:6">
      <c r="B1858" s="15" t="s">
        <v>28</v>
      </c>
      <c r="C1858" s="9" t="s">
        <v>1633</v>
      </c>
      <c r="D1858" s="9">
        <v>1540.87</v>
      </c>
      <c r="E1858" s="151">
        <v>1873</v>
      </c>
      <c r="F1858" s="19">
        <f t="shared" si="28"/>
        <v>1.2155470610758858</v>
      </c>
    </row>
    <row r="1859" spans="2:6">
      <c r="B1859" s="15" t="s">
        <v>28</v>
      </c>
      <c r="C1859" s="9" t="s">
        <v>1634</v>
      </c>
      <c r="D1859" s="9">
        <v>1490.68</v>
      </c>
      <c r="E1859" s="151">
        <v>1647</v>
      </c>
      <c r="F1859" s="19">
        <f t="shared" si="28"/>
        <v>1.1048648938739367</v>
      </c>
    </row>
    <row r="1860" spans="2:6" ht="15.75">
      <c r="B1860" s="15" t="s">
        <v>28</v>
      </c>
      <c r="C1860" s="9" t="s">
        <v>2257</v>
      </c>
      <c r="D1860" s="9">
        <v>853.25</v>
      </c>
      <c r="E1860" s="149">
        <v>1627</v>
      </c>
      <c r="F1860" s="19">
        <f t="shared" si="28"/>
        <v>1.906826838558453</v>
      </c>
    </row>
    <row r="1861" spans="2:6">
      <c r="B1861" s="15" t="s">
        <v>28</v>
      </c>
      <c r="C1861" s="9" t="s">
        <v>1635</v>
      </c>
      <c r="D1861" s="9">
        <v>828.15</v>
      </c>
      <c r="E1861" s="151">
        <v>482</v>
      </c>
      <c r="F1861" s="19">
        <f t="shared" si="28"/>
        <v>0.58202016542896817</v>
      </c>
    </row>
    <row r="1862" spans="2:6">
      <c r="B1862" s="15" t="s">
        <v>28</v>
      </c>
      <c r="C1862" s="9" t="s">
        <v>1636</v>
      </c>
      <c r="D1862" s="9">
        <v>1618.67</v>
      </c>
      <c r="E1862" s="151">
        <v>2197</v>
      </c>
      <c r="F1862" s="19">
        <f t="shared" si="28"/>
        <v>1.3572871555042101</v>
      </c>
    </row>
    <row r="1863" spans="2:6" ht="15.75">
      <c r="B1863" s="15" t="s">
        <v>28</v>
      </c>
      <c r="C1863" s="9" t="s">
        <v>2258</v>
      </c>
      <c r="D1863" s="9">
        <v>2680.21</v>
      </c>
      <c r="E1863" s="149">
        <v>2098</v>
      </c>
      <c r="F1863" s="19">
        <f t="shared" si="28"/>
        <v>0.78277448408893335</v>
      </c>
    </row>
    <row r="1864" spans="2:6" ht="15.75">
      <c r="B1864" s="15" t="s">
        <v>28</v>
      </c>
      <c r="C1864" s="9" t="s">
        <v>2259</v>
      </c>
      <c r="D1864" s="9">
        <v>426.62</v>
      </c>
      <c r="E1864" s="149">
        <v>595</v>
      </c>
      <c r="F1864" s="19">
        <f t="shared" ref="F1864:F1927" si="29">E1864/D1864</f>
        <v>1.3946837935399183</v>
      </c>
    </row>
    <row r="1865" spans="2:6" ht="15.75">
      <c r="B1865" s="15" t="s">
        <v>28</v>
      </c>
      <c r="C1865" s="9" t="s">
        <v>2260</v>
      </c>
      <c r="D1865" s="9">
        <v>2788.12</v>
      </c>
      <c r="E1865" s="149">
        <v>1789</v>
      </c>
      <c r="F1865" s="19">
        <f t="shared" si="29"/>
        <v>0.64165100497826499</v>
      </c>
    </row>
    <row r="1866" spans="2:6">
      <c r="B1866" s="15" t="s">
        <v>28</v>
      </c>
      <c r="C1866" s="9" t="s">
        <v>1637</v>
      </c>
      <c r="D1866" s="9">
        <v>1134.32</v>
      </c>
      <c r="E1866" s="151">
        <v>1779</v>
      </c>
      <c r="F1866" s="19">
        <f t="shared" si="29"/>
        <v>1.5683405035616054</v>
      </c>
    </row>
    <row r="1867" spans="2:6">
      <c r="B1867" s="15" t="s">
        <v>28</v>
      </c>
      <c r="C1867" s="9" t="s">
        <v>1638</v>
      </c>
      <c r="D1867" s="9">
        <v>2489.48</v>
      </c>
      <c r="E1867" s="151">
        <v>6063</v>
      </c>
      <c r="F1867" s="19">
        <f t="shared" si="29"/>
        <v>2.4354483667271878</v>
      </c>
    </row>
    <row r="1868" spans="2:6">
      <c r="B1868" s="15" t="s">
        <v>28</v>
      </c>
      <c r="C1868" s="9" t="s">
        <v>1639</v>
      </c>
      <c r="D1868" s="9">
        <v>793.02</v>
      </c>
      <c r="E1868" s="151">
        <v>3334</v>
      </c>
      <c r="F1868" s="19">
        <f t="shared" si="29"/>
        <v>4.2041814834430404</v>
      </c>
    </row>
    <row r="1869" spans="2:6">
      <c r="B1869" s="15" t="s">
        <v>28</v>
      </c>
      <c r="C1869" s="9" t="s">
        <v>1640</v>
      </c>
      <c r="D1869" s="9">
        <v>2305.0300000000002</v>
      </c>
      <c r="E1869" s="151">
        <v>3537</v>
      </c>
      <c r="F1869" s="19">
        <f t="shared" si="29"/>
        <v>1.5344702671982575</v>
      </c>
    </row>
    <row r="1870" spans="2:6">
      <c r="B1870" s="15" t="s">
        <v>28</v>
      </c>
      <c r="C1870" s="9" t="s">
        <v>1641</v>
      </c>
      <c r="D1870" s="9">
        <v>1450.53</v>
      </c>
      <c r="E1870" s="151">
        <v>1579</v>
      </c>
      <c r="F1870" s="19">
        <f t="shared" si="29"/>
        <v>1.0885676270053015</v>
      </c>
    </row>
    <row r="1871" spans="2:6">
      <c r="B1871" s="15" t="s">
        <v>28</v>
      </c>
      <c r="C1871" s="9" t="s">
        <v>1642</v>
      </c>
      <c r="D1871" s="9">
        <v>2103.0100000000002</v>
      </c>
      <c r="E1871" s="151">
        <v>3112</v>
      </c>
      <c r="F1871" s="19">
        <f t="shared" si="29"/>
        <v>1.479783738546179</v>
      </c>
    </row>
    <row r="1872" spans="2:6">
      <c r="B1872" s="15" t="s">
        <v>29</v>
      </c>
      <c r="C1872" s="9" t="s">
        <v>1643</v>
      </c>
      <c r="D1872" s="9">
        <v>3360</v>
      </c>
      <c r="E1872" s="151">
        <v>5504</v>
      </c>
      <c r="F1872" s="19">
        <f t="shared" si="29"/>
        <v>1.638095238095238</v>
      </c>
    </row>
    <row r="1873" spans="2:6">
      <c r="B1873" s="15" t="s">
        <v>29</v>
      </c>
      <c r="C1873" s="9" t="s">
        <v>1542</v>
      </c>
      <c r="D1873" s="9">
        <v>2737</v>
      </c>
      <c r="E1873" s="151">
        <v>12749</v>
      </c>
      <c r="F1873" s="19">
        <f t="shared" si="29"/>
        <v>4.6580197296309827</v>
      </c>
    </row>
    <row r="1874" spans="2:6">
      <c r="B1874" s="15" t="s">
        <v>29</v>
      </c>
      <c r="C1874" s="9" t="s">
        <v>1644</v>
      </c>
      <c r="D1874" s="9">
        <v>2927</v>
      </c>
      <c r="E1874" s="151">
        <v>19023</v>
      </c>
      <c r="F1874" s="19">
        <f t="shared" si="29"/>
        <v>6.4991458831568156</v>
      </c>
    </row>
    <row r="1875" spans="2:6">
      <c r="B1875" s="15" t="s">
        <v>29</v>
      </c>
      <c r="C1875" s="9" t="s">
        <v>1645</v>
      </c>
      <c r="D1875" s="9">
        <v>1748</v>
      </c>
      <c r="E1875" s="151">
        <v>48613</v>
      </c>
      <c r="F1875" s="19">
        <f t="shared" si="29"/>
        <v>27.810640732265448</v>
      </c>
    </row>
    <row r="1876" spans="2:6">
      <c r="B1876" s="15" t="s">
        <v>29</v>
      </c>
      <c r="C1876" s="9" t="s">
        <v>1646</v>
      </c>
      <c r="D1876" s="9">
        <v>511</v>
      </c>
      <c r="E1876" s="151">
        <v>19924</v>
      </c>
      <c r="F1876" s="19">
        <f t="shared" si="29"/>
        <v>38.990215264187867</v>
      </c>
    </row>
    <row r="1877" spans="2:6">
      <c r="B1877" s="15" t="s">
        <v>29</v>
      </c>
      <c r="C1877" s="9" t="s">
        <v>1647</v>
      </c>
      <c r="D1877" s="9">
        <v>760</v>
      </c>
      <c r="E1877" s="151">
        <v>12047</v>
      </c>
      <c r="F1877" s="19">
        <f t="shared" si="29"/>
        <v>15.851315789473684</v>
      </c>
    </row>
    <row r="1878" spans="2:6">
      <c r="B1878" s="15" t="s">
        <v>29</v>
      </c>
      <c r="C1878" s="9" t="s">
        <v>1648</v>
      </c>
      <c r="D1878" s="9">
        <v>995</v>
      </c>
      <c r="E1878" s="151">
        <v>4341</v>
      </c>
      <c r="F1878" s="19">
        <f t="shared" si="29"/>
        <v>4.3628140703517584</v>
      </c>
    </row>
    <row r="1879" spans="2:6">
      <c r="B1879" s="15" t="s">
        <v>29</v>
      </c>
      <c r="C1879" s="9" t="s">
        <v>1649</v>
      </c>
      <c r="D1879" s="9">
        <v>3222</v>
      </c>
      <c r="E1879" s="151">
        <v>13988</v>
      </c>
      <c r="F1879" s="19">
        <f t="shared" si="29"/>
        <v>4.3414028553693358</v>
      </c>
    </row>
    <row r="1880" spans="2:6">
      <c r="B1880" s="15" t="s">
        <v>29</v>
      </c>
      <c r="C1880" s="9" t="s">
        <v>1650</v>
      </c>
      <c r="D1880" s="9">
        <v>766</v>
      </c>
      <c r="E1880" s="151">
        <v>10001</v>
      </c>
      <c r="F1880" s="19">
        <f t="shared" si="29"/>
        <v>13.056135770234986</v>
      </c>
    </row>
    <row r="1881" spans="2:6">
      <c r="B1881" s="15" t="s">
        <v>29</v>
      </c>
      <c r="C1881" s="9" t="s">
        <v>1651</v>
      </c>
      <c r="D1881" s="9">
        <v>341</v>
      </c>
      <c r="E1881" s="151">
        <v>10907</v>
      </c>
      <c r="F1881" s="19">
        <f t="shared" si="29"/>
        <v>31.985337243401759</v>
      </c>
    </row>
    <row r="1882" spans="2:6">
      <c r="B1882" s="15" t="s">
        <v>29</v>
      </c>
      <c r="C1882" s="9" t="s">
        <v>1652</v>
      </c>
      <c r="D1882" s="9">
        <v>1906</v>
      </c>
      <c r="E1882" s="151">
        <v>5172</v>
      </c>
      <c r="F1882" s="19">
        <f t="shared" si="29"/>
        <v>2.713536201469045</v>
      </c>
    </row>
    <row r="1883" spans="2:6">
      <c r="B1883" s="15" t="s">
        <v>29</v>
      </c>
      <c r="C1883" s="9" t="s">
        <v>1653</v>
      </c>
      <c r="D1883" s="9">
        <v>1611</v>
      </c>
      <c r="E1883" s="151">
        <v>23121</v>
      </c>
      <c r="F1883" s="19">
        <f t="shared" si="29"/>
        <v>14.351955307262569</v>
      </c>
    </row>
    <row r="1884" spans="2:6">
      <c r="B1884" s="15" t="s">
        <v>29</v>
      </c>
      <c r="C1884" s="9" t="s">
        <v>1654</v>
      </c>
      <c r="D1884" s="9">
        <v>668</v>
      </c>
      <c r="E1884" s="151">
        <v>11165</v>
      </c>
      <c r="F1884" s="19">
        <f t="shared" si="29"/>
        <v>16.714071856287426</v>
      </c>
    </row>
    <row r="1885" spans="2:6">
      <c r="B1885" s="15" t="s">
        <v>29</v>
      </c>
      <c r="C1885" s="9" t="s">
        <v>1655</v>
      </c>
      <c r="D1885" s="9">
        <v>406</v>
      </c>
      <c r="E1885" s="151">
        <v>9773</v>
      </c>
      <c r="F1885" s="19">
        <f t="shared" si="29"/>
        <v>24.071428571428573</v>
      </c>
    </row>
    <row r="1886" spans="2:6">
      <c r="B1886" s="15" t="s">
        <v>29</v>
      </c>
      <c r="C1886" s="9" t="s">
        <v>1656</v>
      </c>
      <c r="D1886" s="9">
        <v>792</v>
      </c>
      <c r="E1886" s="151">
        <v>7203</v>
      </c>
      <c r="F1886" s="19">
        <f t="shared" si="29"/>
        <v>9.0946969696969688</v>
      </c>
    </row>
    <row r="1887" spans="2:6">
      <c r="B1887" s="15" t="s">
        <v>29</v>
      </c>
      <c r="C1887" s="9" t="s">
        <v>1657</v>
      </c>
      <c r="D1887" s="9">
        <v>485</v>
      </c>
      <c r="E1887" s="151">
        <v>5947</v>
      </c>
      <c r="F1887" s="19">
        <f t="shared" si="29"/>
        <v>12.261855670103094</v>
      </c>
    </row>
    <row r="1888" spans="2:6">
      <c r="B1888" s="15" t="s">
        <v>29</v>
      </c>
      <c r="C1888" s="9" t="s">
        <v>1658</v>
      </c>
      <c r="D1888" s="9">
        <v>2102</v>
      </c>
      <c r="E1888" s="151">
        <v>4545</v>
      </c>
      <c r="F1888" s="19">
        <f t="shared" si="29"/>
        <v>2.1622264509990483</v>
      </c>
    </row>
    <row r="1889" spans="2:6">
      <c r="B1889" s="15" t="s">
        <v>30</v>
      </c>
      <c r="C1889" s="9" t="s">
        <v>213</v>
      </c>
      <c r="D1889" s="9">
        <v>1304.28</v>
      </c>
      <c r="E1889" s="151">
        <v>1031</v>
      </c>
      <c r="F1889" s="19">
        <f t="shared" si="29"/>
        <v>0.79047443800410955</v>
      </c>
    </row>
    <row r="1890" spans="2:6">
      <c r="B1890" s="15" t="s">
        <v>30</v>
      </c>
      <c r="C1890" s="9" t="s">
        <v>153</v>
      </c>
      <c r="D1890" s="9">
        <v>2825.11</v>
      </c>
      <c r="E1890" s="151">
        <v>5106</v>
      </c>
      <c r="F1890" s="19">
        <f t="shared" si="29"/>
        <v>1.8073632531122681</v>
      </c>
    </row>
    <row r="1891" spans="2:6">
      <c r="B1891" s="15" t="s">
        <v>30</v>
      </c>
      <c r="C1891" s="9" t="s">
        <v>1659</v>
      </c>
      <c r="D1891" s="9">
        <v>1495.11</v>
      </c>
      <c r="E1891" s="151">
        <v>6993</v>
      </c>
      <c r="F1891" s="19">
        <f t="shared" si="29"/>
        <v>4.6772478279190164</v>
      </c>
    </row>
    <row r="1892" spans="2:6">
      <c r="B1892" s="15" t="s">
        <v>30</v>
      </c>
      <c r="C1892" s="9" t="s">
        <v>1660</v>
      </c>
      <c r="D1892" s="9">
        <v>832.6</v>
      </c>
      <c r="E1892" s="151">
        <v>3231</v>
      </c>
      <c r="F1892" s="19">
        <f t="shared" si="29"/>
        <v>3.8806149411482105</v>
      </c>
    </row>
    <row r="1893" spans="2:6">
      <c r="B1893" s="15" t="s">
        <v>30</v>
      </c>
      <c r="C1893" s="9" t="s">
        <v>1661</v>
      </c>
      <c r="D1893" s="9">
        <v>2169.23</v>
      </c>
      <c r="E1893" s="151">
        <v>3460</v>
      </c>
      <c r="F1893" s="19">
        <f t="shared" si="29"/>
        <v>1.59503602660852</v>
      </c>
    </row>
    <row r="1894" spans="2:6">
      <c r="B1894" s="15" t="s">
        <v>30</v>
      </c>
      <c r="C1894" s="9" t="s">
        <v>730</v>
      </c>
      <c r="D1894" s="9">
        <v>1371.48</v>
      </c>
      <c r="E1894" s="151">
        <v>3228</v>
      </c>
      <c r="F1894" s="19">
        <f t="shared" si="29"/>
        <v>2.353661737684837</v>
      </c>
    </row>
    <row r="1895" spans="2:6" ht="15.75">
      <c r="B1895" s="15" t="s">
        <v>30</v>
      </c>
      <c r="C1895" s="9" t="s">
        <v>160</v>
      </c>
      <c r="D1895" s="9">
        <v>1096.44</v>
      </c>
      <c r="E1895" s="149">
        <v>9918</v>
      </c>
      <c r="F1895" s="19">
        <f t="shared" si="29"/>
        <v>9.0456386122359635</v>
      </c>
    </row>
    <row r="1896" spans="2:6">
      <c r="B1896" s="15" t="s">
        <v>30</v>
      </c>
      <c r="C1896" s="9" t="s">
        <v>1662</v>
      </c>
      <c r="D1896" s="9">
        <v>2730.52</v>
      </c>
      <c r="E1896" s="151">
        <v>3127</v>
      </c>
      <c r="F1896" s="19">
        <f t="shared" si="29"/>
        <v>1.1452031114952463</v>
      </c>
    </row>
    <row r="1897" spans="2:6">
      <c r="B1897" s="15" t="s">
        <v>30</v>
      </c>
      <c r="C1897" s="9" t="s">
        <v>1663</v>
      </c>
      <c r="D1897" s="9">
        <v>32.36</v>
      </c>
      <c r="E1897" s="151">
        <v>25704</v>
      </c>
      <c r="F1897" s="19">
        <f t="shared" si="29"/>
        <v>794.31396786155744</v>
      </c>
    </row>
    <row r="1898" spans="2:6">
      <c r="B1898" s="15" t="s">
        <v>30</v>
      </c>
      <c r="C1898" s="9" t="s">
        <v>1664</v>
      </c>
      <c r="D1898" s="9">
        <v>1543.23</v>
      </c>
      <c r="E1898" s="151">
        <v>3393</v>
      </c>
      <c r="F1898" s="19">
        <f t="shared" si="29"/>
        <v>2.1986353297952994</v>
      </c>
    </row>
    <row r="1899" spans="2:6">
      <c r="B1899" s="15" t="s">
        <v>30</v>
      </c>
      <c r="C1899" s="9" t="s">
        <v>1665</v>
      </c>
      <c r="D1899" s="9">
        <v>248.91</v>
      </c>
      <c r="E1899" s="151">
        <v>1708</v>
      </c>
      <c r="F1899" s="19">
        <f t="shared" si="29"/>
        <v>6.8619179623156965</v>
      </c>
    </row>
    <row r="1900" spans="2:6" ht="15.75">
      <c r="B1900" s="15" t="s">
        <v>30</v>
      </c>
      <c r="C1900" s="9" t="s">
        <v>2261</v>
      </c>
      <c r="D1900" s="9">
        <v>1207.21</v>
      </c>
      <c r="E1900" s="149">
        <v>6682</v>
      </c>
      <c r="F1900" s="19">
        <f t="shared" si="29"/>
        <v>5.5350767472105105</v>
      </c>
    </row>
    <row r="1901" spans="2:6" ht="15.75">
      <c r="B1901" s="15" t="s">
        <v>30</v>
      </c>
      <c r="C1901" s="9" t="s">
        <v>14</v>
      </c>
      <c r="D1901" s="9">
        <v>1844.41</v>
      </c>
      <c r="E1901" s="149">
        <v>3220</v>
      </c>
      <c r="F1901" s="19">
        <f t="shared" si="29"/>
        <v>1.7458157351131256</v>
      </c>
    </row>
    <row r="1902" spans="2:6">
      <c r="B1902" s="15" t="s">
        <v>30</v>
      </c>
      <c r="C1902" s="9" t="s">
        <v>15</v>
      </c>
      <c r="D1902" s="9">
        <v>1853.12</v>
      </c>
      <c r="E1902" s="151">
        <v>10951</v>
      </c>
      <c r="F1902" s="19">
        <f t="shared" si="29"/>
        <v>5.9094931790709726</v>
      </c>
    </row>
    <row r="1903" spans="2:6">
      <c r="B1903" s="15" t="s">
        <v>30</v>
      </c>
      <c r="C1903" s="9" t="s">
        <v>1666</v>
      </c>
      <c r="D1903" s="9">
        <v>2209.06</v>
      </c>
      <c r="E1903" s="151">
        <v>8650</v>
      </c>
      <c r="F1903" s="19">
        <f t="shared" si="29"/>
        <v>3.9156926475514475</v>
      </c>
    </row>
    <row r="1904" spans="2:6">
      <c r="B1904" s="15" t="s">
        <v>30</v>
      </c>
      <c r="C1904" s="9" t="s">
        <v>180</v>
      </c>
      <c r="D1904" s="9">
        <v>1927.79</v>
      </c>
      <c r="E1904" s="151">
        <v>3460</v>
      </c>
      <c r="F1904" s="19">
        <f t="shared" si="29"/>
        <v>1.7948013009715789</v>
      </c>
    </row>
    <row r="1905" spans="2:6">
      <c r="B1905" s="15" t="s">
        <v>30</v>
      </c>
      <c r="C1905" s="9" t="s">
        <v>90</v>
      </c>
      <c r="D1905" s="9">
        <v>1381.44</v>
      </c>
      <c r="E1905" s="151">
        <v>6820</v>
      </c>
      <c r="F1905" s="19">
        <f t="shared" si="29"/>
        <v>4.9368774611999076</v>
      </c>
    </row>
    <row r="1906" spans="2:6">
      <c r="B1906" s="15" t="s">
        <v>30</v>
      </c>
      <c r="C1906" s="9" t="s">
        <v>1667</v>
      </c>
      <c r="D1906" s="9">
        <v>2169.23</v>
      </c>
      <c r="E1906" s="151">
        <v>7091</v>
      </c>
      <c r="F1906" s="19">
        <f t="shared" si="29"/>
        <v>3.2689018684049178</v>
      </c>
    </row>
    <row r="1907" spans="2:6">
      <c r="B1907" s="15" t="s">
        <v>30</v>
      </c>
      <c r="C1907" s="9" t="s">
        <v>1668</v>
      </c>
      <c r="D1907" s="9">
        <v>5217.1099999999997</v>
      </c>
      <c r="E1907" s="151">
        <v>4227</v>
      </c>
      <c r="F1907" s="19">
        <f t="shared" si="29"/>
        <v>0.81021868429072808</v>
      </c>
    </row>
    <row r="1908" spans="2:6">
      <c r="B1908" s="15" t="s">
        <v>30</v>
      </c>
      <c r="C1908" s="9" t="s">
        <v>1669</v>
      </c>
      <c r="D1908" s="9">
        <v>455.5</v>
      </c>
      <c r="E1908" s="151">
        <v>3027</v>
      </c>
      <c r="F1908" s="19">
        <f t="shared" si="29"/>
        <v>6.6454445664105375</v>
      </c>
    </row>
    <row r="1909" spans="2:6">
      <c r="B1909" s="15" t="s">
        <v>30</v>
      </c>
      <c r="C1909" s="9" t="s">
        <v>1670</v>
      </c>
      <c r="D1909" s="9">
        <v>5095.1499999999996</v>
      </c>
      <c r="E1909" s="151">
        <v>24955</v>
      </c>
      <c r="F1909" s="19">
        <f t="shared" si="29"/>
        <v>4.8977949618755092</v>
      </c>
    </row>
    <row r="1910" spans="2:6">
      <c r="B1910" s="15" t="s">
        <v>30</v>
      </c>
      <c r="C1910" s="9" t="s">
        <v>1671</v>
      </c>
      <c r="D1910" s="9">
        <v>1749.82</v>
      </c>
      <c r="E1910" s="151">
        <v>2450</v>
      </c>
      <c r="F1910" s="19">
        <f t="shared" si="29"/>
        <v>1.4001440148129523</v>
      </c>
    </row>
    <row r="1911" spans="2:6" ht="15.75">
      <c r="B1911" s="15" t="s">
        <v>30</v>
      </c>
      <c r="C1911" s="9" t="s">
        <v>2262</v>
      </c>
      <c r="D1911" s="9">
        <v>1605.46</v>
      </c>
      <c r="E1911" s="149">
        <v>7756</v>
      </c>
      <c r="F1911" s="19">
        <f t="shared" si="29"/>
        <v>4.8310141641647872</v>
      </c>
    </row>
    <row r="1912" spans="2:6">
      <c r="B1912" s="15" t="s">
        <v>30</v>
      </c>
      <c r="C1912" s="9" t="s">
        <v>1672</v>
      </c>
      <c r="D1912" s="9">
        <v>846.29</v>
      </c>
      <c r="E1912" s="151">
        <v>1639</v>
      </c>
      <c r="F1912" s="19">
        <f t="shared" si="29"/>
        <v>1.9366883692351322</v>
      </c>
    </row>
    <row r="1913" spans="2:6" ht="15.75">
      <c r="B1913" s="15" t="s">
        <v>30</v>
      </c>
      <c r="C1913" s="9" t="s">
        <v>2263</v>
      </c>
      <c r="D1913" s="9">
        <v>1782.18</v>
      </c>
      <c r="E1913" s="149">
        <v>23128</v>
      </c>
      <c r="F1913" s="19">
        <f t="shared" si="29"/>
        <v>12.977364800412976</v>
      </c>
    </row>
    <row r="1914" spans="2:6">
      <c r="B1914" s="15" t="s">
        <v>30</v>
      </c>
      <c r="C1914" s="9" t="s">
        <v>1673</v>
      </c>
      <c r="D1914" s="9">
        <v>146.86000000000001</v>
      </c>
      <c r="E1914" s="151">
        <v>474</v>
      </c>
      <c r="F1914" s="19">
        <f t="shared" si="29"/>
        <v>3.2275636660765352</v>
      </c>
    </row>
    <row r="1915" spans="2:6">
      <c r="B1915" s="15" t="s">
        <v>30</v>
      </c>
      <c r="C1915" s="9" t="s">
        <v>189</v>
      </c>
      <c r="D1915" s="9">
        <v>1147.47</v>
      </c>
      <c r="E1915" s="151">
        <v>6858</v>
      </c>
      <c r="F1915" s="19">
        <f t="shared" si="29"/>
        <v>5.9766268399173832</v>
      </c>
    </row>
    <row r="1916" spans="2:6" ht="15.75">
      <c r="B1916" s="15" t="s">
        <v>30</v>
      </c>
      <c r="C1916" s="9" t="s">
        <v>2264</v>
      </c>
      <c r="D1916" s="9">
        <v>1383.93</v>
      </c>
      <c r="E1916" s="149">
        <v>4691</v>
      </c>
      <c r="F1916" s="19">
        <f t="shared" si="29"/>
        <v>3.3896223074866501</v>
      </c>
    </row>
    <row r="1917" spans="2:6">
      <c r="B1917" s="15" t="s">
        <v>30</v>
      </c>
      <c r="C1917" s="9" t="s">
        <v>1674</v>
      </c>
      <c r="D1917" s="9">
        <v>655.87</v>
      </c>
      <c r="E1917" s="151">
        <v>1609</v>
      </c>
      <c r="F1917" s="19">
        <f t="shared" si="29"/>
        <v>2.4532300608352267</v>
      </c>
    </row>
    <row r="1918" spans="2:6">
      <c r="B1918" s="15" t="s">
        <v>30</v>
      </c>
      <c r="C1918" s="9" t="s">
        <v>1675</v>
      </c>
      <c r="D1918" s="9">
        <v>7141.17</v>
      </c>
      <c r="E1918" s="151">
        <v>12346</v>
      </c>
      <c r="F1918" s="19">
        <f t="shared" si="29"/>
        <v>1.7288483539812103</v>
      </c>
    </row>
    <row r="1919" spans="2:6">
      <c r="B1919" s="15" t="s">
        <v>30</v>
      </c>
      <c r="C1919" s="9" t="s">
        <v>117</v>
      </c>
      <c r="D1919" s="9">
        <v>2757.9</v>
      </c>
      <c r="E1919" s="151">
        <v>6813</v>
      </c>
      <c r="F1919" s="19">
        <f t="shared" si="29"/>
        <v>2.4703578809964104</v>
      </c>
    </row>
    <row r="1920" spans="2:6">
      <c r="B1920" s="15" t="s">
        <v>30</v>
      </c>
      <c r="C1920" s="9" t="s">
        <v>120</v>
      </c>
      <c r="D1920" s="9">
        <v>5304.23</v>
      </c>
      <c r="E1920" s="151">
        <v>6782</v>
      </c>
      <c r="F1920" s="19">
        <f t="shared" si="29"/>
        <v>1.2786021722285799</v>
      </c>
    </row>
    <row r="1921" spans="2:6">
      <c r="B1921" s="15" t="s">
        <v>30</v>
      </c>
      <c r="C1921" s="9" t="s">
        <v>1054</v>
      </c>
      <c r="D1921" s="9">
        <v>494.08</v>
      </c>
      <c r="E1921" s="151">
        <v>1111</v>
      </c>
      <c r="F1921" s="19">
        <f t="shared" si="29"/>
        <v>2.2486237046632125</v>
      </c>
    </row>
    <row r="1922" spans="2:6">
      <c r="B1922" s="15" t="s">
        <v>30</v>
      </c>
      <c r="C1922" s="9" t="s">
        <v>1676</v>
      </c>
      <c r="D1922" s="9">
        <v>7657.64</v>
      </c>
      <c r="E1922" s="151">
        <v>3992</v>
      </c>
      <c r="F1922" s="19">
        <f t="shared" si="29"/>
        <v>0.52130943737234969</v>
      </c>
    </row>
    <row r="1923" spans="2:6">
      <c r="B1923" s="15" t="s">
        <v>30</v>
      </c>
      <c r="C1923" s="9" t="s">
        <v>1677</v>
      </c>
      <c r="D1923" s="9">
        <v>440.57</v>
      </c>
      <c r="E1923" s="151">
        <v>70183</v>
      </c>
      <c r="F1923" s="19">
        <f t="shared" si="29"/>
        <v>159.30045168758653</v>
      </c>
    </row>
    <row r="1924" spans="2:6">
      <c r="B1924" s="15" t="s">
        <v>30</v>
      </c>
      <c r="C1924" s="9" t="s">
        <v>1678</v>
      </c>
      <c r="D1924" s="9">
        <v>3507.11</v>
      </c>
      <c r="E1924" s="151">
        <v>10789</v>
      </c>
      <c r="F1924" s="19">
        <f t="shared" si="29"/>
        <v>3.0763220999626473</v>
      </c>
    </row>
    <row r="1925" spans="2:6" ht="15.75">
      <c r="B1925" s="15" t="s">
        <v>30</v>
      </c>
      <c r="C1925" s="9" t="s">
        <v>300</v>
      </c>
      <c r="D1925" s="9">
        <v>1398.86</v>
      </c>
      <c r="E1925" s="149">
        <v>26808</v>
      </c>
      <c r="F1925" s="19">
        <f t="shared" si="29"/>
        <v>19.164176543757062</v>
      </c>
    </row>
    <row r="1926" spans="2:6">
      <c r="B1926" s="15" t="s">
        <v>30</v>
      </c>
      <c r="C1926" s="9" t="s">
        <v>1679</v>
      </c>
      <c r="D1926" s="9">
        <v>1406.33</v>
      </c>
      <c r="E1926" s="151">
        <v>6261</v>
      </c>
      <c r="F1926" s="19">
        <f t="shared" si="29"/>
        <v>4.4520133965712176</v>
      </c>
    </row>
    <row r="1927" spans="2:6">
      <c r="B1927" s="15" t="s">
        <v>30</v>
      </c>
      <c r="C1927" s="9" t="s">
        <v>1680</v>
      </c>
      <c r="D1927" s="9">
        <v>1166.1300000000001</v>
      </c>
      <c r="E1927" s="151">
        <v>4367</v>
      </c>
      <c r="F1927" s="19">
        <f t="shared" si="29"/>
        <v>3.7448654952706812</v>
      </c>
    </row>
    <row r="1928" spans="2:6">
      <c r="B1928" s="15" t="s">
        <v>31</v>
      </c>
      <c r="C1928" s="9" t="s">
        <v>1681</v>
      </c>
      <c r="D1928" s="9">
        <v>144</v>
      </c>
      <c r="E1928" s="151">
        <v>4694</v>
      </c>
      <c r="F1928" s="19">
        <f t="shared" ref="F1928:F1991" si="30">E1928/D1928</f>
        <v>32.597222222222221</v>
      </c>
    </row>
    <row r="1929" spans="2:6" ht="15.75">
      <c r="B1929" s="15" t="s">
        <v>31</v>
      </c>
      <c r="C1929" s="9" t="s">
        <v>2265</v>
      </c>
      <c r="D1929" s="9">
        <v>7</v>
      </c>
      <c r="E1929" s="149">
        <v>1764</v>
      </c>
      <c r="F1929" s="19">
        <f t="shared" si="30"/>
        <v>252</v>
      </c>
    </row>
    <row r="1930" spans="2:6">
      <c r="B1930" s="15" t="s">
        <v>31</v>
      </c>
      <c r="C1930" s="9" t="s">
        <v>1682</v>
      </c>
      <c r="D1930" s="9">
        <v>121</v>
      </c>
      <c r="E1930" s="151">
        <v>1649</v>
      </c>
      <c r="F1930" s="19">
        <f t="shared" si="30"/>
        <v>13.62809917355372</v>
      </c>
    </row>
    <row r="1931" spans="2:6" ht="15.75">
      <c r="B1931" s="15" t="s">
        <v>31</v>
      </c>
      <c r="C1931" s="9" t="s">
        <v>2266</v>
      </c>
      <c r="D1931" s="9">
        <v>62</v>
      </c>
      <c r="E1931" s="149">
        <v>10775</v>
      </c>
      <c r="F1931" s="19">
        <f t="shared" si="30"/>
        <v>173.79032258064515</v>
      </c>
    </row>
    <row r="1932" spans="2:6">
      <c r="B1932" s="15" t="s">
        <v>31</v>
      </c>
      <c r="C1932" s="9" t="s">
        <v>1683</v>
      </c>
      <c r="D1932" s="9">
        <v>486</v>
      </c>
      <c r="E1932" s="151">
        <v>15383</v>
      </c>
      <c r="F1932" s="19">
        <f t="shared" si="30"/>
        <v>31.652263374485596</v>
      </c>
    </row>
    <row r="1933" spans="2:6" ht="15.75">
      <c r="B1933" s="15" t="s">
        <v>31</v>
      </c>
      <c r="C1933" s="9" t="s">
        <v>1684</v>
      </c>
      <c r="D1933" s="9">
        <v>39</v>
      </c>
      <c r="E1933" s="149">
        <v>13035</v>
      </c>
      <c r="F1933" s="19">
        <f t="shared" si="30"/>
        <v>334.23076923076923</v>
      </c>
    </row>
    <row r="1934" spans="2:6" ht="15.75">
      <c r="B1934" s="15" t="s">
        <v>31</v>
      </c>
      <c r="C1934" s="9" t="s">
        <v>2267</v>
      </c>
      <c r="D1934" s="9">
        <v>60</v>
      </c>
      <c r="E1934" s="149">
        <v>6143</v>
      </c>
      <c r="F1934" s="19">
        <f t="shared" si="30"/>
        <v>102.38333333333334</v>
      </c>
    </row>
    <row r="1935" spans="2:6">
      <c r="B1935" s="15" t="s">
        <v>31</v>
      </c>
      <c r="C1935" s="9" t="s">
        <v>1973</v>
      </c>
      <c r="D1935" s="9">
        <v>12</v>
      </c>
      <c r="E1935" s="151">
        <v>2940</v>
      </c>
      <c r="F1935" s="19">
        <f t="shared" si="30"/>
        <v>245</v>
      </c>
    </row>
    <row r="1936" spans="2:6">
      <c r="B1936" s="15" t="s">
        <v>31</v>
      </c>
      <c r="C1936" s="9" t="s">
        <v>1685</v>
      </c>
      <c r="D1936" s="9">
        <v>158</v>
      </c>
      <c r="E1936" s="151">
        <v>3007</v>
      </c>
      <c r="F1936" s="19">
        <f t="shared" si="30"/>
        <v>19.031645569620252</v>
      </c>
    </row>
    <row r="1937" spans="2:6">
      <c r="B1937" s="15" t="s">
        <v>31</v>
      </c>
      <c r="C1937" s="9" t="s">
        <v>1686</v>
      </c>
      <c r="D1937" s="9">
        <v>92</v>
      </c>
      <c r="E1937" s="151">
        <v>3491</v>
      </c>
      <c r="F1937" s="19">
        <f t="shared" si="30"/>
        <v>37.945652173913047</v>
      </c>
    </row>
    <row r="1938" spans="2:6" ht="15.75">
      <c r="B1938" s="15" t="s">
        <v>31</v>
      </c>
      <c r="C1938" s="9" t="s">
        <v>14</v>
      </c>
      <c r="D1938" s="9">
        <v>9</v>
      </c>
      <c r="E1938" s="149">
        <v>2484</v>
      </c>
      <c r="F1938" s="19">
        <f t="shared" si="30"/>
        <v>276</v>
      </c>
    </row>
    <row r="1939" spans="2:6">
      <c r="B1939" s="15" t="s">
        <v>31</v>
      </c>
      <c r="C1939" s="9" t="s">
        <v>1687</v>
      </c>
      <c r="D1939" s="9">
        <v>374</v>
      </c>
      <c r="E1939" s="151">
        <v>10784</v>
      </c>
      <c r="F1939" s="19">
        <f t="shared" si="30"/>
        <v>28.834224598930483</v>
      </c>
    </row>
    <row r="1940" spans="2:6">
      <c r="B1940" s="15" t="s">
        <v>31</v>
      </c>
      <c r="C1940" s="9" t="s">
        <v>1688</v>
      </c>
      <c r="D1940" s="9">
        <v>193</v>
      </c>
      <c r="E1940" s="151">
        <v>3468</v>
      </c>
      <c r="F1940" s="19">
        <f t="shared" si="30"/>
        <v>17.968911917098445</v>
      </c>
    </row>
    <row r="1941" spans="2:6">
      <c r="B1941" s="15" t="s">
        <v>31</v>
      </c>
      <c r="C1941" s="9" t="s">
        <v>1689</v>
      </c>
      <c r="D1941" s="9">
        <v>204</v>
      </c>
      <c r="E1941" s="151">
        <v>9323</v>
      </c>
      <c r="F1941" s="19">
        <f t="shared" si="30"/>
        <v>45.700980392156865</v>
      </c>
    </row>
    <row r="1942" spans="2:6">
      <c r="B1942" s="15" t="s">
        <v>31</v>
      </c>
      <c r="C1942" s="9" t="s">
        <v>1690</v>
      </c>
      <c r="D1942" s="9">
        <v>58</v>
      </c>
      <c r="E1942" s="151">
        <v>3888</v>
      </c>
      <c r="F1942" s="19">
        <f t="shared" si="30"/>
        <v>67.034482758620683</v>
      </c>
    </row>
    <row r="1943" spans="2:6" ht="15.75">
      <c r="B1943" s="15" t="s">
        <v>31</v>
      </c>
      <c r="C1943" s="9" t="s">
        <v>2268</v>
      </c>
      <c r="D1943" s="9">
        <v>28</v>
      </c>
      <c r="E1943" s="149">
        <v>2964</v>
      </c>
      <c r="F1943" s="19">
        <f t="shared" si="30"/>
        <v>105.85714285714286</v>
      </c>
    </row>
    <row r="1944" spans="2:6" ht="15.75">
      <c r="B1944" s="15" t="s">
        <v>31</v>
      </c>
      <c r="C1944" s="9" t="s">
        <v>2269</v>
      </c>
      <c r="D1944" s="9">
        <v>71</v>
      </c>
      <c r="E1944" s="149">
        <v>7823</v>
      </c>
      <c r="F1944" s="19">
        <f t="shared" si="30"/>
        <v>110.1830985915493</v>
      </c>
    </row>
    <row r="1945" spans="2:6">
      <c r="B1945" s="15" t="s">
        <v>31</v>
      </c>
      <c r="C1945" s="9" t="s">
        <v>1691</v>
      </c>
      <c r="D1945" s="9">
        <v>76</v>
      </c>
      <c r="E1945" s="151">
        <v>5635</v>
      </c>
      <c r="F1945" s="19">
        <f t="shared" si="30"/>
        <v>74.14473684210526</v>
      </c>
    </row>
    <row r="1946" spans="2:6" ht="15.75">
      <c r="B1946" s="15" t="s">
        <v>31</v>
      </c>
      <c r="C1946" s="9" t="s">
        <v>2270</v>
      </c>
      <c r="D1946" s="9">
        <v>48</v>
      </c>
      <c r="E1946" s="149">
        <v>6827</v>
      </c>
      <c r="F1946" s="19">
        <f t="shared" si="30"/>
        <v>142.22916666666666</v>
      </c>
    </row>
    <row r="1947" spans="2:6" ht="15.75">
      <c r="B1947" s="15" t="s">
        <v>31</v>
      </c>
      <c r="C1947" s="9" t="s">
        <v>2271</v>
      </c>
      <c r="D1947" s="9">
        <v>46</v>
      </c>
      <c r="E1947" s="149">
        <v>2924</v>
      </c>
      <c r="F1947" s="19">
        <f t="shared" si="30"/>
        <v>63.565217391304351</v>
      </c>
    </row>
    <row r="1948" spans="2:6" ht="15.75">
      <c r="B1948" s="15" t="s">
        <v>31</v>
      </c>
      <c r="C1948" s="9" t="s">
        <v>598</v>
      </c>
      <c r="D1948" s="9">
        <v>16</v>
      </c>
      <c r="E1948" s="149">
        <v>2340</v>
      </c>
      <c r="F1948" s="19">
        <f t="shared" si="30"/>
        <v>146.25</v>
      </c>
    </row>
    <row r="1949" spans="2:6" ht="15.75">
      <c r="B1949" s="15" t="s">
        <v>31</v>
      </c>
      <c r="C1949" s="9" t="s">
        <v>2272</v>
      </c>
      <c r="D1949" s="9">
        <v>39</v>
      </c>
      <c r="E1949" s="149">
        <v>5358</v>
      </c>
      <c r="F1949" s="19">
        <f t="shared" si="30"/>
        <v>137.38461538461539</v>
      </c>
    </row>
    <row r="1950" spans="2:6" ht="15.75">
      <c r="B1950" s="15" t="s">
        <v>31</v>
      </c>
      <c r="C1950" s="9" t="s">
        <v>2273</v>
      </c>
      <c r="D1950" s="9">
        <v>21</v>
      </c>
      <c r="E1950" s="149">
        <v>4748</v>
      </c>
      <c r="F1950" s="19">
        <f t="shared" si="30"/>
        <v>226.0952380952381</v>
      </c>
    </row>
    <row r="1951" spans="2:6">
      <c r="B1951" s="15" t="s">
        <v>31</v>
      </c>
      <c r="C1951" s="9" t="s">
        <v>1692</v>
      </c>
      <c r="D1951" s="9">
        <v>268</v>
      </c>
      <c r="E1951" s="151">
        <v>4362</v>
      </c>
      <c r="F1951" s="19">
        <f t="shared" si="30"/>
        <v>16.276119402985074</v>
      </c>
    </row>
    <row r="1952" spans="2:6">
      <c r="B1952" s="15" t="s">
        <v>31</v>
      </c>
      <c r="C1952" s="9" t="s">
        <v>1693</v>
      </c>
      <c r="D1952" s="9">
        <v>126</v>
      </c>
      <c r="E1952" s="151">
        <v>4099</v>
      </c>
      <c r="F1952" s="19">
        <f t="shared" si="30"/>
        <v>32.531746031746032</v>
      </c>
    </row>
    <row r="1953" spans="2:6" ht="15.75">
      <c r="B1953" s="15" t="s">
        <v>31</v>
      </c>
      <c r="C1953" s="9" t="s">
        <v>2274</v>
      </c>
      <c r="D1953" s="9">
        <v>32</v>
      </c>
      <c r="E1953" s="149">
        <v>5506</v>
      </c>
      <c r="F1953" s="19">
        <f t="shared" si="30"/>
        <v>172.0625</v>
      </c>
    </row>
    <row r="1954" spans="2:6">
      <c r="B1954" s="15" t="s">
        <v>31</v>
      </c>
      <c r="C1954" s="9" t="s">
        <v>31</v>
      </c>
      <c r="D1954" s="9">
        <v>39</v>
      </c>
      <c r="E1954" s="151">
        <v>6878</v>
      </c>
      <c r="F1954" s="19">
        <f t="shared" si="30"/>
        <v>176.35897435897436</v>
      </c>
    </row>
    <row r="1955" spans="2:6">
      <c r="B1955" s="15" t="s">
        <v>31</v>
      </c>
      <c r="C1955" s="9" t="s">
        <v>1508</v>
      </c>
      <c r="D1955" s="9">
        <v>586</v>
      </c>
      <c r="E1955" s="151">
        <v>11631</v>
      </c>
      <c r="F1955" s="19">
        <f t="shared" si="30"/>
        <v>19.848122866894197</v>
      </c>
    </row>
    <row r="1956" spans="2:6" ht="15.75">
      <c r="B1956" s="15" t="s">
        <v>31</v>
      </c>
      <c r="C1956" s="9" t="s">
        <v>2275</v>
      </c>
      <c r="D1956" s="9">
        <v>32</v>
      </c>
      <c r="E1956" s="149">
        <v>4106</v>
      </c>
      <c r="F1956" s="19">
        <f t="shared" si="30"/>
        <v>128.3125</v>
      </c>
    </row>
    <row r="1957" spans="2:6" ht="15.75">
      <c r="B1957" s="15" t="s">
        <v>31</v>
      </c>
      <c r="C1957" s="9" t="s">
        <v>2276</v>
      </c>
      <c r="D1957" s="9">
        <v>56</v>
      </c>
      <c r="E1957" s="149">
        <v>4588</v>
      </c>
      <c r="F1957" s="19">
        <f t="shared" si="30"/>
        <v>81.928571428571431</v>
      </c>
    </row>
    <row r="1958" spans="2:6" ht="15.75">
      <c r="B1958" s="15" t="s">
        <v>31</v>
      </c>
      <c r="C1958" s="9" t="s">
        <v>1970</v>
      </c>
      <c r="D1958" s="9">
        <v>73</v>
      </c>
      <c r="E1958" s="149">
        <v>3476</v>
      </c>
      <c r="F1958" s="19">
        <f t="shared" si="30"/>
        <v>47.61643835616438</v>
      </c>
    </row>
    <row r="1959" spans="2:6">
      <c r="B1959" s="15" t="s">
        <v>31</v>
      </c>
      <c r="C1959" s="9" t="s">
        <v>1694</v>
      </c>
      <c r="D1959" s="9">
        <v>145</v>
      </c>
      <c r="E1959" s="151">
        <v>5678</v>
      </c>
      <c r="F1959" s="19">
        <f t="shared" si="30"/>
        <v>39.158620689655173</v>
      </c>
    </row>
    <row r="1960" spans="2:6" ht="15.75">
      <c r="B1960" s="15" t="s">
        <v>31</v>
      </c>
      <c r="C1960" s="9" t="s">
        <v>2277</v>
      </c>
      <c r="D1960" s="9">
        <v>47</v>
      </c>
      <c r="E1960" s="149">
        <v>5287</v>
      </c>
      <c r="F1960" s="19">
        <f t="shared" si="30"/>
        <v>112.48936170212765</v>
      </c>
    </row>
    <row r="1961" spans="2:6" ht="15.75">
      <c r="B1961" s="15" t="s">
        <v>31</v>
      </c>
      <c r="C1961" s="9" t="s">
        <v>2278</v>
      </c>
      <c r="D1961" s="9">
        <v>31</v>
      </c>
      <c r="E1961" s="149">
        <v>4193</v>
      </c>
      <c r="F1961" s="19">
        <f t="shared" si="30"/>
        <v>135.25806451612902</v>
      </c>
    </row>
    <row r="1962" spans="2:6" ht="15.75">
      <c r="B1962" s="15" t="s">
        <v>31</v>
      </c>
      <c r="C1962" s="9" t="s">
        <v>2279</v>
      </c>
      <c r="D1962" s="9">
        <v>49</v>
      </c>
      <c r="E1962" s="149">
        <v>11632</v>
      </c>
      <c r="F1962" s="19">
        <f t="shared" si="30"/>
        <v>237.38775510204081</v>
      </c>
    </row>
    <row r="1963" spans="2:6">
      <c r="B1963" s="15" t="s">
        <v>31</v>
      </c>
      <c r="C1963" s="9" t="s">
        <v>1695</v>
      </c>
      <c r="D1963" s="9">
        <v>179</v>
      </c>
      <c r="E1963" s="151">
        <v>2575</v>
      </c>
      <c r="F1963" s="19">
        <f t="shared" si="30"/>
        <v>14.385474860335195</v>
      </c>
    </row>
    <row r="1964" spans="2:6" ht="15.75">
      <c r="B1964" s="15" t="s">
        <v>32</v>
      </c>
      <c r="C1964" s="9" t="s">
        <v>366</v>
      </c>
      <c r="D1964" s="9">
        <v>21</v>
      </c>
      <c r="E1964" s="149">
        <v>1183</v>
      </c>
      <c r="F1964" s="19">
        <f t="shared" si="30"/>
        <v>56.333333333333336</v>
      </c>
    </row>
    <row r="1965" spans="2:6" ht="15.75">
      <c r="B1965" s="15" t="s">
        <v>32</v>
      </c>
      <c r="C1965" s="9" t="s">
        <v>2280</v>
      </c>
      <c r="D1965" s="9">
        <v>1211</v>
      </c>
      <c r="E1965" s="149">
        <v>11811</v>
      </c>
      <c r="F1965" s="19">
        <f t="shared" si="30"/>
        <v>9.7530966143682907</v>
      </c>
    </row>
    <row r="1966" spans="2:6">
      <c r="B1966" s="15" t="s">
        <v>32</v>
      </c>
      <c r="C1966" s="9" t="s">
        <v>1696</v>
      </c>
      <c r="D1966" s="9">
        <v>861</v>
      </c>
      <c r="E1966" s="151">
        <v>11079</v>
      </c>
      <c r="F1966" s="19">
        <f t="shared" si="30"/>
        <v>12.867595818815332</v>
      </c>
    </row>
    <row r="1967" spans="2:6">
      <c r="B1967" s="15" t="s">
        <v>32</v>
      </c>
      <c r="C1967" s="9" t="s">
        <v>1697</v>
      </c>
      <c r="D1967" s="9">
        <v>163</v>
      </c>
      <c r="E1967" s="151">
        <v>1921</v>
      </c>
      <c r="F1967" s="19">
        <f t="shared" si="30"/>
        <v>11.785276073619633</v>
      </c>
    </row>
    <row r="1968" spans="2:6">
      <c r="B1968" s="15" t="s">
        <v>32</v>
      </c>
      <c r="C1968" s="9" t="s">
        <v>1698</v>
      </c>
      <c r="D1968" s="9">
        <v>181</v>
      </c>
      <c r="E1968" s="151">
        <v>3971</v>
      </c>
      <c r="F1968" s="19">
        <f t="shared" si="30"/>
        <v>21.939226519337016</v>
      </c>
    </row>
    <row r="1969" spans="2:6">
      <c r="B1969" s="15" t="s">
        <v>32</v>
      </c>
      <c r="C1969" s="9" t="s">
        <v>1699</v>
      </c>
      <c r="D1969" s="9">
        <v>69</v>
      </c>
      <c r="E1969" s="151">
        <v>3446</v>
      </c>
      <c r="F1969" s="19">
        <f t="shared" si="30"/>
        <v>49.94202898550725</v>
      </c>
    </row>
    <row r="1970" spans="2:6">
      <c r="B1970" s="15" t="s">
        <v>32</v>
      </c>
      <c r="C1970" s="9" t="s">
        <v>1700</v>
      </c>
      <c r="D1970" s="9">
        <v>560</v>
      </c>
      <c r="E1970" s="151">
        <v>9001</v>
      </c>
      <c r="F1970" s="19">
        <f t="shared" si="30"/>
        <v>16.073214285714286</v>
      </c>
    </row>
    <row r="1971" spans="2:6">
      <c r="B1971" s="15" t="s">
        <v>32</v>
      </c>
      <c r="C1971" s="9" t="s">
        <v>1701</v>
      </c>
      <c r="D1971" s="9">
        <v>355</v>
      </c>
      <c r="E1971" s="151">
        <v>18082</v>
      </c>
      <c r="F1971" s="19">
        <f t="shared" si="30"/>
        <v>50.935211267605631</v>
      </c>
    </row>
    <row r="1972" spans="2:6">
      <c r="B1972" s="15" t="s">
        <v>32</v>
      </c>
      <c r="C1972" s="9" t="s">
        <v>1702</v>
      </c>
      <c r="D1972" s="9">
        <v>929</v>
      </c>
      <c r="E1972" s="151">
        <v>12082</v>
      </c>
      <c r="F1972" s="19">
        <f t="shared" si="30"/>
        <v>13.005382131324005</v>
      </c>
    </row>
    <row r="1973" spans="2:6" ht="15.75">
      <c r="B1973" s="15" t="s">
        <v>32</v>
      </c>
      <c r="C1973" s="9" t="s">
        <v>2281</v>
      </c>
      <c r="D1973" s="9">
        <v>144</v>
      </c>
      <c r="E1973" s="149">
        <v>2573</v>
      </c>
      <c r="F1973" s="19">
        <f t="shared" si="30"/>
        <v>17.868055555555557</v>
      </c>
    </row>
    <row r="1974" spans="2:6">
      <c r="B1974" s="15" t="s">
        <v>32</v>
      </c>
      <c r="C1974" s="9" t="s">
        <v>1703</v>
      </c>
      <c r="D1974" s="9">
        <v>160</v>
      </c>
      <c r="E1974" s="151">
        <v>10633</v>
      </c>
      <c r="F1974" s="19">
        <f t="shared" si="30"/>
        <v>66.456249999999997</v>
      </c>
    </row>
    <row r="1975" spans="2:6">
      <c r="B1975" s="15" t="s">
        <v>32</v>
      </c>
      <c r="C1975" s="9" t="s">
        <v>1704</v>
      </c>
      <c r="D1975" s="9">
        <v>202</v>
      </c>
      <c r="E1975" s="151">
        <v>5642</v>
      </c>
      <c r="F1975" s="19">
        <f t="shared" si="30"/>
        <v>27.93069306930693</v>
      </c>
    </row>
    <row r="1976" spans="2:6" ht="15.75">
      <c r="B1976" s="15" t="s">
        <v>32</v>
      </c>
      <c r="C1976" s="9" t="s">
        <v>1705</v>
      </c>
      <c r="D1976" s="9">
        <v>107</v>
      </c>
      <c r="E1976" s="149">
        <v>2019</v>
      </c>
      <c r="F1976" s="19">
        <f t="shared" si="30"/>
        <v>18.869158878504674</v>
      </c>
    </row>
    <row r="1977" spans="2:6">
      <c r="B1977" s="15" t="s">
        <v>32</v>
      </c>
      <c r="C1977" s="9" t="s">
        <v>2282</v>
      </c>
      <c r="D1977" s="9">
        <v>72</v>
      </c>
      <c r="E1977" s="151">
        <v>1165</v>
      </c>
      <c r="F1977" s="19">
        <f t="shared" si="30"/>
        <v>16.180555555555557</v>
      </c>
    </row>
    <row r="1978" spans="2:6">
      <c r="B1978" s="15" t="s">
        <v>32</v>
      </c>
      <c r="C1978" s="9" t="s">
        <v>630</v>
      </c>
      <c r="D1978" s="9">
        <v>34</v>
      </c>
      <c r="E1978" s="151">
        <v>1035</v>
      </c>
      <c r="F1978" s="19">
        <f t="shared" si="30"/>
        <v>30.441176470588236</v>
      </c>
    </row>
    <row r="1979" spans="2:6">
      <c r="B1979" s="15" t="s">
        <v>32</v>
      </c>
      <c r="C1979" s="9" t="s">
        <v>1706</v>
      </c>
      <c r="D1979" s="9">
        <v>46</v>
      </c>
      <c r="E1979" s="151">
        <v>1811</v>
      </c>
      <c r="F1979" s="19">
        <f t="shared" si="30"/>
        <v>39.369565217391305</v>
      </c>
    </row>
    <row r="1980" spans="2:6">
      <c r="B1980" s="15" t="s">
        <v>32</v>
      </c>
      <c r="C1980" s="9" t="s">
        <v>1707</v>
      </c>
      <c r="D1980" s="9">
        <v>50</v>
      </c>
      <c r="E1980" s="151">
        <v>8001</v>
      </c>
      <c r="F1980" s="19">
        <f t="shared" si="30"/>
        <v>160.02000000000001</v>
      </c>
    </row>
    <row r="1981" spans="2:6">
      <c r="B1981" s="15" t="s">
        <v>32</v>
      </c>
      <c r="C1981" s="9" t="s">
        <v>443</v>
      </c>
      <c r="D1981" s="9">
        <v>171</v>
      </c>
      <c r="E1981" s="151">
        <v>5052</v>
      </c>
      <c r="F1981" s="19">
        <f t="shared" si="30"/>
        <v>29.543859649122808</v>
      </c>
    </row>
    <row r="1982" spans="2:6">
      <c r="B1982" s="15" t="s">
        <v>32</v>
      </c>
      <c r="C1982" s="9" t="s">
        <v>1708</v>
      </c>
      <c r="D1982" s="9">
        <v>82</v>
      </c>
      <c r="E1982" s="151">
        <v>17052</v>
      </c>
      <c r="F1982" s="19">
        <f t="shared" si="30"/>
        <v>207.95121951219511</v>
      </c>
    </row>
    <row r="1983" spans="2:6" ht="15.75">
      <c r="B1983" s="15" t="s">
        <v>32</v>
      </c>
      <c r="C1983" s="9" t="s">
        <v>1709</v>
      </c>
      <c r="D1983" s="9">
        <v>502</v>
      </c>
      <c r="E1983" s="149">
        <v>3085</v>
      </c>
      <c r="F1983" s="19">
        <f t="shared" si="30"/>
        <v>6.1454183266932274</v>
      </c>
    </row>
    <row r="1984" spans="2:6" ht="15.75">
      <c r="B1984" s="15" t="s">
        <v>32</v>
      </c>
      <c r="C1984" s="9" t="s">
        <v>2283</v>
      </c>
      <c r="D1984" s="9">
        <v>275</v>
      </c>
      <c r="E1984" s="149">
        <v>4342</v>
      </c>
      <c r="F1984" s="19">
        <f t="shared" si="30"/>
        <v>15.789090909090909</v>
      </c>
    </row>
    <row r="1985" spans="2:6" ht="15.75">
      <c r="B1985" s="15" t="s">
        <v>32</v>
      </c>
      <c r="C1985" s="9" t="s">
        <v>1969</v>
      </c>
      <c r="D1985" s="9">
        <v>115</v>
      </c>
      <c r="E1985" s="149">
        <v>2368</v>
      </c>
      <c r="F1985" s="19">
        <f t="shared" si="30"/>
        <v>20.591304347826085</v>
      </c>
    </row>
    <row r="1986" spans="2:6">
      <c r="B1986" s="15" t="s">
        <v>32</v>
      </c>
      <c r="C1986" s="9" t="s">
        <v>2284</v>
      </c>
      <c r="D1986" s="9">
        <v>32</v>
      </c>
      <c r="E1986" s="151">
        <v>896</v>
      </c>
      <c r="F1986" s="19">
        <f t="shared" si="30"/>
        <v>28</v>
      </c>
    </row>
    <row r="1987" spans="2:6">
      <c r="B1987" s="15" t="s">
        <v>32</v>
      </c>
      <c r="C1987" s="9" t="s">
        <v>1710</v>
      </c>
      <c r="D1987" s="9">
        <v>42</v>
      </c>
      <c r="E1987" s="151">
        <v>3570</v>
      </c>
      <c r="F1987" s="19">
        <f t="shared" si="30"/>
        <v>85</v>
      </c>
    </row>
    <row r="1988" spans="2:6">
      <c r="B1988" s="15" t="s">
        <v>32</v>
      </c>
      <c r="C1988" s="9" t="s">
        <v>1711</v>
      </c>
      <c r="D1988" s="9">
        <v>134</v>
      </c>
      <c r="E1988" s="151">
        <v>5107</v>
      </c>
      <c r="F1988" s="19">
        <f t="shared" si="30"/>
        <v>38.111940298507463</v>
      </c>
    </row>
    <row r="1989" spans="2:6" ht="15.75">
      <c r="B1989" s="15" t="s">
        <v>32</v>
      </c>
      <c r="C1989" s="9" t="s">
        <v>1712</v>
      </c>
      <c r="D1989" s="9">
        <v>557</v>
      </c>
      <c r="E1989" s="149">
        <v>3515</v>
      </c>
      <c r="F1989" s="19">
        <f t="shared" si="30"/>
        <v>6.3105924596050267</v>
      </c>
    </row>
    <row r="1990" spans="2:6">
      <c r="B1990" s="15" t="s">
        <v>32</v>
      </c>
      <c r="C1990" s="9" t="s">
        <v>2285</v>
      </c>
      <c r="D1990" s="9">
        <v>598</v>
      </c>
      <c r="E1990" s="151">
        <v>5803</v>
      </c>
      <c r="F1990" s="19">
        <f t="shared" si="30"/>
        <v>9.7040133779264206</v>
      </c>
    </row>
    <row r="1991" spans="2:6">
      <c r="B1991" s="15" t="s">
        <v>32</v>
      </c>
      <c r="C1991" s="9" t="s">
        <v>1974</v>
      </c>
      <c r="D1991" s="9">
        <v>363</v>
      </c>
      <c r="E1991" s="151">
        <v>4912</v>
      </c>
      <c r="F1991" s="19">
        <f t="shared" si="30"/>
        <v>13.53168044077135</v>
      </c>
    </row>
    <row r="1992" spans="2:6">
      <c r="B1992" s="15" t="s">
        <v>32</v>
      </c>
      <c r="C1992" s="9" t="s">
        <v>1713</v>
      </c>
      <c r="D1992" s="9">
        <v>219</v>
      </c>
      <c r="E1992" s="151">
        <v>19801</v>
      </c>
      <c r="F1992" s="19">
        <f t="shared" ref="F1992:F2055" si="31">E1992/D1992</f>
        <v>90.415525114155244</v>
      </c>
    </row>
    <row r="1993" spans="2:6">
      <c r="B1993" s="15" t="s">
        <v>32</v>
      </c>
      <c r="C1993" s="9" t="s">
        <v>1714</v>
      </c>
      <c r="D1993" s="9">
        <v>96</v>
      </c>
      <c r="E1993" s="151">
        <v>2909</v>
      </c>
      <c r="F1993" s="19">
        <f t="shared" si="31"/>
        <v>30.302083333333332</v>
      </c>
    </row>
    <row r="1994" spans="2:6">
      <c r="B1994" s="15" t="s">
        <v>32</v>
      </c>
      <c r="C1994" s="9" t="s">
        <v>1715</v>
      </c>
      <c r="D1994" s="9">
        <v>817</v>
      </c>
      <c r="E1994" s="151">
        <v>3343</v>
      </c>
      <c r="F1994" s="19">
        <f t="shared" si="31"/>
        <v>4.091799265605875</v>
      </c>
    </row>
    <row r="1995" spans="2:6">
      <c r="B1995" s="15" t="s">
        <v>32</v>
      </c>
      <c r="C1995" s="9" t="s">
        <v>1716</v>
      </c>
      <c r="D1995" s="9">
        <v>208</v>
      </c>
      <c r="E1995" s="151">
        <v>3829</v>
      </c>
      <c r="F1995" s="19">
        <f t="shared" si="31"/>
        <v>18.408653846153847</v>
      </c>
    </row>
    <row r="1996" spans="2:6">
      <c r="B1996" s="15" t="s">
        <v>32</v>
      </c>
      <c r="C1996" s="9" t="s">
        <v>1717</v>
      </c>
      <c r="D1996" s="9">
        <v>30</v>
      </c>
      <c r="E1996" s="151">
        <v>2961</v>
      </c>
      <c r="F1996" s="19">
        <f t="shared" si="31"/>
        <v>98.7</v>
      </c>
    </row>
    <row r="1997" spans="2:6" ht="15.75">
      <c r="B1997" s="15" t="s">
        <v>32</v>
      </c>
      <c r="C1997" s="9" t="s">
        <v>1718</v>
      </c>
      <c r="D1997" s="9">
        <v>365</v>
      </c>
      <c r="E1997" s="149">
        <v>2223</v>
      </c>
      <c r="F1997" s="19">
        <f t="shared" si="31"/>
        <v>6.0904109589041093</v>
      </c>
    </row>
    <row r="1998" spans="2:6">
      <c r="B1998" s="15" t="s">
        <v>32</v>
      </c>
      <c r="C1998" s="9" t="s">
        <v>1719</v>
      </c>
      <c r="D1998" s="9">
        <v>101</v>
      </c>
      <c r="E1998" s="151">
        <v>2201</v>
      </c>
      <c r="F1998" s="19">
        <f t="shared" si="31"/>
        <v>21.792079207920793</v>
      </c>
    </row>
    <row r="1999" spans="2:6" ht="15.75">
      <c r="B1999" s="15" t="s">
        <v>32</v>
      </c>
      <c r="C1999" s="9" t="s">
        <v>2286</v>
      </c>
      <c r="D1999" s="9">
        <v>48</v>
      </c>
      <c r="E1999" s="149">
        <v>19431</v>
      </c>
      <c r="F1999" s="19">
        <f t="shared" si="31"/>
        <v>404.8125</v>
      </c>
    </row>
    <row r="2000" spans="2:6">
      <c r="B2000" s="15" t="s">
        <v>32</v>
      </c>
      <c r="C2000" s="9" t="s">
        <v>1720</v>
      </c>
      <c r="D2000" s="9">
        <v>62</v>
      </c>
      <c r="E2000" s="151">
        <v>12271</v>
      </c>
      <c r="F2000" s="19">
        <f t="shared" si="31"/>
        <v>197.91935483870967</v>
      </c>
    </row>
    <row r="2001" spans="2:6">
      <c r="B2001" s="15" t="s">
        <v>32</v>
      </c>
      <c r="C2001" s="9" t="s">
        <v>1979</v>
      </c>
      <c r="D2001" s="9">
        <v>201</v>
      </c>
      <c r="E2001" s="151">
        <v>4825</v>
      </c>
      <c r="F2001" s="19">
        <f t="shared" si="31"/>
        <v>24.00497512437811</v>
      </c>
    </row>
    <row r="2002" spans="2:6">
      <c r="B2002" s="15" t="s">
        <v>32</v>
      </c>
      <c r="C2002" s="9" t="s">
        <v>1721</v>
      </c>
      <c r="D2002" s="9">
        <v>456</v>
      </c>
      <c r="E2002" s="151">
        <v>748</v>
      </c>
      <c r="F2002" s="19">
        <f t="shared" si="31"/>
        <v>1.6403508771929824</v>
      </c>
    </row>
    <row r="2003" spans="2:6">
      <c r="B2003" s="15" t="s">
        <v>32</v>
      </c>
      <c r="C2003" s="9" t="s">
        <v>1722</v>
      </c>
      <c r="D2003" s="9">
        <v>405</v>
      </c>
      <c r="E2003" s="151">
        <v>2721</v>
      </c>
      <c r="F2003" s="19">
        <f t="shared" si="31"/>
        <v>6.7185185185185183</v>
      </c>
    </row>
    <row r="2004" spans="2:6">
      <c r="B2004" s="15" t="s">
        <v>32</v>
      </c>
      <c r="C2004" s="9" t="s">
        <v>1723</v>
      </c>
      <c r="D2004" s="9">
        <v>24</v>
      </c>
      <c r="E2004" s="151">
        <v>4326</v>
      </c>
      <c r="F2004" s="19">
        <f t="shared" si="31"/>
        <v>180.25</v>
      </c>
    </row>
    <row r="2005" spans="2:6">
      <c r="B2005" s="15" t="s">
        <v>32</v>
      </c>
      <c r="C2005" s="9" t="s">
        <v>1724</v>
      </c>
      <c r="D2005" s="9">
        <v>141</v>
      </c>
      <c r="E2005" s="151">
        <v>30390</v>
      </c>
      <c r="F2005" s="19">
        <f t="shared" si="31"/>
        <v>215.53191489361703</v>
      </c>
    </row>
    <row r="2006" spans="2:6" ht="15.75">
      <c r="B2006" s="15" t="s">
        <v>32</v>
      </c>
      <c r="C2006" s="9" t="s">
        <v>1725</v>
      </c>
      <c r="D2006" s="9">
        <v>296</v>
      </c>
      <c r="E2006" s="149">
        <v>17595</v>
      </c>
      <c r="F2006" s="19">
        <f t="shared" si="31"/>
        <v>59.442567567567565</v>
      </c>
    </row>
    <row r="2007" spans="2:6" ht="15.75">
      <c r="B2007" s="15" t="s">
        <v>32</v>
      </c>
      <c r="C2007" s="9" t="s">
        <v>1726</v>
      </c>
      <c r="D2007" s="9">
        <v>230</v>
      </c>
      <c r="E2007" s="149">
        <v>5516</v>
      </c>
      <c r="F2007" s="19">
        <f t="shared" si="31"/>
        <v>23.982608695652175</v>
      </c>
    </row>
    <row r="2008" spans="2:6">
      <c r="B2008" s="15" t="s">
        <v>32</v>
      </c>
      <c r="C2008" s="9" t="s">
        <v>2287</v>
      </c>
      <c r="D2008" s="9">
        <v>1008</v>
      </c>
      <c r="E2008" s="151">
        <v>10602</v>
      </c>
      <c r="F2008" s="19">
        <f t="shared" si="31"/>
        <v>10.517857142857142</v>
      </c>
    </row>
    <row r="2009" spans="2:6">
      <c r="B2009" s="15" t="s">
        <v>32</v>
      </c>
      <c r="C2009" s="9" t="s">
        <v>2288</v>
      </c>
      <c r="D2009" s="9">
        <v>50</v>
      </c>
      <c r="E2009" s="151">
        <v>6231</v>
      </c>
      <c r="F2009" s="19">
        <f t="shared" si="31"/>
        <v>124.62</v>
      </c>
    </row>
    <row r="2010" spans="2:6">
      <c r="B2010" s="15" t="s">
        <v>32</v>
      </c>
      <c r="C2010" s="9" t="s">
        <v>1727</v>
      </c>
      <c r="D2010" s="9">
        <v>146</v>
      </c>
      <c r="E2010" s="151">
        <v>6246</v>
      </c>
      <c r="F2010" s="19">
        <f t="shared" si="31"/>
        <v>42.780821917808218</v>
      </c>
    </row>
    <row r="2011" spans="2:6">
      <c r="B2011" s="15" t="s">
        <v>32</v>
      </c>
      <c r="C2011" s="9" t="s">
        <v>1728</v>
      </c>
      <c r="D2011" s="9">
        <v>198</v>
      </c>
      <c r="E2011" s="151">
        <v>5348</v>
      </c>
      <c r="F2011" s="19">
        <f t="shared" si="31"/>
        <v>27.01010101010101</v>
      </c>
    </row>
    <row r="2012" spans="2:6">
      <c r="B2012" s="15" t="s">
        <v>32</v>
      </c>
      <c r="C2012" s="9" t="s">
        <v>1729</v>
      </c>
      <c r="D2012" s="9">
        <v>525</v>
      </c>
      <c r="E2012" s="151">
        <v>5647</v>
      </c>
      <c r="F2012" s="19">
        <f t="shared" si="31"/>
        <v>10.756190476190476</v>
      </c>
    </row>
    <row r="2013" spans="2:6">
      <c r="B2013" s="15" t="s">
        <v>32</v>
      </c>
      <c r="C2013" s="9" t="s">
        <v>1730</v>
      </c>
      <c r="D2013" s="9">
        <v>117</v>
      </c>
      <c r="E2013" s="151">
        <v>2907</v>
      </c>
      <c r="F2013" s="19">
        <f t="shared" si="31"/>
        <v>24.846153846153847</v>
      </c>
    </row>
    <row r="2014" spans="2:6" ht="15.75">
      <c r="B2014" s="15" t="s">
        <v>32</v>
      </c>
      <c r="C2014" s="9" t="s">
        <v>1731</v>
      </c>
      <c r="D2014" s="9">
        <v>400</v>
      </c>
      <c r="E2014" s="149">
        <v>10186</v>
      </c>
      <c r="F2014" s="19">
        <f t="shared" si="31"/>
        <v>25.465</v>
      </c>
    </row>
    <row r="2015" spans="2:6">
      <c r="B2015" s="15" t="s">
        <v>32</v>
      </c>
      <c r="C2015" s="9" t="s">
        <v>1732</v>
      </c>
      <c r="D2015" s="9">
        <v>82</v>
      </c>
      <c r="E2015" s="151">
        <v>5087</v>
      </c>
      <c r="F2015" s="19">
        <f t="shared" si="31"/>
        <v>62.036585365853661</v>
      </c>
    </row>
    <row r="2016" spans="2:6">
      <c r="B2016" s="15" t="s">
        <v>32</v>
      </c>
      <c r="C2016" s="9" t="s">
        <v>1733</v>
      </c>
      <c r="D2016" s="9">
        <v>267</v>
      </c>
      <c r="E2016" s="151">
        <v>7881</v>
      </c>
      <c r="F2016" s="19">
        <f t="shared" si="31"/>
        <v>29.516853932584269</v>
      </c>
    </row>
    <row r="2017" spans="2:6">
      <c r="B2017" s="15" t="s">
        <v>32</v>
      </c>
      <c r="C2017" s="9" t="s">
        <v>1734</v>
      </c>
      <c r="D2017" s="9">
        <v>239</v>
      </c>
      <c r="E2017" s="151">
        <v>1836</v>
      </c>
      <c r="F2017" s="19">
        <f t="shared" si="31"/>
        <v>7.6820083682008367</v>
      </c>
    </row>
    <row r="2018" spans="2:6">
      <c r="B2018" s="15" t="s">
        <v>32</v>
      </c>
      <c r="C2018" s="9" t="s">
        <v>1735</v>
      </c>
      <c r="D2018" s="9">
        <v>920</v>
      </c>
      <c r="E2018" s="151">
        <v>13685</v>
      </c>
      <c r="F2018" s="19">
        <f t="shared" si="31"/>
        <v>14.875</v>
      </c>
    </row>
    <row r="2019" spans="2:6">
      <c r="B2019" s="15" t="s">
        <v>32</v>
      </c>
      <c r="C2019" s="9" t="s">
        <v>1736</v>
      </c>
      <c r="D2019" s="9">
        <v>197</v>
      </c>
      <c r="E2019" s="151">
        <v>11495</v>
      </c>
      <c r="F2019" s="19">
        <f t="shared" si="31"/>
        <v>58.350253807106597</v>
      </c>
    </row>
    <row r="2020" spans="2:6">
      <c r="B2020" s="15" t="s">
        <v>32</v>
      </c>
      <c r="C2020" s="9" t="s">
        <v>1737</v>
      </c>
      <c r="D2020" s="9">
        <v>481</v>
      </c>
      <c r="E2020" s="151">
        <v>4642</v>
      </c>
      <c r="F2020" s="19">
        <f t="shared" si="31"/>
        <v>9.6507276507276512</v>
      </c>
    </row>
    <row r="2021" spans="2:6">
      <c r="B2021" s="15" t="s">
        <v>32</v>
      </c>
      <c r="C2021" s="9" t="s">
        <v>1738</v>
      </c>
      <c r="D2021" s="9">
        <v>616</v>
      </c>
      <c r="E2021" s="151">
        <v>719</v>
      </c>
      <c r="F2021" s="19">
        <f t="shared" si="31"/>
        <v>1.1672077922077921</v>
      </c>
    </row>
    <row r="2022" spans="2:6">
      <c r="B2022" s="15" t="s">
        <v>32</v>
      </c>
      <c r="C2022" s="9" t="s">
        <v>1739</v>
      </c>
      <c r="D2022" s="9">
        <v>22</v>
      </c>
      <c r="E2022" s="151">
        <v>9056</v>
      </c>
      <c r="F2022" s="19">
        <f t="shared" si="31"/>
        <v>411.63636363636363</v>
      </c>
    </row>
    <row r="2023" spans="2:6">
      <c r="B2023" s="15" t="s">
        <v>32</v>
      </c>
      <c r="C2023" s="9" t="s">
        <v>1740</v>
      </c>
      <c r="D2023" s="9">
        <v>205</v>
      </c>
      <c r="E2023" s="151">
        <v>5310</v>
      </c>
      <c r="F2023" s="19">
        <f t="shared" si="31"/>
        <v>25.902439024390244</v>
      </c>
    </row>
    <row r="2024" spans="2:6" ht="15.75">
      <c r="B2024" s="15" t="s">
        <v>32</v>
      </c>
      <c r="C2024" s="9" t="s">
        <v>1741</v>
      </c>
      <c r="D2024" s="9">
        <v>205</v>
      </c>
      <c r="E2024" s="149">
        <v>3964</v>
      </c>
      <c r="F2024" s="19">
        <f t="shared" si="31"/>
        <v>19.336585365853658</v>
      </c>
    </row>
    <row r="2025" spans="2:6">
      <c r="B2025" s="15" t="s">
        <v>32</v>
      </c>
      <c r="C2025" s="9" t="s">
        <v>2289</v>
      </c>
      <c r="D2025" s="9">
        <v>120</v>
      </c>
      <c r="E2025" s="151">
        <v>5412</v>
      </c>
      <c r="F2025" s="19">
        <f t="shared" si="31"/>
        <v>45.1</v>
      </c>
    </row>
    <row r="2026" spans="2:6">
      <c r="B2026" s="15" t="s">
        <v>32</v>
      </c>
      <c r="C2026" s="9" t="s">
        <v>1742</v>
      </c>
      <c r="D2026" s="9">
        <v>109</v>
      </c>
      <c r="E2026" s="151">
        <v>17371</v>
      </c>
      <c r="F2026" s="19">
        <f t="shared" si="31"/>
        <v>159.36697247706422</v>
      </c>
    </row>
    <row r="2027" spans="2:6">
      <c r="B2027" s="15" t="s">
        <v>32</v>
      </c>
      <c r="C2027" s="9" t="s">
        <v>1743</v>
      </c>
      <c r="D2027" s="9">
        <v>723</v>
      </c>
      <c r="E2027" s="151">
        <v>2498</v>
      </c>
      <c r="F2027" s="19">
        <f t="shared" si="31"/>
        <v>3.455048409405256</v>
      </c>
    </row>
    <row r="2028" spans="2:6">
      <c r="B2028" s="15" t="s">
        <v>32</v>
      </c>
      <c r="C2028" s="9" t="s">
        <v>1744</v>
      </c>
      <c r="D2028" s="9">
        <v>358</v>
      </c>
      <c r="E2028" s="151">
        <v>3467</v>
      </c>
      <c r="F2028" s="19">
        <f t="shared" si="31"/>
        <v>9.6843575418994412</v>
      </c>
    </row>
    <row r="2029" spans="2:6" ht="15.75">
      <c r="B2029" s="15" t="s">
        <v>32</v>
      </c>
      <c r="C2029" s="9" t="s">
        <v>1745</v>
      </c>
      <c r="D2029" s="9">
        <v>29</v>
      </c>
      <c r="E2029" s="149">
        <v>778</v>
      </c>
      <c r="F2029" s="19">
        <f t="shared" si="31"/>
        <v>26.827586206896552</v>
      </c>
    </row>
    <row r="2030" spans="2:6">
      <c r="B2030" s="15" t="s">
        <v>32</v>
      </c>
      <c r="C2030" s="9" t="s">
        <v>2290</v>
      </c>
      <c r="D2030" s="9">
        <v>310</v>
      </c>
      <c r="E2030" s="151">
        <v>9397</v>
      </c>
      <c r="F2030" s="19">
        <f t="shared" si="31"/>
        <v>30.312903225806451</v>
      </c>
    </row>
    <row r="2031" spans="2:6">
      <c r="B2031" s="15" t="s">
        <v>32</v>
      </c>
      <c r="C2031" s="9" t="s">
        <v>1746</v>
      </c>
      <c r="D2031" s="9">
        <v>115</v>
      </c>
      <c r="E2031" s="151">
        <v>10397</v>
      </c>
      <c r="F2031" s="19">
        <f t="shared" si="31"/>
        <v>90.408695652173918</v>
      </c>
    </row>
    <row r="2032" spans="2:6" ht="15.75">
      <c r="B2032" s="15" t="s">
        <v>32</v>
      </c>
      <c r="C2032" s="9" t="s">
        <v>1747</v>
      </c>
      <c r="D2032" s="9">
        <v>258</v>
      </c>
      <c r="E2032" s="149">
        <v>40246</v>
      </c>
      <c r="F2032" s="19">
        <f t="shared" si="31"/>
        <v>155.99224806201551</v>
      </c>
    </row>
    <row r="2033" spans="2:6" ht="15.75">
      <c r="B2033" s="15" t="s">
        <v>32</v>
      </c>
      <c r="C2033" s="9" t="s">
        <v>1650</v>
      </c>
      <c r="D2033" s="9">
        <v>146</v>
      </c>
      <c r="E2033" s="149">
        <v>1441</v>
      </c>
      <c r="F2033" s="19">
        <f t="shared" si="31"/>
        <v>9.8698630136986303</v>
      </c>
    </row>
    <row r="2034" spans="2:6">
      <c r="B2034" s="15" t="s">
        <v>32</v>
      </c>
      <c r="C2034" s="9" t="s">
        <v>2291</v>
      </c>
      <c r="D2034" s="9">
        <v>37</v>
      </c>
      <c r="E2034" s="151">
        <v>5996</v>
      </c>
      <c r="F2034" s="19">
        <f t="shared" si="31"/>
        <v>162.05405405405406</v>
      </c>
    </row>
    <row r="2035" spans="2:6">
      <c r="B2035" s="15" t="s">
        <v>32</v>
      </c>
      <c r="C2035" s="9" t="s">
        <v>1748</v>
      </c>
      <c r="D2035" s="9">
        <v>309</v>
      </c>
      <c r="E2035" s="151">
        <v>2342</v>
      </c>
      <c r="F2035" s="19">
        <f t="shared" si="31"/>
        <v>7.5792880258899675</v>
      </c>
    </row>
    <row r="2036" spans="2:6">
      <c r="B2036" s="15" t="s">
        <v>32</v>
      </c>
      <c r="C2036" s="9" t="s">
        <v>1749</v>
      </c>
      <c r="D2036" s="9">
        <v>91</v>
      </c>
      <c r="E2036" s="151">
        <v>3320</v>
      </c>
      <c r="F2036" s="19">
        <f t="shared" si="31"/>
        <v>36.483516483516482</v>
      </c>
    </row>
    <row r="2037" spans="2:6" ht="15.75">
      <c r="B2037" s="15" t="s">
        <v>32</v>
      </c>
      <c r="C2037" s="9" t="s">
        <v>470</v>
      </c>
      <c r="D2037" s="9">
        <v>109</v>
      </c>
      <c r="E2037" s="149">
        <v>7904</v>
      </c>
      <c r="F2037" s="19">
        <f t="shared" si="31"/>
        <v>72.513761467889907</v>
      </c>
    </row>
    <row r="2038" spans="2:6" ht="15.75">
      <c r="B2038" s="15" t="s">
        <v>32</v>
      </c>
      <c r="C2038" s="9" t="s">
        <v>2292</v>
      </c>
      <c r="D2038" s="9">
        <v>170</v>
      </c>
      <c r="E2038" s="149">
        <v>3470</v>
      </c>
      <c r="F2038" s="19">
        <f t="shared" si="31"/>
        <v>20.411764705882351</v>
      </c>
    </row>
    <row r="2039" spans="2:6">
      <c r="B2039" s="15" t="s">
        <v>32</v>
      </c>
      <c r="C2039" s="9" t="s">
        <v>565</v>
      </c>
      <c r="D2039" s="9">
        <v>53</v>
      </c>
      <c r="E2039" s="151">
        <v>6227</v>
      </c>
      <c r="F2039" s="19">
        <f t="shared" si="31"/>
        <v>117.49056603773585</v>
      </c>
    </row>
    <row r="2040" spans="2:6">
      <c r="B2040" s="15" t="s">
        <v>32</v>
      </c>
      <c r="C2040" s="9" t="s">
        <v>1750</v>
      </c>
      <c r="D2040" s="9">
        <v>264</v>
      </c>
      <c r="E2040" s="151">
        <v>5051</v>
      </c>
      <c r="F2040" s="19">
        <f t="shared" si="31"/>
        <v>19.132575757575758</v>
      </c>
    </row>
    <row r="2041" spans="2:6">
      <c r="B2041" s="15" t="s">
        <v>32</v>
      </c>
      <c r="C2041" s="9" t="s">
        <v>1751</v>
      </c>
      <c r="D2041" s="9">
        <v>118</v>
      </c>
      <c r="E2041" s="151">
        <v>3536</v>
      </c>
      <c r="F2041" s="19">
        <f t="shared" si="31"/>
        <v>29.966101694915253</v>
      </c>
    </row>
    <row r="2042" spans="2:6">
      <c r="B2042" s="15" t="s">
        <v>32</v>
      </c>
      <c r="C2042" s="9" t="s">
        <v>92</v>
      </c>
      <c r="D2042" s="9">
        <v>18</v>
      </c>
      <c r="E2042" s="151">
        <v>2308</v>
      </c>
      <c r="F2042" s="19">
        <f t="shared" si="31"/>
        <v>128.22222222222223</v>
      </c>
    </row>
    <row r="2043" spans="2:6">
      <c r="B2043" s="15" t="s">
        <v>32</v>
      </c>
      <c r="C2043" s="9" t="s">
        <v>1752</v>
      </c>
      <c r="D2043" s="9">
        <v>109</v>
      </c>
      <c r="E2043" s="151">
        <v>4727</v>
      </c>
      <c r="F2043" s="19">
        <f t="shared" si="31"/>
        <v>43.366972477064223</v>
      </c>
    </row>
    <row r="2044" spans="2:6">
      <c r="B2044" s="15" t="s">
        <v>32</v>
      </c>
      <c r="C2044" s="9" t="s">
        <v>1753</v>
      </c>
      <c r="D2044" s="9">
        <v>746</v>
      </c>
      <c r="E2044" s="151">
        <v>4395</v>
      </c>
      <c r="F2044" s="19">
        <f t="shared" si="31"/>
        <v>5.89142091152815</v>
      </c>
    </row>
    <row r="2045" spans="2:6">
      <c r="B2045" s="15" t="s">
        <v>32</v>
      </c>
      <c r="C2045" s="9" t="s">
        <v>1754</v>
      </c>
      <c r="D2045" s="9">
        <v>40</v>
      </c>
      <c r="E2045" s="151">
        <v>559</v>
      </c>
      <c r="F2045" s="19">
        <f t="shared" si="31"/>
        <v>13.975</v>
      </c>
    </row>
    <row r="2046" spans="2:6">
      <c r="B2046" s="15" t="s">
        <v>32</v>
      </c>
      <c r="C2046" s="9" t="s">
        <v>1755</v>
      </c>
      <c r="D2046" s="9">
        <v>398</v>
      </c>
      <c r="E2046" s="151">
        <v>4985</v>
      </c>
      <c r="F2046" s="19">
        <f t="shared" si="31"/>
        <v>12.525125628140703</v>
      </c>
    </row>
    <row r="2047" spans="2:6">
      <c r="B2047" s="15" t="s">
        <v>32</v>
      </c>
      <c r="C2047" s="9" t="s">
        <v>1756</v>
      </c>
      <c r="D2047" s="9">
        <v>438</v>
      </c>
      <c r="E2047" s="151">
        <v>10259</v>
      </c>
      <c r="F2047" s="19">
        <f t="shared" si="31"/>
        <v>23.422374429223744</v>
      </c>
    </row>
    <row r="2048" spans="2:6">
      <c r="B2048" s="15" t="s">
        <v>32</v>
      </c>
      <c r="C2048" s="9" t="s">
        <v>1757</v>
      </c>
      <c r="D2048" s="9">
        <v>56</v>
      </c>
      <c r="E2048" s="151">
        <v>1901</v>
      </c>
      <c r="F2048" s="19">
        <f t="shared" si="31"/>
        <v>33.946428571428569</v>
      </c>
    </row>
    <row r="2049" spans="2:6">
      <c r="B2049" s="15" t="s">
        <v>32</v>
      </c>
      <c r="C2049" s="9" t="s">
        <v>1758</v>
      </c>
      <c r="D2049" s="9">
        <v>6465</v>
      </c>
      <c r="E2049" s="151">
        <v>3807</v>
      </c>
      <c r="F2049" s="19">
        <f t="shared" si="31"/>
        <v>0.58886310904872385</v>
      </c>
    </row>
    <row r="2050" spans="2:6">
      <c r="B2050" s="15" t="s">
        <v>32</v>
      </c>
      <c r="C2050" s="9" t="s">
        <v>1759</v>
      </c>
      <c r="D2050" s="9">
        <v>565</v>
      </c>
      <c r="E2050" s="151">
        <v>8713</v>
      </c>
      <c r="F2050" s="19">
        <f t="shared" si="31"/>
        <v>15.421238938053097</v>
      </c>
    </row>
    <row r="2051" spans="2:6">
      <c r="B2051" s="15" t="s">
        <v>32</v>
      </c>
      <c r="C2051" s="9" t="s">
        <v>1760</v>
      </c>
      <c r="D2051" s="9">
        <v>731</v>
      </c>
      <c r="E2051" s="151">
        <v>21273</v>
      </c>
      <c r="F2051" s="19">
        <f t="shared" si="31"/>
        <v>29.101231190150479</v>
      </c>
    </row>
    <row r="2052" spans="2:6">
      <c r="B2052" s="15" t="s">
        <v>32</v>
      </c>
      <c r="C2052" s="9" t="s">
        <v>2293</v>
      </c>
      <c r="D2052" s="9">
        <v>141</v>
      </c>
      <c r="E2052" s="151">
        <v>15019</v>
      </c>
      <c r="F2052" s="19">
        <f t="shared" si="31"/>
        <v>106.51773049645391</v>
      </c>
    </row>
    <row r="2053" spans="2:6">
      <c r="B2053" s="15" t="s">
        <v>32</v>
      </c>
      <c r="C2053" s="9" t="s">
        <v>1761</v>
      </c>
      <c r="D2053" s="9">
        <v>16</v>
      </c>
      <c r="E2053" s="151">
        <v>1587</v>
      </c>
      <c r="F2053" s="19">
        <f t="shared" si="31"/>
        <v>99.1875</v>
      </c>
    </row>
    <row r="2054" spans="2:6" ht="15.75">
      <c r="B2054" s="15" t="s">
        <v>32</v>
      </c>
      <c r="C2054" s="9" t="s">
        <v>1762</v>
      </c>
      <c r="D2054" s="9">
        <v>358</v>
      </c>
      <c r="E2054" s="149">
        <v>8132</v>
      </c>
      <c r="F2054" s="19">
        <f t="shared" si="31"/>
        <v>22.715083798882681</v>
      </c>
    </row>
    <row r="2055" spans="2:6">
      <c r="B2055" s="15" t="s">
        <v>32</v>
      </c>
      <c r="C2055" s="9" t="s">
        <v>1623</v>
      </c>
      <c r="D2055" s="9">
        <v>75</v>
      </c>
      <c r="E2055" s="151">
        <v>2120</v>
      </c>
      <c r="F2055" s="19">
        <f t="shared" si="31"/>
        <v>28.266666666666666</v>
      </c>
    </row>
    <row r="2056" spans="2:6">
      <c r="B2056" s="15" t="s">
        <v>32</v>
      </c>
      <c r="C2056" s="9" t="s">
        <v>1763</v>
      </c>
      <c r="D2056" s="9">
        <v>126</v>
      </c>
      <c r="E2056" s="151">
        <v>4829</v>
      </c>
      <c r="F2056" s="19">
        <f t="shared" ref="F2056:F2119" si="32">E2056/D2056</f>
        <v>38.325396825396822</v>
      </c>
    </row>
    <row r="2057" spans="2:6">
      <c r="B2057" s="15" t="s">
        <v>32</v>
      </c>
      <c r="C2057" s="9" t="s">
        <v>1764</v>
      </c>
      <c r="D2057" s="9">
        <v>16</v>
      </c>
      <c r="E2057" s="151">
        <v>9527</v>
      </c>
      <c r="F2057" s="19">
        <f t="shared" si="32"/>
        <v>595.4375</v>
      </c>
    </row>
    <row r="2058" spans="2:6">
      <c r="B2058" s="15" t="s">
        <v>32</v>
      </c>
      <c r="C2058" s="9" t="s">
        <v>2294</v>
      </c>
      <c r="D2058" s="9">
        <v>50</v>
      </c>
      <c r="E2058" s="151">
        <v>2268</v>
      </c>
      <c r="F2058" s="19">
        <f t="shared" si="32"/>
        <v>45.36</v>
      </c>
    </row>
    <row r="2059" spans="2:6">
      <c r="B2059" s="15" t="s">
        <v>32</v>
      </c>
      <c r="C2059" s="9" t="s">
        <v>1765</v>
      </c>
      <c r="D2059" s="9">
        <v>5</v>
      </c>
      <c r="E2059" s="151">
        <v>42904</v>
      </c>
      <c r="F2059" s="19">
        <f t="shared" si="32"/>
        <v>8580.7999999999993</v>
      </c>
    </row>
    <row r="2060" spans="2:6" ht="15.75">
      <c r="B2060" s="15" t="s">
        <v>32</v>
      </c>
      <c r="C2060" s="9" t="s">
        <v>2295</v>
      </c>
      <c r="D2060" s="9">
        <v>2115</v>
      </c>
      <c r="E2060" s="149">
        <v>3074</v>
      </c>
      <c r="F2060" s="19">
        <f t="shared" si="32"/>
        <v>1.4534278959810876</v>
      </c>
    </row>
    <row r="2061" spans="2:6">
      <c r="B2061" s="15" t="s">
        <v>32</v>
      </c>
      <c r="C2061" s="9" t="s">
        <v>1766</v>
      </c>
      <c r="D2061" s="9">
        <v>347</v>
      </c>
      <c r="E2061" s="151">
        <v>1934</v>
      </c>
      <c r="F2061" s="19">
        <f t="shared" si="32"/>
        <v>5.5734870317002878</v>
      </c>
    </row>
    <row r="2062" spans="2:6" ht="15.75">
      <c r="B2062" s="15" t="s">
        <v>32</v>
      </c>
      <c r="C2062" s="9" t="s">
        <v>1926</v>
      </c>
      <c r="D2062" s="9">
        <v>3241</v>
      </c>
      <c r="E2062" s="149">
        <v>11147</v>
      </c>
      <c r="F2062" s="19">
        <f t="shared" si="32"/>
        <v>3.439370564640543</v>
      </c>
    </row>
    <row r="2063" spans="2:6">
      <c r="B2063" s="15" t="s">
        <v>32</v>
      </c>
      <c r="C2063" s="9" t="s">
        <v>1767</v>
      </c>
      <c r="D2063" s="9">
        <v>1329</v>
      </c>
      <c r="E2063" s="151">
        <v>3741</v>
      </c>
      <c r="F2063" s="19">
        <f t="shared" si="32"/>
        <v>2.8148984198645599</v>
      </c>
    </row>
    <row r="2064" spans="2:6" ht="15.75">
      <c r="B2064" s="15" t="s">
        <v>32</v>
      </c>
      <c r="C2064" s="9" t="s">
        <v>1768</v>
      </c>
      <c r="D2064" s="9">
        <v>344</v>
      </c>
      <c r="E2064" s="149">
        <v>27420</v>
      </c>
      <c r="F2064" s="19">
        <f t="shared" si="32"/>
        <v>79.70930232558139</v>
      </c>
    </row>
    <row r="2065" spans="2:6">
      <c r="B2065" s="15" t="s">
        <v>32</v>
      </c>
      <c r="C2065" s="9" t="s">
        <v>1769</v>
      </c>
      <c r="D2065" s="9">
        <v>202</v>
      </c>
      <c r="E2065" s="151">
        <v>39768</v>
      </c>
      <c r="F2065" s="19">
        <f t="shared" si="32"/>
        <v>196.87128712871288</v>
      </c>
    </row>
    <row r="2066" spans="2:6">
      <c r="B2066" s="15" t="s">
        <v>32</v>
      </c>
      <c r="C2066" s="9" t="s">
        <v>1770</v>
      </c>
      <c r="D2066" s="9">
        <v>417</v>
      </c>
      <c r="E2066" s="151">
        <v>7354</v>
      </c>
      <c r="F2066" s="19">
        <f t="shared" si="32"/>
        <v>17.635491606714627</v>
      </c>
    </row>
    <row r="2067" spans="2:6">
      <c r="B2067" s="15" t="s">
        <v>32</v>
      </c>
      <c r="C2067" s="9" t="s">
        <v>1771</v>
      </c>
      <c r="D2067" s="9">
        <v>713</v>
      </c>
      <c r="E2067" s="151">
        <v>4933</v>
      </c>
      <c r="F2067" s="19">
        <f t="shared" si="32"/>
        <v>6.9186535764375874</v>
      </c>
    </row>
    <row r="2068" spans="2:6">
      <c r="B2068" s="15" t="s">
        <v>32</v>
      </c>
      <c r="C2068" s="9" t="s">
        <v>1772</v>
      </c>
      <c r="D2068" s="9">
        <v>301</v>
      </c>
      <c r="E2068" s="151">
        <v>9892</v>
      </c>
      <c r="F2068" s="19">
        <f t="shared" si="32"/>
        <v>32.863787375415285</v>
      </c>
    </row>
    <row r="2069" spans="2:6">
      <c r="B2069" s="15" t="s">
        <v>32</v>
      </c>
      <c r="C2069" s="9" t="s">
        <v>2296</v>
      </c>
      <c r="D2069" s="9">
        <v>2008</v>
      </c>
      <c r="E2069" s="151">
        <v>5902</v>
      </c>
      <c r="F2069" s="19">
        <f t="shared" si="32"/>
        <v>2.939243027888446</v>
      </c>
    </row>
    <row r="2070" spans="2:6" ht="15.75">
      <c r="B2070" s="15" t="s">
        <v>32</v>
      </c>
      <c r="C2070" s="9" t="s">
        <v>1975</v>
      </c>
      <c r="D2070" s="9">
        <v>264</v>
      </c>
      <c r="E2070" s="149">
        <v>6194</v>
      </c>
      <c r="F2070" s="19">
        <f t="shared" si="32"/>
        <v>23.462121212121211</v>
      </c>
    </row>
    <row r="2071" spans="2:6" ht="15.75">
      <c r="B2071" s="15" t="s">
        <v>32</v>
      </c>
      <c r="C2071" s="9" t="s">
        <v>1773</v>
      </c>
      <c r="D2071" s="9">
        <v>262</v>
      </c>
      <c r="E2071" s="149">
        <v>9616</v>
      </c>
      <c r="F2071" s="19">
        <f t="shared" si="32"/>
        <v>36.702290076335878</v>
      </c>
    </row>
    <row r="2072" spans="2:6">
      <c r="B2072" s="15" t="s">
        <v>32</v>
      </c>
      <c r="C2072" s="9" t="s">
        <v>1774</v>
      </c>
      <c r="D2072" s="9">
        <v>34</v>
      </c>
      <c r="E2072" s="151">
        <v>3313</v>
      </c>
      <c r="F2072" s="19">
        <f t="shared" si="32"/>
        <v>97.441176470588232</v>
      </c>
    </row>
    <row r="2073" spans="2:6">
      <c r="B2073" s="15" t="s">
        <v>32</v>
      </c>
      <c r="C2073" s="9" t="s">
        <v>1775</v>
      </c>
      <c r="D2073" s="9">
        <v>123</v>
      </c>
      <c r="E2073" s="151">
        <v>1466</v>
      </c>
      <c r="F2073" s="19">
        <f t="shared" si="32"/>
        <v>11.918699186991869</v>
      </c>
    </row>
    <row r="2074" spans="2:6">
      <c r="B2074" s="15" t="s">
        <v>32</v>
      </c>
      <c r="C2074" s="9" t="s">
        <v>1776</v>
      </c>
      <c r="D2074" s="9">
        <v>53</v>
      </c>
      <c r="E2074" s="151">
        <v>1939</v>
      </c>
      <c r="F2074" s="19">
        <f t="shared" si="32"/>
        <v>36.584905660377359</v>
      </c>
    </row>
    <row r="2075" spans="2:6">
      <c r="B2075" s="15" t="s">
        <v>32</v>
      </c>
      <c r="C2075" s="9" t="s">
        <v>1777</v>
      </c>
      <c r="D2075" s="9">
        <v>22</v>
      </c>
      <c r="E2075" s="151">
        <v>3347</v>
      </c>
      <c r="F2075" s="19">
        <f t="shared" si="32"/>
        <v>152.13636363636363</v>
      </c>
    </row>
    <row r="2076" spans="2:6">
      <c r="B2076" s="15" t="s">
        <v>32</v>
      </c>
      <c r="C2076" s="9" t="s">
        <v>1778</v>
      </c>
      <c r="D2076" s="9">
        <v>971</v>
      </c>
      <c r="E2076" s="151">
        <v>742</v>
      </c>
      <c r="F2076" s="19">
        <f t="shared" si="32"/>
        <v>0.76416065911431519</v>
      </c>
    </row>
    <row r="2077" spans="2:6">
      <c r="B2077" s="15" t="s">
        <v>32</v>
      </c>
      <c r="C2077" s="9" t="s">
        <v>1779</v>
      </c>
      <c r="D2077" s="9">
        <v>131</v>
      </c>
      <c r="E2077" s="151">
        <v>22639</v>
      </c>
      <c r="F2077" s="19">
        <f t="shared" si="32"/>
        <v>172.81679389312978</v>
      </c>
    </row>
    <row r="2078" spans="2:6">
      <c r="B2078" s="15" t="s">
        <v>32</v>
      </c>
      <c r="C2078" s="9" t="s">
        <v>1780</v>
      </c>
      <c r="D2078" s="9">
        <v>241</v>
      </c>
      <c r="E2078" s="151">
        <v>4618</v>
      </c>
      <c r="F2078" s="19">
        <f t="shared" si="32"/>
        <v>19.161825726141078</v>
      </c>
    </row>
    <row r="2079" spans="2:6">
      <c r="B2079" s="15" t="s">
        <v>32</v>
      </c>
      <c r="C2079" s="9" t="s">
        <v>117</v>
      </c>
      <c r="D2079" s="9">
        <v>155</v>
      </c>
      <c r="E2079" s="151">
        <v>4868</v>
      </c>
      <c r="F2079" s="19">
        <f t="shared" si="32"/>
        <v>31.406451612903226</v>
      </c>
    </row>
    <row r="2080" spans="2:6">
      <c r="B2080" s="15" t="s">
        <v>32</v>
      </c>
      <c r="C2080" s="9" t="s">
        <v>1781</v>
      </c>
      <c r="D2080" s="9">
        <v>326</v>
      </c>
      <c r="E2080" s="151">
        <v>6153</v>
      </c>
      <c r="F2080" s="19">
        <f t="shared" si="32"/>
        <v>18.874233128834355</v>
      </c>
    </row>
    <row r="2081" spans="2:6">
      <c r="B2081" s="15" t="s">
        <v>32</v>
      </c>
      <c r="C2081" s="9" t="s">
        <v>1460</v>
      </c>
      <c r="D2081" s="9">
        <v>19</v>
      </c>
      <c r="E2081" s="151">
        <v>6366</v>
      </c>
      <c r="F2081" s="19">
        <f t="shared" si="32"/>
        <v>335.05263157894734</v>
      </c>
    </row>
    <row r="2082" spans="2:6" ht="15.75">
      <c r="B2082" s="15" t="s">
        <v>32</v>
      </c>
      <c r="C2082" s="9" t="s">
        <v>1782</v>
      </c>
      <c r="D2082" s="9">
        <v>157</v>
      </c>
      <c r="E2082" s="149">
        <v>1638</v>
      </c>
      <c r="F2082" s="19">
        <f t="shared" si="32"/>
        <v>10.433121019108281</v>
      </c>
    </row>
    <row r="2083" spans="2:6">
      <c r="B2083" s="15" t="s">
        <v>32</v>
      </c>
      <c r="C2083" s="9" t="s">
        <v>260</v>
      </c>
      <c r="D2083" s="9">
        <v>24</v>
      </c>
      <c r="E2083" s="151">
        <v>4435</v>
      </c>
      <c r="F2083" s="19">
        <f t="shared" si="32"/>
        <v>184.79166666666666</v>
      </c>
    </row>
    <row r="2084" spans="2:6">
      <c r="B2084" s="15" t="s">
        <v>32</v>
      </c>
      <c r="C2084" s="9" t="s">
        <v>1976</v>
      </c>
      <c r="D2084" s="9">
        <v>1731</v>
      </c>
      <c r="E2084" s="151">
        <v>2071</v>
      </c>
      <c r="F2084" s="19">
        <f t="shared" si="32"/>
        <v>1.1964182553437319</v>
      </c>
    </row>
    <row r="2085" spans="2:6" ht="15.75">
      <c r="B2085" s="15" t="s">
        <v>32</v>
      </c>
      <c r="C2085" s="9" t="s">
        <v>2297</v>
      </c>
      <c r="D2085" s="9">
        <v>19</v>
      </c>
      <c r="E2085" s="149">
        <v>11527</v>
      </c>
      <c r="F2085" s="19">
        <f t="shared" si="32"/>
        <v>606.68421052631584</v>
      </c>
    </row>
    <row r="2086" spans="2:6" ht="15.75">
      <c r="B2086" s="15" t="s">
        <v>32</v>
      </c>
      <c r="C2086" s="9" t="s">
        <v>200</v>
      </c>
      <c r="D2086" s="9">
        <v>70</v>
      </c>
      <c r="E2086" s="149">
        <v>846</v>
      </c>
      <c r="F2086" s="19">
        <f t="shared" si="32"/>
        <v>12.085714285714285</v>
      </c>
    </row>
    <row r="2087" spans="2:6">
      <c r="B2087" s="15" t="s">
        <v>32</v>
      </c>
      <c r="C2087" s="9" t="s">
        <v>1783</v>
      </c>
      <c r="D2087" s="9">
        <v>19</v>
      </c>
      <c r="E2087" s="151">
        <v>5907</v>
      </c>
      <c r="F2087" s="19">
        <f t="shared" si="32"/>
        <v>310.89473684210526</v>
      </c>
    </row>
    <row r="2088" spans="2:6">
      <c r="B2088" s="15" t="s">
        <v>32</v>
      </c>
      <c r="C2088" s="9" t="s">
        <v>1784</v>
      </c>
      <c r="D2088" s="9">
        <v>61</v>
      </c>
      <c r="E2088" s="151">
        <v>978</v>
      </c>
      <c r="F2088" s="19">
        <f t="shared" si="32"/>
        <v>16.032786885245901</v>
      </c>
    </row>
    <row r="2089" spans="2:6">
      <c r="B2089" s="15" t="s">
        <v>32</v>
      </c>
      <c r="C2089" s="9" t="s">
        <v>1785</v>
      </c>
      <c r="D2089" s="9">
        <v>70</v>
      </c>
      <c r="E2089" s="151">
        <v>5029</v>
      </c>
      <c r="F2089" s="19">
        <f t="shared" si="32"/>
        <v>71.842857142857142</v>
      </c>
    </row>
    <row r="2090" spans="2:6">
      <c r="B2090" s="15" t="s">
        <v>32</v>
      </c>
      <c r="C2090" s="9" t="s">
        <v>1786</v>
      </c>
      <c r="D2090" s="9">
        <v>219</v>
      </c>
      <c r="E2090" s="151">
        <v>2408</v>
      </c>
      <c r="F2090" s="19">
        <f t="shared" si="32"/>
        <v>10.995433789954339</v>
      </c>
    </row>
    <row r="2091" spans="2:6">
      <c r="B2091" s="15" t="s">
        <v>32</v>
      </c>
      <c r="C2091" s="9" t="s">
        <v>1787</v>
      </c>
      <c r="D2091" s="9">
        <v>2107</v>
      </c>
      <c r="E2091" s="151">
        <v>6256</v>
      </c>
      <c r="F2091" s="19">
        <f t="shared" si="32"/>
        <v>2.9691504508780255</v>
      </c>
    </row>
    <row r="2092" spans="2:6">
      <c r="B2092" s="15" t="s">
        <v>32</v>
      </c>
      <c r="C2092" s="9" t="s">
        <v>1788</v>
      </c>
      <c r="D2092" s="9">
        <v>26</v>
      </c>
      <c r="E2092" s="151">
        <v>3992</v>
      </c>
      <c r="F2092" s="19">
        <f t="shared" si="32"/>
        <v>153.53846153846155</v>
      </c>
    </row>
    <row r="2093" spans="2:6">
      <c r="B2093" s="15" t="s">
        <v>32</v>
      </c>
      <c r="C2093" s="9" t="s">
        <v>1789</v>
      </c>
      <c r="D2093" s="9">
        <v>214</v>
      </c>
      <c r="E2093" s="151">
        <v>10707</v>
      </c>
      <c r="F2093" s="19">
        <f t="shared" si="32"/>
        <v>50.032710280373834</v>
      </c>
    </row>
    <row r="2094" spans="2:6">
      <c r="B2094" s="15" t="s">
        <v>32</v>
      </c>
      <c r="C2094" s="9" t="s">
        <v>1790</v>
      </c>
      <c r="D2094" s="9">
        <v>1200</v>
      </c>
      <c r="E2094" s="151">
        <v>3088</v>
      </c>
      <c r="F2094" s="19">
        <f t="shared" si="32"/>
        <v>2.5733333333333333</v>
      </c>
    </row>
    <row r="2095" spans="2:6">
      <c r="B2095" s="15" t="s">
        <v>32</v>
      </c>
      <c r="C2095" s="9" t="s">
        <v>1567</v>
      </c>
      <c r="D2095" s="9">
        <v>38</v>
      </c>
      <c r="E2095" s="151">
        <v>19590</v>
      </c>
      <c r="F2095" s="19">
        <f t="shared" si="32"/>
        <v>515.52631578947364</v>
      </c>
    </row>
    <row r="2096" spans="2:6">
      <c r="B2096" s="15" t="s">
        <v>32</v>
      </c>
      <c r="C2096" s="9" t="s">
        <v>495</v>
      </c>
      <c r="D2096" s="9">
        <v>561</v>
      </c>
      <c r="E2096" s="151">
        <v>2262</v>
      </c>
      <c r="F2096" s="19">
        <f t="shared" si="32"/>
        <v>4.0320855614973263</v>
      </c>
    </row>
    <row r="2097" spans="2:6">
      <c r="B2097" s="15" t="s">
        <v>32</v>
      </c>
      <c r="C2097" s="9" t="s">
        <v>2298</v>
      </c>
      <c r="D2097" s="9">
        <v>112</v>
      </c>
      <c r="E2097" s="151">
        <v>3943</v>
      </c>
      <c r="F2097" s="19">
        <f t="shared" si="32"/>
        <v>35.205357142857146</v>
      </c>
    </row>
    <row r="2098" spans="2:6" ht="15.75">
      <c r="B2098" s="15" t="s">
        <v>32</v>
      </c>
      <c r="C2098" s="9" t="s">
        <v>1791</v>
      </c>
      <c r="D2098" s="9">
        <v>22</v>
      </c>
      <c r="E2098" s="149">
        <v>1014</v>
      </c>
      <c r="F2098" s="19">
        <f t="shared" si="32"/>
        <v>46.090909090909093</v>
      </c>
    </row>
    <row r="2099" spans="2:6">
      <c r="B2099" s="15" t="s">
        <v>32</v>
      </c>
      <c r="C2099" s="9" t="s">
        <v>1792</v>
      </c>
      <c r="D2099" s="9">
        <v>80</v>
      </c>
      <c r="E2099" s="151">
        <v>1247</v>
      </c>
      <c r="F2099" s="19">
        <f t="shared" si="32"/>
        <v>15.5875</v>
      </c>
    </row>
    <row r="2100" spans="2:6">
      <c r="B2100" s="15" t="s">
        <v>32</v>
      </c>
      <c r="C2100" s="9" t="s">
        <v>1793</v>
      </c>
      <c r="D2100" s="9">
        <v>681</v>
      </c>
      <c r="E2100" s="151">
        <v>2307</v>
      </c>
      <c r="F2100" s="19">
        <f t="shared" si="32"/>
        <v>3.3876651982378854</v>
      </c>
    </row>
    <row r="2101" spans="2:6">
      <c r="B2101" s="15" t="s">
        <v>32</v>
      </c>
      <c r="C2101" s="9" t="s">
        <v>1794</v>
      </c>
      <c r="D2101" s="9">
        <v>525</v>
      </c>
      <c r="E2101" s="151">
        <v>17709</v>
      </c>
      <c r="F2101" s="19">
        <f t="shared" si="32"/>
        <v>33.731428571428573</v>
      </c>
    </row>
    <row r="2102" spans="2:6">
      <c r="B2102" s="15" t="s">
        <v>32</v>
      </c>
      <c r="C2102" s="9" t="s">
        <v>1795</v>
      </c>
      <c r="D2102" s="9">
        <v>459</v>
      </c>
      <c r="E2102" s="151">
        <v>3496</v>
      </c>
      <c r="F2102" s="19">
        <f t="shared" si="32"/>
        <v>7.6165577342047932</v>
      </c>
    </row>
    <row r="2103" spans="2:6">
      <c r="B2103" s="15" t="s">
        <v>32</v>
      </c>
      <c r="C2103" s="9" t="s">
        <v>1796</v>
      </c>
      <c r="D2103" s="9">
        <v>981</v>
      </c>
      <c r="E2103" s="151">
        <v>4657</v>
      </c>
      <c r="F2103" s="19">
        <f t="shared" si="32"/>
        <v>4.747196738022426</v>
      </c>
    </row>
    <row r="2104" spans="2:6">
      <c r="B2104" s="15" t="s">
        <v>32</v>
      </c>
      <c r="C2104" s="9" t="s">
        <v>2299</v>
      </c>
      <c r="D2104" s="9">
        <v>1019</v>
      </c>
      <c r="E2104" s="151">
        <v>14373</v>
      </c>
      <c r="F2104" s="19">
        <f t="shared" si="32"/>
        <v>14.105004906771345</v>
      </c>
    </row>
    <row r="2105" spans="2:6" ht="15.75">
      <c r="B2105" s="15" t="s">
        <v>32</v>
      </c>
      <c r="C2105" s="9" t="s">
        <v>1797</v>
      </c>
      <c r="D2105" s="9">
        <v>131</v>
      </c>
      <c r="E2105" s="149">
        <v>8063</v>
      </c>
      <c r="F2105" s="19">
        <f t="shared" si="32"/>
        <v>61.549618320610683</v>
      </c>
    </row>
    <row r="2106" spans="2:6">
      <c r="B2106" s="15" t="s">
        <v>32</v>
      </c>
      <c r="C2106" s="9" t="s">
        <v>1798</v>
      </c>
      <c r="D2106" s="9">
        <v>357</v>
      </c>
      <c r="E2106" s="151">
        <v>3634</v>
      </c>
      <c r="F2106" s="19">
        <f t="shared" si="32"/>
        <v>10.179271708683473</v>
      </c>
    </row>
    <row r="2107" spans="2:6">
      <c r="B2107" s="15" t="s">
        <v>32</v>
      </c>
      <c r="C2107" s="9" t="s">
        <v>1799</v>
      </c>
      <c r="D2107" s="9">
        <v>1281</v>
      </c>
      <c r="E2107" s="151">
        <v>6812</v>
      </c>
      <c r="F2107" s="19">
        <f t="shared" si="32"/>
        <v>5.3177205308352846</v>
      </c>
    </row>
    <row r="2108" spans="2:6">
      <c r="B2108" s="15" t="s">
        <v>32</v>
      </c>
      <c r="C2108" s="9" t="s">
        <v>1800</v>
      </c>
      <c r="D2108" s="9">
        <v>70</v>
      </c>
      <c r="E2108" s="151">
        <v>25028</v>
      </c>
      <c r="F2108" s="19">
        <f t="shared" si="32"/>
        <v>357.54285714285714</v>
      </c>
    </row>
    <row r="2109" spans="2:6">
      <c r="B2109" s="15" t="s">
        <v>32</v>
      </c>
      <c r="C2109" s="9" t="s">
        <v>1801</v>
      </c>
      <c r="D2109" s="9">
        <v>419</v>
      </c>
      <c r="E2109" s="151">
        <v>2701</v>
      </c>
      <c r="F2109" s="19">
        <f t="shared" si="32"/>
        <v>6.4463007159904535</v>
      </c>
    </row>
    <row r="2110" spans="2:6">
      <c r="B2110" s="15" t="s">
        <v>32</v>
      </c>
      <c r="C2110" s="9" t="s">
        <v>1802</v>
      </c>
      <c r="D2110" s="9">
        <v>466</v>
      </c>
      <c r="E2110" s="151">
        <v>3623</v>
      </c>
      <c r="F2110" s="19">
        <f t="shared" si="32"/>
        <v>7.7746781115879831</v>
      </c>
    </row>
    <row r="2111" spans="2:6">
      <c r="B2111" s="15" t="s">
        <v>32</v>
      </c>
      <c r="C2111" s="9" t="s">
        <v>1803</v>
      </c>
      <c r="D2111" s="9">
        <v>80</v>
      </c>
      <c r="E2111" s="151">
        <v>3280</v>
      </c>
      <c r="F2111" s="19">
        <f t="shared" si="32"/>
        <v>41</v>
      </c>
    </row>
    <row r="2112" spans="2:6">
      <c r="B2112" s="15" t="s">
        <v>32</v>
      </c>
      <c r="C2112" s="9" t="s">
        <v>1804</v>
      </c>
      <c r="D2112" s="9">
        <v>1262</v>
      </c>
      <c r="E2112" s="151">
        <v>2832</v>
      </c>
      <c r="F2112" s="19">
        <f t="shared" si="32"/>
        <v>2.2440570522979399</v>
      </c>
    </row>
    <row r="2113" spans="2:6">
      <c r="B2113" s="15" t="s">
        <v>32</v>
      </c>
      <c r="C2113" s="9" t="s">
        <v>1805</v>
      </c>
      <c r="D2113" s="9">
        <v>158</v>
      </c>
      <c r="E2113" s="151">
        <v>18227</v>
      </c>
      <c r="F2113" s="19">
        <f t="shared" si="32"/>
        <v>115.36075949367088</v>
      </c>
    </row>
    <row r="2114" spans="2:6">
      <c r="B2114" s="15" t="s">
        <v>32</v>
      </c>
      <c r="C2114" s="9" t="s">
        <v>1806</v>
      </c>
      <c r="D2114" s="9">
        <v>1476</v>
      </c>
      <c r="E2114" s="151">
        <v>2507</v>
      </c>
      <c r="F2114" s="19">
        <f t="shared" si="32"/>
        <v>1.698509485094851</v>
      </c>
    </row>
    <row r="2115" spans="2:6">
      <c r="B2115" s="15" t="s">
        <v>32</v>
      </c>
      <c r="C2115" s="9" t="s">
        <v>2300</v>
      </c>
      <c r="D2115" s="9">
        <v>50</v>
      </c>
      <c r="E2115" s="151">
        <v>14575</v>
      </c>
      <c r="F2115" s="19">
        <f t="shared" si="32"/>
        <v>291.5</v>
      </c>
    </row>
    <row r="2116" spans="2:6" ht="15.75">
      <c r="B2116" s="15" t="s">
        <v>32</v>
      </c>
      <c r="C2116" s="9" t="s">
        <v>1807</v>
      </c>
      <c r="D2116" s="9">
        <v>30</v>
      </c>
      <c r="E2116" s="149">
        <v>1354</v>
      </c>
      <c r="F2116" s="19">
        <f t="shared" si="32"/>
        <v>45.133333333333333</v>
      </c>
    </row>
    <row r="2117" spans="2:6">
      <c r="B2117" s="15" t="s">
        <v>32</v>
      </c>
      <c r="C2117" s="9" t="s">
        <v>2301</v>
      </c>
      <c r="D2117" s="9">
        <v>56</v>
      </c>
      <c r="E2117" s="151">
        <v>9656</v>
      </c>
      <c r="F2117" s="19">
        <f t="shared" si="32"/>
        <v>172.42857142857142</v>
      </c>
    </row>
    <row r="2118" spans="2:6" ht="15.75">
      <c r="B2118" s="15" t="s">
        <v>32</v>
      </c>
      <c r="C2118" s="9" t="s">
        <v>1808</v>
      </c>
      <c r="D2118" s="9">
        <v>61</v>
      </c>
      <c r="E2118" s="149">
        <v>5897</v>
      </c>
      <c r="F2118" s="19">
        <f t="shared" si="32"/>
        <v>96.672131147540981</v>
      </c>
    </row>
    <row r="2119" spans="2:6">
      <c r="B2119" s="15" t="s">
        <v>32</v>
      </c>
      <c r="C2119" s="9" t="s">
        <v>2302</v>
      </c>
      <c r="D2119" s="9">
        <v>99</v>
      </c>
      <c r="E2119" s="151">
        <v>3536</v>
      </c>
      <c r="F2119" s="19">
        <f t="shared" si="32"/>
        <v>35.717171717171716</v>
      </c>
    </row>
    <row r="2120" spans="2:6" ht="15.75">
      <c r="B2120" s="15" t="s">
        <v>32</v>
      </c>
      <c r="C2120" s="9" t="s">
        <v>1490</v>
      </c>
      <c r="D2120" s="9">
        <v>328</v>
      </c>
      <c r="E2120" s="149">
        <v>4106</v>
      </c>
      <c r="F2120" s="19">
        <f t="shared" ref="F2120:F2183" si="33">E2120/D2120</f>
        <v>12.518292682926829</v>
      </c>
    </row>
    <row r="2121" spans="2:6">
      <c r="B2121" s="15" t="s">
        <v>32</v>
      </c>
      <c r="C2121" s="9" t="s">
        <v>2303</v>
      </c>
      <c r="D2121" s="9">
        <v>1251</v>
      </c>
      <c r="E2121" s="151">
        <v>6274</v>
      </c>
      <c r="F2121" s="19">
        <f t="shared" si="33"/>
        <v>5.015187849720224</v>
      </c>
    </row>
    <row r="2122" spans="2:6" ht="15.75">
      <c r="B2122" s="15" t="s">
        <v>32</v>
      </c>
      <c r="C2122" s="9" t="s">
        <v>1809</v>
      </c>
      <c r="D2122" s="9">
        <v>115</v>
      </c>
      <c r="E2122" s="149">
        <v>9642</v>
      </c>
      <c r="F2122" s="19">
        <f t="shared" si="33"/>
        <v>83.84347826086956</v>
      </c>
    </row>
    <row r="2123" spans="2:6">
      <c r="B2123" s="15" t="s">
        <v>32</v>
      </c>
      <c r="C2123" s="9" t="s">
        <v>1810</v>
      </c>
      <c r="D2123" s="9">
        <v>27</v>
      </c>
      <c r="E2123" s="151">
        <v>3765</v>
      </c>
      <c r="F2123" s="19">
        <f t="shared" si="33"/>
        <v>139.44444444444446</v>
      </c>
    </row>
    <row r="2124" spans="2:6">
      <c r="B2124" s="15" t="s">
        <v>32</v>
      </c>
      <c r="C2124" s="9" t="s">
        <v>1811</v>
      </c>
      <c r="D2124" s="9">
        <v>539</v>
      </c>
      <c r="E2124" s="151">
        <v>1154</v>
      </c>
      <c r="F2124" s="19">
        <f t="shared" si="33"/>
        <v>2.1410018552875694</v>
      </c>
    </row>
    <row r="2125" spans="2:6">
      <c r="B2125" s="15" t="s">
        <v>32</v>
      </c>
      <c r="C2125" s="9" t="s">
        <v>296</v>
      </c>
      <c r="D2125" s="9">
        <v>1477</v>
      </c>
      <c r="E2125" s="151">
        <v>2453</v>
      </c>
      <c r="F2125" s="19">
        <f t="shared" si="33"/>
        <v>1.6607989167230874</v>
      </c>
    </row>
    <row r="2126" spans="2:6" ht="15.75">
      <c r="B2126" s="15" t="s">
        <v>32</v>
      </c>
      <c r="C2126" s="9" t="s">
        <v>1812</v>
      </c>
      <c r="D2126" s="9">
        <v>710</v>
      </c>
      <c r="E2126" s="149">
        <v>17515</v>
      </c>
      <c r="F2126" s="19">
        <f t="shared" si="33"/>
        <v>24.669014084507044</v>
      </c>
    </row>
    <row r="2127" spans="2:6">
      <c r="B2127" s="15" t="s">
        <v>32</v>
      </c>
      <c r="C2127" s="9" t="s">
        <v>1813</v>
      </c>
      <c r="D2127" s="9">
        <v>82</v>
      </c>
      <c r="E2127" s="151">
        <v>8039</v>
      </c>
      <c r="F2127" s="19">
        <f t="shared" si="33"/>
        <v>98.036585365853654</v>
      </c>
    </row>
    <row r="2128" spans="2:6">
      <c r="B2128" s="15" t="s">
        <v>32</v>
      </c>
      <c r="C2128" s="9" t="s">
        <v>2304</v>
      </c>
      <c r="D2128" s="9">
        <v>179</v>
      </c>
      <c r="E2128" s="151">
        <v>5501</v>
      </c>
      <c r="F2128" s="19">
        <f t="shared" si="33"/>
        <v>30.731843575418996</v>
      </c>
    </row>
    <row r="2129" spans="2:6" ht="15.75">
      <c r="B2129" s="15" t="s">
        <v>32</v>
      </c>
      <c r="C2129" s="9" t="s">
        <v>1814</v>
      </c>
      <c r="D2129" s="9">
        <v>617</v>
      </c>
      <c r="E2129" s="149">
        <v>1780</v>
      </c>
      <c r="F2129" s="19">
        <f t="shared" si="33"/>
        <v>2.8849270664505671</v>
      </c>
    </row>
    <row r="2130" spans="2:6">
      <c r="B2130" s="15" t="s">
        <v>32</v>
      </c>
      <c r="C2130" s="9" t="s">
        <v>1815</v>
      </c>
      <c r="D2130" s="9">
        <v>73</v>
      </c>
      <c r="E2130" s="151">
        <v>7136</v>
      </c>
      <c r="F2130" s="19">
        <f t="shared" si="33"/>
        <v>97.753424657534254</v>
      </c>
    </row>
    <row r="2131" spans="2:6">
      <c r="B2131" s="15" t="s">
        <v>32</v>
      </c>
      <c r="C2131" s="9" t="s">
        <v>355</v>
      </c>
      <c r="D2131" s="9">
        <v>234</v>
      </c>
      <c r="E2131" s="151">
        <v>9210</v>
      </c>
      <c r="F2131" s="19">
        <f t="shared" si="33"/>
        <v>39.358974358974358</v>
      </c>
    </row>
    <row r="2132" spans="2:6" ht="15.75">
      <c r="B2132" s="15" t="s">
        <v>32</v>
      </c>
      <c r="C2132" s="9" t="s">
        <v>1816</v>
      </c>
      <c r="D2132" s="9">
        <v>928</v>
      </c>
      <c r="E2132" s="149">
        <v>1876</v>
      </c>
      <c r="F2132" s="19">
        <f t="shared" si="33"/>
        <v>2.021551724137931</v>
      </c>
    </row>
    <row r="2133" spans="2:6">
      <c r="B2133" s="15" t="s">
        <v>32</v>
      </c>
      <c r="C2133" s="9" t="s">
        <v>2305</v>
      </c>
      <c r="D2133" s="9">
        <v>58</v>
      </c>
      <c r="E2133" s="151">
        <v>11692</v>
      </c>
      <c r="F2133" s="19">
        <f t="shared" si="33"/>
        <v>201.58620689655172</v>
      </c>
    </row>
    <row r="2134" spans="2:6" ht="15.75">
      <c r="B2134" s="15" t="s">
        <v>32</v>
      </c>
      <c r="C2134" s="9" t="s">
        <v>1506</v>
      </c>
      <c r="D2134" s="9">
        <v>181</v>
      </c>
      <c r="E2134" s="149">
        <v>2314</v>
      </c>
      <c r="F2134" s="19">
        <f t="shared" si="33"/>
        <v>12.784530386740332</v>
      </c>
    </row>
    <row r="2135" spans="2:6">
      <c r="B2135" s="15" t="s">
        <v>32</v>
      </c>
      <c r="C2135" s="9" t="s">
        <v>1817</v>
      </c>
      <c r="D2135" s="9">
        <v>78</v>
      </c>
      <c r="E2135" s="151">
        <v>7677</v>
      </c>
      <c r="F2135" s="19">
        <f t="shared" si="33"/>
        <v>98.42307692307692</v>
      </c>
    </row>
    <row r="2136" spans="2:6">
      <c r="B2136" s="15" t="s">
        <v>32</v>
      </c>
      <c r="C2136" s="9" t="s">
        <v>1818</v>
      </c>
      <c r="D2136" s="9">
        <v>24</v>
      </c>
      <c r="E2136" s="151">
        <v>1270</v>
      </c>
      <c r="F2136" s="19">
        <f t="shared" si="33"/>
        <v>52.916666666666664</v>
      </c>
    </row>
    <row r="2137" spans="2:6">
      <c r="B2137" s="15" t="s">
        <v>32</v>
      </c>
      <c r="C2137" s="9" t="s">
        <v>509</v>
      </c>
      <c r="D2137" s="9">
        <v>24</v>
      </c>
      <c r="E2137" s="151">
        <v>734</v>
      </c>
      <c r="F2137" s="19">
        <f t="shared" si="33"/>
        <v>30.583333333333332</v>
      </c>
    </row>
    <row r="2138" spans="2:6">
      <c r="B2138" s="15" t="s">
        <v>32</v>
      </c>
      <c r="C2138" s="9" t="s">
        <v>2306</v>
      </c>
      <c r="D2138" s="9">
        <v>61</v>
      </c>
      <c r="E2138" s="151">
        <v>2304</v>
      </c>
      <c r="F2138" s="19">
        <f t="shared" si="33"/>
        <v>37.770491803278688</v>
      </c>
    </row>
    <row r="2139" spans="2:6" ht="15.75">
      <c r="B2139" s="15" t="s">
        <v>32</v>
      </c>
      <c r="C2139" s="9" t="s">
        <v>1980</v>
      </c>
      <c r="D2139" s="9">
        <v>153</v>
      </c>
      <c r="E2139" s="149">
        <v>2695</v>
      </c>
      <c r="F2139" s="19">
        <f t="shared" si="33"/>
        <v>17.614379084967322</v>
      </c>
    </row>
    <row r="2140" spans="2:6" ht="15.75">
      <c r="B2140" s="15" t="s">
        <v>32</v>
      </c>
      <c r="C2140" s="9" t="s">
        <v>516</v>
      </c>
      <c r="D2140" s="9">
        <v>1033</v>
      </c>
      <c r="E2140" s="149">
        <v>4010</v>
      </c>
      <c r="F2140" s="19">
        <f t="shared" si="33"/>
        <v>3.8818973862536303</v>
      </c>
    </row>
    <row r="2141" spans="2:6">
      <c r="B2141" s="15" t="s">
        <v>32</v>
      </c>
      <c r="C2141" s="9" t="s">
        <v>2307</v>
      </c>
      <c r="D2141" s="9">
        <v>67</v>
      </c>
      <c r="E2141" s="151">
        <v>27603</v>
      </c>
      <c r="F2141" s="19">
        <f t="shared" si="33"/>
        <v>411.9850746268657</v>
      </c>
    </row>
    <row r="2142" spans="2:6" ht="15.75">
      <c r="B2142" s="15" t="s">
        <v>32</v>
      </c>
      <c r="C2142" s="9" t="s">
        <v>1819</v>
      </c>
      <c r="D2142" s="9">
        <v>286</v>
      </c>
      <c r="E2142" s="149">
        <v>915</v>
      </c>
      <c r="F2142" s="19">
        <f t="shared" si="33"/>
        <v>3.1993006993006992</v>
      </c>
    </row>
    <row r="2143" spans="2:6">
      <c r="B2143" s="15" t="s">
        <v>32</v>
      </c>
      <c r="C2143" s="9" t="s">
        <v>32</v>
      </c>
      <c r="D2143" s="9">
        <v>254</v>
      </c>
      <c r="E2143" s="151">
        <v>4128</v>
      </c>
      <c r="F2143" s="19">
        <f t="shared" si="33"/>
        <v>16.251968503937007</v>
      </c>
    </row>
    <row r="2144" spans="2:6">
      <c r="B2144" s="15" t="s">
        <v>32</v>
      </c>
      <c r="C2144" s="9" t="s">
        <v>1820</v>
      </c>
      <c r="D2144" s="9">
        <v>125</v>
      </c>
      <c r="E2144" s="151">
        <v>71883</v>
      </c>
      <c r="F2144" s="19">
        <f t="shared" si="33"/>
        <v>575.06399999999996</v>
      </c>
    </row>
    <row r="2145" spans="2:6">
      <c r="B2145" s="15" t="s">
        <v>32</v>
      </c>
      <c r="C2145" s="9" t="s">
        <v>1821</v>
      </c>
      <c r="D2145" s="9">
        <v>46</v>
      </c>
      <c r="E2145" s="151">
        <v>2361</v>
      </c>
      <c r="F2145" s="19">
        <f t="shared" si="33"/>
        <v>51.326086956521742</v>
      </c>
    </row>
    <row r="2146" spans="2:6">
      <c r="B2146" s="15" t="s">
        <v>32</v>
      </c>
      <c r="C2146" s="9" t="s">
        <v>1822</v>
      </c>
      <c r="D2146" s="9">
        <v>101</v>
      </c>
      <c r="E2146" s="151">
        <v>1483</v>
      </c>
      <c r="F2146" s="19">
        <f t="shared" si="33"/>
        <v>14.683168316831683</v>
      </c>
    </row>
    <row r="2147" spans="2:6">
      <c r="B2147" s="15" t="s">
        <v>32</v>
      </c>
      <c r="C2147" s="9" t="s">
        <v>1823</v>
      </c>
      <c r="D2147" s="9">
        <v>118</v>
      </c>
      <c r="E2147" s="151">
        <v>4137</v>
      </c>
      <c r="F2147" s="19">
        <f t="shared" si="33"/>
        <v>35.059322033898304</v>
      </c>
    </row>
    <row r="2148" spans="2:6">
      <c r="B2148" s="15" t="s">
        <v>32</v>
      </c>
      <c r="C2148" s="9" t="s">
        <v>622</v>
      </c>
      <c r="D2148" s="9">
        <v>262</v>
      </c>
      <c r="E2148" s="151">
        <v>6192</v>
      </c>
      <c r="F2148" s="19">
        <f t="shared" si="33"/>
        <v>23.633587786259543</v>
      </c>
    </row>
    <row r="2149" spans="2:6">
      <c r="B2149" s="15" t="s">
        <v>32</v>
      </c>
      <c r="C2149" s="9" t="s">
        <v>234</v>
      </c>
      <c r="D2149" s="9">
        <v>25</v>
      </c>
      <c r="E2149" s="151">
        <v>1465</v>
      </c>
      <c r="F2149" s="19">
        <f t="shared" si="33"/>
        <v>58.6</v>
      </c>
    </row>
    <row r="2150" spans="2:6">
      <c r="B2150" s="15" t="s">
        <v>32</v>
      </c>
      <c r="C2150" s="9" t="s">
        <v>1824</v>
      </c>
      <c r="D2150" s="9">
        <v>214</v>
      </c>
      <c r="E2150" s="151">
        <v>3369</v>
      </c>
      <c r="F2150" s="19">
        <f t="shared" si="33"/>
        <v>15.742990654205608</v>
      </c>
    </row>
    <row r="2151" spans="2:6">
      <c r="B2151" s="15" t="s">
        <v>32</v>
      </c>
      <c r="C2151" s="9" t="s">
        <v>1825</v>
      </c>
      <c r="D2151" s="9">
        <v>750</v>
      </c>
      <c r="E2151" s="151">
        <v>19062</v>
      </c>
      <c r="F2151" s="19">
        <f t="shared" si="33"/>
        <v>25.416</v>
      </c>
    </row>
    <row r="2152" spans="2:6">
      <c r="B2152" s="15" t="s">
        <v>32</v>
      </c>
      <c r="C2152" s="9" t="s">
        <v>1826</v>
      </c>
      <c r="D2152" s="9">
        <v>234</v>
      </c>
      <c r="E2152" s="151">
        <v>6105</v>
      </c>
      <c r="F2152" s="19">
        <f t="shared" si="33"/>
        <v>26.089743589743591</v>
      </c>
    </row>
    <row r="2153" spans="2:6">
      <c r="B2153" s="15" t="s">
        <v>32</v>
      </c>
      <c r="C2153" s="9" t="s">
        <v>1827</v>
      </c>
      <c r="D2153" s="9">
        <v>66</v>
      </c>
      <c r="E2153" s="151">
        <v>4557</v>
      </c>
      <c r="F2153" s="19">
        <f t="shared" si="33"/>
        <v>69.045454545454547</v>
      </c>
    </row>
    <row r="2154" spans="2:6">
      <c r="B2154" s="15" t="s">
        <v>33</v>
      </c>
      <c r="C2154" s="9" t="s">
        <v>1828</v>
      </c>
      <c r="D2154" s="9">
        <v>263.77999999999997</v>
      </c>
      <c r="E2154" s="151">
        <v>2465</v>
      </c>
      <c r="F2154" s="19">
        <f t="shared" si="33"/>
        <v>9.3449086359845328</v>
      </c>
    </row>
    <row r="2155" spans="2:6">
      <c r="B2155" s="15" t="s">
        <v>33</v>
      </c>
      <c r="C2155" s="9" t="s">
        <v>1829</v>
      </c>
      <c r="D2155" s="9">
        <v>206.98</v>
      </c>
      <c r="E2155" s="151">
        <v>4056</v>
      </c>
      <c r="F2155" s="19">
        <f t="shared" si="33"/>
        <v>19.596096241182725</v>
      </c>
    </row>
    <row r="2156" spans="2:6" ht="15.75">
      <c r="B2156" s="15" t="s">
        <v>33</v>
      </c>
      <c r="C2156" s="9" t="s">
        <v>2308</v>
      </c>
      <c r="D2156" s="9">
        <v>89.14</v>
      </c>
      <c r="E2156" s="149">
        <v>1412</v>
      </c>
      <c r="F2156" s="19">
        <f t="shared" si="33"/>
        <v>15.840251290105453</v>
      </c>
    </row>
    <row r="2157" spans="2:6">
      <c r="B2157" s="15" t="s">
        <v>33</v>
      </c>
      <c r="C2157" s="9" t="s">
        <v>1830</v>
      </c>
      <c r="D2157" s="9">
        <v>110.16</v>
      </c>
      <c r="E2157" s="151">
        <v>2522</v>
      </c>
      <c r="F2157" s="19">
        <f t="shared" si="33"/>
        <v>22.893972403776328</v>
      </c>
    </row>
    <row r="2158" spans="2:6">
      <c r="B2158" s="15" t="s">
        <v>33</v>
      </c>
      <c r="C2158" s="9" t="s">
        <v>1831</v>
      </c>
      <c r="D2158" s="9">
        <v>39.01</v>
      </c>
      <c r="E2158" s="151">
        <v>840</v>
      </c>
      <c r="F2158" s="19">
        <f t="shared" si="33"/>
        <v>21.532940271725199</v>
      </c>
    </row>
    <row r="2159" spans="2:6">
      <c r="B2159" s="15" t="s">
        <v>33</v>
      </c>
      <c r="C2159" s="9" t="s">
        <v>1832</v>
      </c>
      <c r="D2159" s="9">
        <v>533.42999999999995</v>
      </c>
      <c r="E2159" s="151">
        <v>1141</v>
      </c>
      <c r="F2159" s="19">
        <f t="shared" si="33"/>
        <v>2.1389873085503255</v>
      </c>
    </row>
    <row r="2160" spans="2:6">
      <c r="B2160" s="15" t="s">
        <v>33</v>
      </c>
      <c r="C2160" s="9" t="s">
        <v>1833</v>
      </c>
      <c r="D2160" s="9">
        <v>115.01</v>
      </c>
      <c r="E2160" s="151">
        <v>2152</v>
      </c>
      <c r="F2160" s="19">
        <f t="shared" si="33"/>
        <v>18.711416398574038</v>
      </c>
    </row>
    <row r="2161" spans="2:6">
      <c r="B2161" s="15" t="s">
        <v>33</v>
      </c>
      <c r="C2161" s="9" t="s">
        <v>1834</v>
      </c>
      <c r="D2161" s="9">
        <v>540.1</v>
      </c>
      <c r="E2161" s="151">
        <v>2051</v>
      </c>
      <c r="F2161" s="19">
        <f t="shared" si="33"/>
        <v>3.7974449176078502</v>
      </c>
    </row>
    <row r="2162" spans="2:6">
      <c r="B2162" s="15" t="s">
        <v>33</v>
      </c>
      <c r="C2162" s="9" t="s">
        <v>1835</v>
      </c>
      <c r="D2162" s="9">
        <v>185.15</v>
      </c>
      <c r="E2162" s="151">
        <v>2762</v>
      </c>
      <c r="F2162" s="19">
        <f t="shared" si="33"/>
        <v>14.917634350526599</v>
      </c>
    </row>
    <row r="2163" spans="2:6">
      <c r="B2163" s="15" t="s">
        <v>33</v>
      </c>
      <c r="C2163" s="9" t="s">
        <v>1836</v>
      </c>
      <c r="D2163" s="9">
        <v>274.5</v>
      </c>
      <c r="E2163" s="151">
        <v>1092</v>
      </c>
      <c r="F2163" s="19">
        <f t="shared" si="33"/>
        <v>3.9781420765027322</v>
      </c>
    </row>
    <row r="2164" spans="2:6" ht="15.75">
      <c r="B2164" s="15" t="s">
        <v>33</v>
      </c>
      <c r="C2164" s="9" t="s">
        <v>2309</v>
      </c>
      <c r="D2164" s="9">
        <v>489.77</v>
      </c>
      <c r="E2164" s="149">
        <v>732</v>
      </c>
      <c r="F2164" s="19">
        <f t="shared" si="33"/>
        <v>1.4945790881434142</v>
      </c>
    </row>
    <row r="2165" spans="2:6">
      <c r="B2165" s="15" t="s">
        <v>33</v>
      </c>
      <c r="C2165" s="9" t="s">
        <v>1837</v>
      </c>
      <c r="D2165" s="9">
        <v>469.55</v>
      </c>
      <c r="E2165" s="151">
        <v>1936</v>
      </c>
      <c r="F2165" s="19">
        <f t="shared" si="33"/>
        <v>4.1230965818336704</v>
      </c>
    </row>
    <row r="2166" spans="2:6">
      <c r="B2166" s="15" t="s">
        <v>33</v>
      </c>
      <c r="C2166" s="9" t="s">
        <v>1838</v>
      </c>
      <c r="D2166" s="9">
        <v>178.68</v>
      </c>
      <c r="E2166" s="151">
        <v>920</v>
      </c>
      <c r="F2166" s="19">
        <f t="shared" si="33"/>
        <v>5.14886948735169</v>
      </c>
    </row>
    <row r="2167" spans="2:6" ht="15.75">
      <c r="B2167" s="15" t="s">
        <v>33</v>
      </c>
      <c r="C2167" s="9" t="s">
        <v>2310</v>
      </c>
      <c r="D2167" s="9">
        <v>186.16</v>
      </c>
      <c r="E2167" s="149">
        <v>1855</v>
      </c>
      <c r="F2167" s="19">
        <f t="shared" si="33"/>
        <v>9.9645466265577998</v>
      </c>
    </row>
    <row r="2168" spans="2:6">
      <c r="B2168" s="15" t="s">
        <v>33</v>
      </c>
      <c r="C2168" s="9" t="s">
        <v>1839</v>
      </c>
      <c r="D2168" s="9">
        <v>813.18</v>
      </c>
      <c r="E2168" s="151">
        <v>3072</v>
      </c>
      <c r="F2168" s="19">
        <f t="shared" si="33"/>
        <v>3.7777613812440052</v>
      </c>
    </row>
    <row r="2169" spans="2:6">
      <c r="B2169" s="15" t="s">
        <v>33</v>
      </c>
      <c r="C2169" s="9" t="s">
        <v>1840</v>
      </c>
      <c r="D2169" s="9">
        <v>181.92</v>
      </c>
      <c r="E2169" s="151">
        <v>2390</v>
      </c>
      <c r="F2169" s="19">
        <f t="shared" si="33"/>
        <v>13.13764291996482</v>
      </c>
    </row>
    <row r="2170" spans="2:6">
      <c r="B2170" s="15" t="s">
        <v>33</v>
      </c>
      <c r="C2170" s="9" t="s">
        <v>1841</v>
      </c>
      <c r="D2170" s="9">
        <v>148.37</v>
      </c>
      <c r="E2170" s="151">
        <v>1434</v>
      </c>
      <c r="F2170" s="19">
        <f t="shared" si="33"/>
        <v>9.6650266226326078</v>
      </c>
    </row>
    <row r="2171" spans="2:6">
      <c r="B2171" s="15" t="s">
        <v>33</v>
      </c>
      <c r="C2171" s="9" t="s">
        <v>1842</v>
      </c>
      <c r="D2171" s="9">
        <v>143.91999999999999</v>
      </c>
      <c r="E2171" s="123">
        <v>1787</v>
      </c>
      <c r="F2171" s="19">
        <f t="shared" si="33"/>
        <v>12.416620344635909</v>
      </c>
    </row>
    <row r="2172" spans="2:6" ht="15.75">
      <c r="B2172" s="15" t="s">
        <v>33</v>
      </c>
      <c r="C2172" s="9" t="s">
        <v>2311</v>
      </c>
      <c r="D2172" s="9">
        <v>290.45999999999998</v>
      </c>
      <c r="E2172" s="149">
        <v>1896</v>
      </c>
      <c r="F2172" s="19">
        <f t="shared" si="33"/>
        <v>6.5275769469117959</v>
      </c>
    </row>
    <row r="2173" spans="2:6">
      <c r="B2173" s="15" t="s">
        <v>33</v>
      </c>
      <c r="C2173" s="9" t="s">
        <v>1843</v>
      </c>
      <c r="D2173" s="9">
        <v>94.8</v>
      </c>
      <c r="E2173" s="151">
        <v>2759</v>
      </c>
      <c r="F2173" s="19">
        <f t="shared" si="33"/>
        <v>29.103375527426163</v>
      </c>
    </row>
    <row r="2174" spans="2:6">
      <c r="B2174" s="15" t="s">
        <v>33</v>
      </c>
      <c r="C2174" s="9" t="s">
        <v>1844</v>
      </c>
      <c r="D2174" s="9">
        <v>496.64</v>
      </c>
      <c r="E2174" s="151">
        <v>2383</v>
      </c>
      <c r="F2174" s="19">
        <f t="shared" si="33"/>
        <v>4.7982442010309283</v>
      </c>
    </row>
    <row r="2175" spans="2:6">
      <c r="B2175" s="15" t="s">
        <v>33</v>
      </c>
      <c r="C2175" s="9" t="s">
        <v>1845</v>
      </c>
      <c r="D2175" s="9">
        <v>161.1</v>
      </c>
      <c r="E2175" s="151">
        <v>1648</v>
      </c>
      <c r="F2175" s="19">
        <f t="shared" si="33"/>
        <v>10.229671011793917</v>
      </c>
    </row>
    <row r="2176" spans="2:6">
      <c r="B2176" s="15" t="s">
        <v>33</v>
      </c>
      <c r="C2176" s="9" t="s">
        <v>1846</v>
      </c>
      <c r="D2176" s="9">
        <v>128.35</v>
      </c>
      <c r="E2176" s="123">
        <v>1907</v>
      </c>
      <c r="F2176" s="19">
        <f t="shared" si="33"/>
        <v>14.857810673938451</v>
      </c>
    </row>
    <row r="2177" spans="2:6">
      <c r="B2177" s="15" t="s">
        <v>33</v>
      </c>
      <c r="C2177" s="9" t="s">
        <v>1847</v>
      </c>
      <c r="D2177" s="9">
        <v>256.70999999999998</v>
      </c>
      <c r="E2177" s="123">
        <v>2708</v>
      </c>
      <c r="F2177" s="19">
        <f t="shared" si="33"/>
        <v>10.548868372872114</v>
      </c>
    </row>
    <row r="2178" spans="2:6">
      <c r="B2178" s="15" t="s">
        <v>33</v>
      </c>
      <c r="C2178" s="9" t="s">
        <v>1848</v>
      </c>
      <c r="D2178" s="9">
        <v>352.92</v>
      </c>
      <c r="E2178" s="123">
        <v>342</v>
      </c>
      <c r="F2178" s="19">
        <f t="shared" si="33"/>
        <v>0.9690581434886093</v>
      </c>
    </row>
    <row r="2179" spans="2:6">
      <c r="B2179" s="15" t="s">
        <v>33</v>
      </c>
      <c r="C2179" s="9" t="s">
        <v>1849</v>
      </c>
      <c r="D2179" s="9">
        <v>416.59</v>
      </c>
      <c r="E2179" s="123">
        <v>1424</v>
      </c>
      <c r="F2179" s="19">
        <f t="shared" si="33"/>
        <v>3.4182289541275597</v>
      </c>
    </row>
    <row r="2180" spans="2:6">
      <c r="B2180" s="15" t="s">
        <v>33</v>
      </c>
      <c r="C2180" s="9" t="s">
        <v>1850</v>
      </c>
      <c r="D2180" s="9">
        <v>441.86</v>
      </c>
      <c r="E2180" s="123">
        <v>2411</v>
      </c>
      <c r="F2180" s="19">
        <f t="shared" si="33"/>
        <v>5.4564794278730817</v>
      </c>
    </row>
    <row r="2181" spans="2:6">
      <c r="B2181" s="15" t="s">
        <v>33</v>
      </c>
      <c r="C2181" s="9" t="s">
        <v>1851</v>
      </c>
      <c r="D2181" s="9">
        <v>186.54</v>
      </c>
      <c r="E2181" s="123">
        <v>1068</v>
      </c>
      <c r="F2181" s="19">
        <f t="shared" si="33"/>
        <v>5.7253136056609844</v>
      </c>
    </row>
    <row r="2182" spans="2:6">
      <c r="B2182" s="15" t="s">
        <v>33</v>
      </c>
      <c r="C2182" s="9" t="s">
        <v>1852</v>
      </c>
      <c r="D2182" s="9">
        <v>865.33</v>
      </c>
      <c r="E2182" s="123">
        <v>5313</v>
      </c>
      <c r="F2182" s="19">
        <f t="shared" si="33"/>
        <v>6.1398541596847442</v>
      </c>
    </row>
    <row r="2183" spans="2:6">
      <c r="B2183" s="15" t="s">
        <v>33</v>
      </c>
      <c r="C2183" s="9" t="s">
        <v>1853</v>
      </c>
      <c r="D2183" s="9">
        <v>625.79999999999995</v>
      </c>
      <c r="E2183" s="123">
        <v>6287</v>
      </c>
      <c r="F2183" s="19">
        <f t="shared" si="33"/>
        <v>10.046340683924578</v>
      </c>
    </row>
    <row r="2184" spans="2:6">
      <c r="B2184" s="15" t="s">
        <v>33</v>
      </c>
      <c r="C2184" s="9" t="s">
        <v>1854</v>
      </c>
      <c r="D2184" s="9">
        <v>87.93</v>
      </c>
      <c r="E2184" s="123">
        <v>2156</v>
      </c>
      <c r="F2184" s="19">
        <f t="shared" ref="F2184:F2247" si="34">E2184/D2184</f>
        <v>24.519504151029224</v>
      </c>
    </row>
    <row r="2185" spans="2:6">
      <c r="B2185" s="15" t="s">
        <v>33</v>
      </c>
      <c r="C2185" s="9" t="s">
        <v>1855</v>
      </c>
      <c r="D2185" s="9">
        <v>116.23</v>
      </c>
      <c r="E2185" s="123">
        <v>2455</v>
      </c>
      <c r="F2185" s="19">
        <f t="shared" si="34"/>
        <v>21.121913447474835</v>
      </c>
    </row>
    <row r="2186" spans="2:6">
      <c r="B2186" s="15" t="s">
        <v>33</v>
      </c>
      <c r="C2186" s="9" t="s">
        <v>1856</v>
      </c>
      <c r="D2186" s="9">
        <v>244.58</v>
      </c>
      <c r="E2186" s="123">
        <v>2540</v>
      </c>
      <c r="F2186" s="19">
        <f t="shared" si="34"/>
        <v>10.385150053152342</v>
      </c>
    </row>
    <row r="2187" spans="2:6">
      <c r="B2187" s="15" t="s">
        <v>33</v>
      </c>
      <c r="C2187" s="9" t="s">
        <v>1857</v>
      </c>
      <c r="D2187" s="9">
        <v>209.41</v>
      </c>
      <c r="E2187" s="123">
        <v>1998</v>
      </c>
      <c r="F2187" s="19">
        <f t="shared" si="34"/>
        <v>9.5410916384126843</v>
      </c>
    </row>
    <row r="2188" spans="2:6" ht="15.75">
      <c r="B2188" s="15" t="s">
        <v>33</v>
      </c>
      <c r="C2188" s="9" t="s">
        <v>2312</v>
      </c>
      <c r="D2188" s="9">
        <v>594.88</v>
      </c>
      <c r="E2188" s="149">
        <v>6258</v>
      </c>
      <c r="F2188" s="19">
        <f t="shared" si="34"/>
        <v>10.519768692845616</v>
      </c>
    </row>
    <row r="2189" spans="2:6">
      <c r="B2189" s="15" t="s">
        <v>33</v>
      </c>
      <c r="C2189" s="9" t="s">
        <v>1858</v>
      </c>
      <c r="D2189" s="9">
        <v>124.11</v>
      </c>
      <c r="E2189" s="123">
        <v>929</v>
      </c>
      <c r="F2189" s="19">
        <f t="shared" si="34"/>
        <v>7.485295302554186</v>
      </c>
    </row>
    <row r="2190" spans="2:6">
      <c r="B2190" s="15" t="s">
        <v>33</v>
      </c>
      <c r="C2190" s="9" t="s">
        <v>1859</v>
      </c>
      <c r="D2190" s="9">
        <v>854.61</v>
      </c>
      <c r="E2190" s="123">
        <v>9545</v>
      </c>
      <c r="F2190" s="19">
        <f t="shared" si="34"/>
        <v>11.168837247399399</v>
      </c>
    </row>
    <row r="2191" spans="2:6">
      <c r="B2191" s="15" t="s">
        <v>33</v>
      </c>
      <c r="C2191" s="9" t="s">
        <v>1860</v>
      </c>
      <c r="D2191" s="9">
        <v>119.86</v>
      </c>
      <c r="E2191" s="123">
        <v>3357</v>
      </c>
      <c r="F2191" s="19">
        <f t="shared" si="34"/>
        <v>28.007675621558484</v>
      </c>
    </row>
    <row r="2192" spans="2:6">
      <c r="B2192" s="15" t="s">
        <v>33</v>
      </c>
      <c r="C2192" s="9" t="s">
        <v>1861</v>
      </c>
      <c r="D2192" s="9">
        <v>250.24</v>
      </c>
      <c r="E2192" s="123">
        <v>1533</v>
      </c>
      <c r="F2192" s="19">
        <f t="shared" si="34"/>
        <v>6.1261189258312019</v>
      </c>
    </row>
    <row r="2193" spans="2:6" ht="15.75">
      <c r="B2193" s="15" t="s">
        <v>33</v>
      </c>
      <c r="C2193" s="9" t="s">
        <v>2313</v>
      </c>
      <c r="D2193" s="9">
        <v>364.04</v>
      </c>
      <c r="E2193" s="149">
        <v>2226</v>
      </c>
      <c r="F2193" s="19">
        <f t="shared" si="34"/>
        <v>6.1147126689374787</v>
      </c>
    </row>
    <row r="2194" spans="2:6" ht="15.75">
      <c r="B2194" s="15" t="s">
        <v>33</v>
      </c>
      <c r="C2194" s="9" t="s">
        <v>2314</v>
      </c>
      <c r="D2194" s="9">
        <v>134.62</v>
      </c>
      <c r="E2194" s="149">
        <v>1439</v>
      </c>
      <c r="F2194" s="19">
        <f t="shared" si="34"/>
        <v>10.689347793789928</v>
      </c>
    </row>
    <row r="2195" spans="2:6" ht="15.75">
      <c r="B2195" s="15" t="s">
        <v>33</v>
      </c>
      <c r="C2195" s="9" t="s">
        <v>2315</v>
      </c>
      <c r="D2195" s="9">
        <v>83.88</v>
      </c>
      <c r="E2195" s="149">
        <v>1901</v>
      </c>
      <c r="F2195" s="19">
        <f t="shared" si="34"/>
        <v>22.663328564616119</v>
      </c>
    </row>
    <row r="2196" spans="2:6">
      <c r="B2196" s="15" t="s">
        <v>33</v>
      </c>
      <c r="C2196" s="9" t="s">
        <v>1862</v>
      </c>
      <c r="D2196" s="9">
        <v>1352.47</v>
      </c>
      <c r="E2196" s="123">
        <v>8253</v>
      </c>
      <c r="F2196" s="19">
        <f t="shared" si="34"/>
        <v>6.1021686248123803</v>
      </c>
    </row>
    <row r="2197" spans="2:6">
      <c r="B2197" s="15" t="s">
        <v>33</v>
      </c>
      <c r="C2197" s="9" t="s">
        <v>1863</v>
      </c>
      <c r="D2197" s="9">
        <v>841.07</v>
      </c>
      <c r="E2197" s="123">
        <v>110183</v>
      </c>
      <c r="F2197" s="19">
        <f t="shared" si="34"/>
        <v>131.00336476155374</v>
      </c>
    </row>
    <row r="2198" spans="2:6">
      <c r="B2198" s="15" t="s">
        <v>33</v>
      </c>
      <c r="C2198" s="9" t="s">
        <v>1864</v>
      </c>
      <c r="D2198" s="9">
        <v>48.92</v>
      </c>
      <c r="E2198" s="123">
        <v>1054</v>
      </c>
      <c r="F2198" s="19">
        <f t="shared" si="34"/>
        <v>21.545380212591986</v>
      </c>
    </row>
    <row r="2199" spans="2:6">
      <c r="B2199" s="15" t="s">
        <v>33</v>
      </c>
      <c r="C2199" s="9" t="s">
        <v>1865</v>
      </c>
      <c r="D2199" s="9">
        <v>308.86</v>
      </c>
      <c r="E2199" s="123">
        <v>10495</v>
      </c>
      <c r="F2199" s="19">
        <f t="shared" si="34"/>
        <v>33.979796671631156</v>
      </c>
    </row>
    <row r="2200" spans="2:6">
      <c r="B2200" s="15" t="s">
        <v>33</v>
      </c>
      <c r="C2200" s="9" t="s">
        <v>1866</v>
      </c>
      <c r="D2200" s="9">
        <v>467.73</v>
      </c>
      <c r="E2200" s="123">
        <v>3946</v>
      </c>
      <c r="F2200" s="19">
        <f t="shared" si="34"/>
        <v>8.4364911380497301</v>
      </c>
    </row>
    <row r="2201" spans="2:6">
      <c r="B2201" s="15" t="s">
        <v>33</v>
      </c>
      <c r="C2201" s="9" t="s">
        <v>1867</v>
      </c>
      <c r="D2201" s="9">
        <v>73.17</v>
      </c>
      <c r="E2201" s="123">
        <v>1217</v>
      </c>
      <c r="F2201" s="19">
        <f t="shared" si="34"/>
        <v>16.632499658329916</v>
      </c>
    </row>
    <row r="2202" spans="2:6">
      <c r="B2202" s="15" t="s">
        <v>33</v>
      </c>
      <c r="C2202" s="9" t="s">
        <v>1868</v>
      </c>
      <c r="D2202" s="9">
        <v>198.09</v>
      </c>
      <c r="E2202" s="123">
        <v>1662</v>
      </c>
      <c r="F2202" s="19">
        <f t="shared" si="34"/>
        <v>8.390125700439194</v>
      </c>
    </row>
    <row r="2203" spans="2:6" ht="15.75">
      <c r="B2203" s="15" t="s">
        <v>33</v>
      </c>
      <c r="C2203" s="9" t="s">
        <v>2316</v>
      </c>
      <c r="D2203" s="9">
        <v>507.76</v>
      </c>
      <c r="E2203" s="149">
        <v>4396</v>
      </c>
      <c r="F2203" s="19">
        <f t="shared" si="34"/>
        <v>8.6576335276508587</v>
      </c>
    </row>
    <row r="2204" spans="2:6">
      <c r="B2204" s="15" t="s">
        <v>33</v>
      </c>
      <c r="C2204" s="9" t="s">
        <v>1869</v>
      </c>
      <c r="D2204" s="9">
        <v>1101.42</v>
      </c>
      <c r="E2204" s="123">
        <v>1473</v>
      </c>
      <c r="F2204" s="19">
        <f t="shared" si="34"/>
        <v>1.3373644931088957</v>
      </c>
    </row>
    <row r="2205" spans="2:6">
      <c r="B2205" s="15" t="s">
        <v>33</v>
      </c>
      <c r="C2205" s="9" t="s">
        <v>1870</v>
      </c>
      <c r="D2205" s="9">
        <v>1413.51</v>
      </c>
      <c r="E2205" s="123">
        <v>5698</v>
      </c>
      <c r="F2205" s="19">
        <f t="shared" si="34"/>
        <v>4.0310998860991436</v>
      </c>
    </row>
    <row r="2206" spans="2:6">
      <c r="B2206" s="15" t="s">
        <v>33</v>
      </c>
      <c r="C2206" s="9" t="s">
        <v>227</v>
      </c>
      <c r="D2206" s="9">
        <v>315.52999999999997</v>
      </c>
      <c r="E2206" s="123">
        <v>12774</v>
      </c>
      <c r="F2206" s="19">
        <f t="shared" si="34"/>
        <v>40.484264570722281</v>
      </c>
    </row>
    <row r="2207" spans="2:6">
      <c r="B2207" s="15" t="s">
        <v>33</v>
      </c>
      <c r="C2207" s="9" t="s">
        <v>1871</v>
      </c>
      <c r="D2207" s="9">
        <v>715.34</v>
      </c>
      <c r="E2207" s="123">
        <v>576</v>
      </c>
      <c r="F2207" s="19">
        <f t="shared" si="34"/>
        <v>0.80521150781446582</v>
      </c>
    </row>
    <row r="2208" spans="2:6">
      <c r="B2208" s="15" t="s">
        <v>33</v>
      </c>
      <c r="C2208" s="9" t="s">
        <v>1872</v>
      </c>
      <c r="D2208" s="9">
        <v>152</v>
      </c>
      <c r="E2208" s="123">
        <v>1601</v>
      </c>
      <c r="F2208" s="19">
        <f t="shared" si="34"/>
        <v>10.532894736842104</v>
      </c>
    </row>
    <row r="2209" spans="2:6" ht="15.75">
      <c r="B2209" s="15" t="s">
        <v>33</v>
      </c>
      <c r="C2209" s="9" t="s">
        <v>2317</v>
      </c>
      <c r="D2209" s="9">
        <v>302.79000000000002</v>
      </c>
      <c r="E2209" s="149">
        <v>1682</v>
      </c>
      <c r="F2209" s="19">
        <f t="shared" si="34"/>
        <v>5.5550051190594134</v>
      </c>
    </row>
    <row r="2210" spans="2:6">
      <c r="B2210" s="15" t="s">
        <v>33</v>
      </c>
      <c r="C2210" s="9" t="s">
        <v>1873</v>
      </c>
      <c r="D2210" s="9">
        <v>57</v>
      </c>
      <c r="E2210" s="123">
        <v>788</v>
      </c>
      <c r="F2210" s="19">
        <f t="shared" si="34"/>
        <v>13.824561403508772</v>
      </c>
    </row>
    <row r="2211" spans="2:6" ht="15.75">
      <c r="B2211" s="15" t="s">
        <v>33</v>
      </c>
      <c r="C2211" s="9" t="s">
        <v>1959</v>
      </c>
      <c r="D2211" s="9">
        <v>1105.8699999999999</v>
      </c>
      <c r="E2211" s="149">
        <v>1418</v>
      </c>
      <c r="F2211" s="19">
        <f t="shared" si="34"/>
        <v>1.2822483655402535</v>
      </c>
    </row>
    <row r="2212" spans="2:6">
      <c r="B2212" s="15" t="s">
        <v>33</v>
      </c>
      <c r="C2212" s="9" t="s">
        <v>1874</v>
      </c>
      <c r="D2212" s="9">
        <v>188.39</v>
      </c>
      <c r="E2212" s="123">
        <v>3646</v>
      </c>
      <c r="F2212" s="19">
        <f t="shared" si="34"/>
        <v>19.3534688677743</v>
      </c>
    </row>
    <row r="2213" spans="2:6">
      <c r="B2213" s="15" t="s">
        <v>33</v>
      </c>
      <c r="C2213" s="9" t="s">
        <v>1875</v>
      </c>
      <c r="D2213" s="9">
        <v>118.85</v>
      </c>
      <c r="E2213" s="123">
        <v>1380</v>
      </c>
      <c r="F2213" s="19">
        <f t="shared" si="34"/>
        <v>11.611274716028609</v>
      </c>
    </row>
    <row r="2214" spans="2:6">
      <c r="B2214" s="15" t="s">
        <v>33</v>
      </c>
      <c r="C2214" s="9" t="s">
        <v>1876</v>
      </c>
      <c r="D2214" s="9">
        <v>799.84</v>
      </c>
      <c r="E2214" s="123">
        <v>4204</v>
      </c>
      <c r="F2214" s="19">
        <f t="shared" si="34"/>
        <v>5.256051210242048</v>
      </c>
    </row>
    <row r="2215" spans="2:6">
      <c r="B2215" s="15" t="s">
        <v>33</v>
      </c>
      <c r="C2215" s="9" t="s">
        <v>1877</v>
      </c>
      <c r="D2215" s="9">
        <v>419.02</v>
      </c>
      <c r="E2215" s="123">
        <v>797</v>
      </c>
      <c r="F2215" s="19">
        <f t="shared" si="34"/>
        <v>1.9020571810414779</v>
      </c>
    </row>
    <row r="2216" spans="2:6">
      <c r="B2216" s="15" t="s">
        <v>33</v>
      </c>
      <c r="C2216" s="9" t="s">
        <v>1878</v>
      </c>
      <c r="D2216" s="9">
        <v>81.66</v>
      </c>
      <c r="E2216" s="123">
        <v>692</v>
      </c>
      <c r="F2216" s="19">
        <f t="shared" si="34"/>
        <v>8.4741611560127357</v>
      </c>
    </row>
    <row r="2217" spans="2:6">
      <c r="B2217" s="15" t="s">
        <v>33</v>
      </c>
      <c r="C2217" s="9" t="s">
        <v>1879</v>
      </c>
      <c r="D2217" s="9">
        <v>521.29999999999995</v>
      </c>
      <c r="E2217" s="123">
        <v>1377</v>
      </c>
      <c r="F2217" s="19">
        <f t="shared" si="34"/>
        <v>2.6414732399769809</v>
      </c>
    </row>
    <row r="2218" spans="2:6">
      <c r="B2218" s="15" t="s">
        <v>33</v>
      </c>
      <c r="C2218" s="9" t="s">
        <v>1880</v>
      </c>
      <c r="D2218" s="9">
        <v>98.84</v>
      </c>
      <c r="E2218" s="123">
        <v>1717</v>
      </c>
      <c r="F2218" s="19">
        <f t="shared" si="34"/>
        <v>17.371509510319708</v>
      </c>
    </row>
    <row r="2219" spans="2:6" ht="15.75">
      <c r="B2219" s="15" t="s">
        <v>33</v>
      </c>
      <c r="C2219" s="9" t="s">
        <v>2318</v>
      </c>
      <c r="D2219" s="9">
        <v>253.88</v>
      </c>
      <c r="E2219" s="149">
        <v>3069</v>
      </c>
      <c r="F2219" s="19">
        <f t="shared" si="34"/>
        <v>12.088388214904679</v>
      </c>
    </row>
    <row r="2220" spans="2:6">
      <c r="B2220" s="15" t="s">
        <v>33</v>
      </c>
      <c r="C2220" s="9" t="s">
        <v>1881</v>
      </c>
      <c r="D2220" s="9">
        <v>395.98</v>
      </c>
      <c r="E2220" s="123">
        <v>5865</v>
      </c>
      <c r="F2220" s="19">
        <f t="shared" si="34"/>
        <v>14.811354108793372</v>
      </c>
    </row>
    <row r="2221" spans="2:6">
      <c r="B2221" s="15" t="s">
        <v>33</v>
      </c>
      <c r="C2221" s="9" t="s">
        <v>1882</v>
      </c>
      <c r="D2221" s="9">
        <v>87.93</v>
      </c>
      <c r="E2221" s="123">
        <v>2603</v>
      </c>
      <c r="F2221" s="19">
        <f t="shared" si="34"/>
        <v>29.603093369725915</v>
      </c>
    </row>
    <row r="2222" spans="2:6">
      <c r="B2222" s="15" t="s">
        <v>33</v>
      </c>
      <c r="C2222" s="9" t="s">
        <v>1883</v>
      </c>
      <c r="D2222" s="9">
        <v>1577.24</v>
      </c>
      <c r="E2222" s="123">
        <v>8928</v>
      </c>
      <c r="F2222" s="19">
        <f t="shared" si="34"/>
        <v>5.6605209099439531</v>
      </c>
    </row>
    <row r="2223" spans="2:6" ht="15.75">
      <c r="B2223" s="15" t="s">
        <v>33</v>
      </c>
      <c r="C2223" s="9" t="s">
        <v>2319</v>
      </c>
      <c r="D2223" s="9">
        <v>318.36</v>
      </c>
      <c r="E2223" s="149">
        <v>2658</v>
      </c>
      <c r="F2223" s="19">
        <f t="shared" si="34"/>
        <v>8.3490388239728599</v>
      </c>
    </row>
    <row r="2224" spans="2:6">
      <c r="B2224" s="15" t="s">
        <v>33</v>
      </c>
      <c r="C2224" s="9" t="s">
        <v>1884</v>
      </c>
      <c r="D2224" s="9">
        <v>410.73</v>
      </c>
      <c r="E2224" s="123">
        <v>1509</v>
      </c>
      <c r="F2224" s="19">
        <f t="shared" si="34"/>
        <v>3.6739463881381926</v>
      </c>
    </row>
    <row r="2225" spans="2:6">
      <c r="B2225" s="15" t="s">
        <v>33</v>
      </c>
      <c r="C2225" s="9" t="s">
        <v>1885</v>
      </c>
      <c r="D2225" s="9">
        <v>103.09</v>
      </c>
      <c r="E2225" s="123">
        <v>1687</v>
      </c>
      <c r="F2225" s="19">
        <f t="shared" si="34"/>
        <v>16.364341837229606</v>
      </c>
    </row>
    <row r="2226" spans="2:6">
      <c r="B2226" s="15" t="s">
        <v>33</v>
      </c>
      <c r="C2226" s="9" t="s">
        <v>1886</v>
      </c>
      <c r="D2226" s="9">
        <v>81.66</v>
      </c>
      <c r="E2226" s="123">
        <v>351</v>
      </c>
      <c r="F2226" s="19">
        <f t="shared" si="34"/>
        <v>4.2983100661278471</v>
      </c>
    </row>
    <row r="2227" spans="2:6">
      <c r="B2227" s="15" t="s">
        <v>33</v>
      </c>
      <c r="C2227" s="9" t="s">
        <v>1887</v>
      </c>
      <c r="D2227" s="9">
        <v>393.75</v>
      </c>
      <c r="E2227" s="123">
        <v>5114</v>
      </c>
      <c r="F2227" s="19">
        <f t="shared" si="34"/>
        <v>12.987936507936508</v>
      </c>
    </row>
    <row r="2228" spans="2:6">
      <c r="B2228" s="15" t="s">
        <v>33</v>
      </c>
      <c r="C2228" s="9" t="s">
        <v>1888</v>
      </c>
      <c r="D2228" s="9">
        <v>805.5</v>
      </c>
      <c r="E2228" s="123">
        <v>3731</v>
      </c>
      <c r="F2228" s="19">
        <f t="shared" si="34"/>
        <v>4.6319056486654251</v>
      </c>
    </row>
    <row r="2229" spans="2:6">
      <c r="B2229" s="15" t="s">
        <v>33</v>
      </c>
      <c r="C2229" s="9" t="s">
        <v>1889</v>
      </c>
      <c r="D2229" s="9">
        <v>108.14</v>
      </c>
      <c r="E2229" s="123">
        <v>1816</v>
      </c>
      <c r="F2229" s="19">
        <f t="shared" si="34"/>
        <v>16.793046051414834</v>
      </c>
    </row>
    <row r="2230" spans="2:6" ht="15.75">
      <c r="B2230" s="15" t="s">
        <v>33</v>
      </c>
      <c r="C2230" s="9" t="s">
        <v>2320</v>
      </c>
      <c r="D2230" s="9">
        <v>267.83</v>
      </c>
      <c r="E2230" s="149">
        <v>1574</v>
      </c>
      <c r="F2230" s="19">
        <f t="shared" si="34"/>
        <v>5.8768621887017884</v>
      </c>
    </row>
    <row r="2231" spans="2:6">
      <c r="B2231" s="15" t="s">
        <v>33</v>
      </c>
      <c r="C2231" s="9" t="s">
        <v>1890</v>
      </c>
      <c r="D2231" s="9">
        <v>78.02</v>
      </c>
      <c r="E2231" s="123">
        <v>1337</v>
      </c>
      <c r="F2231" s="19">
        <f t="shared" si="34"/>
        <v>17.136631632914639</v>
      </c>
    </row>
    <row r="2232" spans="2:6" ht="15.75">
      <c r="B2232" s="15" t="s">
        <v>33</v>
      </c>
      <c r="C2232" s="9" t="s">
        <v>2321</v>
      </c>
      <c r="D2232" s="9">
        <v>603.97</v>
      </c>
      <c r="E2232" s="149">
        <v>8727</v>
      </c>
      <c r="F2232" s="19">
        <f t="shared" si="34"/>
        <v>14.449393181780552</v>
      </c>
    </row>
    <row r="2233" spans="2:6">
      <c r="B2233" s="15" t="s">
        <v>33</v>
      </c>
      <c r="C2233" s="9" t="s">
        <v>1891</v>
      </c>
      <c r="D2233" s="9">
        <v>76</v>
      </c>
      <c r="E2233" s="123">
        <v>2023</v>
      </c>
      <c r="F2233" s="19">
        <f t="shared" si="34"/>
        <v>26.618421052631579</v>
      </c>
    </row>
    <row r="2234" spans="2:6">
      <c r="B2234" s="15" t="s">
        <v>33</v>
      </c>
      <c r="C2234" s="9" t="s">
        <v>1892</v>
      </c>
      <c r="D2234" s="9">
        <v>291.47000000000003</v>
      </c>
      <c r="E2234" s="123">
        <v>2116</v>
      </c>
      <c r="F2234" s="19">
        <f t="shared" si="34"/>
        <v>7.2597522901156202</v>
      </c>
    </row>
    <row r="2235" spans="2:6">
      <c r="B2235" s="15" t="s">
        <v>33</v>
      </c>
      <c r="C2235" s="9" t="s">
        <v>1893</v>
      </c>
      <c r="D2235" s="9">
        <v>324.62</v>
      </c>
      <c r="E2235" s="123">
        <v>931</v>
      </c>
      <c r="F2235" s="19">
        <f t="shared" si="34"/>
        <v>2.8679687018667979</v>
      </c>
    </row>
    <row r="2236" spans="2:6">
      <c r="B2236" s="15" t="s">
        <v>33</v>
      </c>
      <c r="C2236" s="9" t="s">
        <v>1894</v>
      </c>
      <c r="D2236" s="9">
        <v>168.98</v>
      </c>
      <c r="E2236" s="123">
        <v>5336</v>
      </c>
      <c r="F2236" s="19">
        <f t="shared" si="34"/>
        <v>31.577701503136467</v>
      </c>
    </row>
    <row r="2237" spans="2:6">
      <c r="B2237" s="15" t="s">
        <v>33</v>
      </c>
      <c r="C2237" s="9" t="s">
        <v>1895</v>
      </c>
      <c r="D2237" s="9">
        <v>294.10000000000002</v>
      </c>
      <c r="E2237" s="123">
        <v>2817</v>
      </c>
      <c r="F2237" s="19">
        <f t="shared" si="34"/>
        <v>9.5783747024821491</v>
      </c>
    </row>
    <row r="2238" spans="2:6">
      <c r="B2238" s="15" t="s">
        <v>33</v>
      </c>
      <c r="C2238" s="9" t="s">
        <v>1896</v>
      </c>
      <c r="D2238" s="9">
        <v>64.08</v>
      </c>
      <c r="E2238" s="123">
        <v>1736</v>
      </c>
      <c r="F2238" s="19">
        <f t="shared" si="34"/>
        <v>27.091136079900124</v>
      </c>
    </row>
    <row r="2239" spans="2:6">
      <c r="B2239" s="15" t="s">
        <v>33</v>
      </c>
      <c r="C2239" s="9" t="s">
        <v>1897</v>
      </c>
      <c r="D2239" s="9">
        <v>3933.49</v>
      </c>
      <c r="E2239" s="123">
        <v>6911</v>
      </c>
      <c r="F2239" s="19">
        <f t="shared" si="34"/>
        <v>1.7569639175388778</v>
      </c>
    </row>
    <row r="2240" spans="2:6">
      <c r="B2240" s="15" t="s">
        <v>33</v>
      </c>
      <c r="C2240" s="9" t="s">
        <v>1898</v>
      </c>
      <c r="D2240" s="9">
        <v>495.63</v>
      </c>
      <c r="E2240" s="123">
        <v>1807</v>
      </c>
      <c r="F2240" s="19">
        <f t="shared" si="34"/>
        <v>3.645864858866493</v>
      </c>
    </row>
    <row r="2241" spans="2:6">
      <c r="B2241" s="15" t="s">
        <v>33</v>
      </c>
      <c r="C2241" s="9" t="s">
        <v>1899</v>
      </c>
      <c r="D2241" s="9">
        <v>601.95000000000005</v>
      </c>
      <c r="E2241" s="123">
        <v>2582</v>
      </c>
      <c r="F2241" s="19">
        <f t="shared" si="34"/>
        <v>4.2893928067115201</v>
      </c>
    </row>
    <row r="2242" spans="2:6">
      <c r="B2242" s="15" t="s">
        <v>33</v>
      </c>
      <c r="C2242" s="9" t="s">
        <v>1900</v>
      </c>
      <c r="D2242" s="9">
        <v>216.69</v>
      </c>
      <c r="E2242" s="123">
        <v>1199</v>
      </c>
      <c r="F2242" s="19">
        <f t="shared" si="34"/>
        <v>5.5332502653560383</v>
      </c>
    </row>
    <row r="2243" spans="2:6">
      <c r="B2243" s="15" t="s">
        <v>33</v>
      </c>
      <c r="C2243" s="9" t="s">
        <v>1901</v>
      </c>
      <c r="D2243" s="9">
        <v>191.01</v>
      </c>
      <c r="E2243" s="123">
        <v>1102</v>
      </c>
      <c r="F2243" s="19">
        <f t="shared" si="34"/>
        <v>5.7693314486152563</v>
      </c>
    </row>
    <row r="2244" spans="2:6">
      <c r="B2244" s="15" t="s">
        <v>33</v>
      </c>
      <c r="C2244" s="9" t="s">
        <v>1902</v>
      </c>
      <c r="D2244" s="9">
        <v>607.21</v>
      </c>
      <c r="E2244" s="123">
        <v>7581</v>
      </c>
      <c r="F2244" s="19">
        <f t="shared" si="34"/>
        <v>12.484972250127631</v>
      </c>
    </row>
    <row r="2245" spans="2:6">
      <c r="B2245" s="15" t="s">
        <v>33</v>
      </c>
      <c r="C2245" s="9" t="s">
        <v>1903</v>
      </c>
      <c r="D2245" s="9">
        <v>942.74</v>
      </c>
      <c r="E2245" s="123">
        <v>14427</v>
      </c>
      <c r="F2245" s="19">
        <f t="shared" si="34"/>
        <v>15.303264951099985</v>
      </c>
    </row>
    <row r="2246" spans="2:6">
      <c r="B2246" s="15" t="s">
        <v>33</v>
      </c>
      <c r="C2246" s="9" t="s">
        <v>1904</v>
      </c>
      <c r="D2246" s="9">
        <v>69.94</v>
      </c>
      <c r="E2246" s="123">
        <v>1322</v>
      </c>
      <c r="F2246" s="19">
        <f t="shared" si="34"/>
        <v>18.901915927938234</v>
      </c>
    </row>
    <row r="2247" spans="2:6">
      <c r="B2247" s="15" t="s">
        <v>33</v>
      </c>
      <c r="C2247" s="9" t="s">
        <v>1905</v>
      </c>
      <c r="D2247" s="9">
        <v>913.44</v>
      </c>
      <c r="E2247" s="123">
        <v>1275</v>
      </c>
      <c r="F2247" s="19">
        <f t="shared" si="34"/>
        <v>1.3958223857067786</v>
      </c>
    </row>
    <row r="2248" spans="2:6">
      <c r="B2248" s="15" t="s">
        <v>33</v>
      </c>
      <c r="C2248" s="9" t="s">
        <v>1906</v>
      </c>
      <c r="D2248" s="9">
        <v>49.12</v>
      </c>
      <c r="E2248" s="123">
        <v>752</v>
      </c>
      <c r="F2248" s="19">
        <f t="shared" ref="F2248:F2300" si="35">E2248/D2248</f>
        <v>15.309446254071663</v>
      </c>
    </row>
    <row r="2249" spans="2:6">
      <c r="B2249" s="15" t="s">
        <v>33</v>
      </c>
      <c r="C2249" s="9" t="s">
        <v>1907</v>
      </c>
      <c r="D2249" s="9">
        <v>124.72</v>
      </c>
      <c r="E2249" s="123">
        <v>1079</v>
      </c>
      <c r="F2249" s="19">
        <f t="shared" si="35"/>
        <v>8.6513790891597182</v>
      </c>
    </row>
    <row r="2250" spans="2:6">
      <c r="B2250" s="15" t="s">
        <v>34</v>
      </c>
      <c r="C2250" s="9" t="s">
        <v>1908</v>
      </c>
      <c r="D2250" s="9">
        <v>290</v>
      </c>
      <c r="E2250" s="123">
        <v>4478</v>
      </c>
      <c r="F2250" s="19">
        <f t="shared" si="35"/>
        <v>15.441379310344828</v>
      </c>
    </row>
    <row r="2251" spans="2:6">
      <c r="B2251" s="15" t="s">
        <v>34</v>
      </c>
      <c r="C2251" s="9" t="s">
        <v>1909</v>
      </c>
      <c r="D2251" s="9">
        <v>240</v>
      </c>
      <c r="E2251" s="123">
        <v>3060</v>
      </c>
      <c r="F2251" s="19">
        <f t="shared" si="35"/>
        <v>12.75</v>
      </c>
    </row>
    <row r="2252" spans="2:6" ht="15.75">
      <c r="B2252" s="15" t="s">
        <v>34</v>
      </c>
      <c r="C2252" s="9" t="s">
        <v>2322</v>
      </c>
      <c r="D2252" s="9">
        <v>290</v>
      </c>
      <c r="E2252" s="149">
        <v>4145</v>
      </c>
      <c r="F2252" s="19">
        <f t="shared" si="35"/>
        <v>14.293103448275861</v>
      </c>
    </row>
    <row r="2253" spans="2:6">
      <c r="B2253" s="15" t="s">
        <v>34</v>
      </c>
      <c r="C2253" s="9" t="s">
        <v>1910</v>
      </c>
      <c r="D2253" s="9">
        <v>410</v>
      </c>
      <c r="E2253" s="123">
        <v>4015</v>
      </c>
      <c r="F2253" s="19">
        <f t="shared" si="35"/>
        <v>9.7926829268292686</v>
      </c>
    </row>
    <row r="2254" spans="2:6">
      <c r="B2254" s="15" t="s">
        <v>34</v>
      </c>
      <c r="C2254" s="9" t="s">
        <v>1911</v>
      </c>
      <c r="D2254" s="9">
        <v>320</v>
      </c>
      <c r="E2254" s="123">
        <v>8122</v>
      </c>
      <c r="F2254" s="19">
        <f t="shared" si="35"/>
        <v>25.381250000000001</v>
      </c>
    </row>
    <row r="2255" spans="2:6">
      <c r="B2255" s="15" t="s">
        <v>34</v>
      </c>
      <c r="C2255" s="9" t="s">
        <v>1912</v>
      </c>
      <c r="D2255" s="9">
        <v>450</v>
      </c>
      <c r="E2255" s="123">
        <v>21551</v>
      </c>
      <c r="F2255" s="19">
        <f t="shared" si="35"/>
        <v>47.891111111111108</v>
      </c>
    </row>
    <row r="2256" spans="2:6">
      <c r="B2256" s="15" t="s">
        <v>34</v>
      </c>
      <c r="C2256" s="9" t="s">
        <v>1913</v>
      </c>
      <c r="D2256" s="9">
        <v>1211</v>
      </c>
      <c r="E2256" s="123">
        <v>17134</v>
      </c>
      <c r="F2256" s="19">
        <f t="shared" si="35"/>
        <v>14.148637489677952</v>
      </c>
    </row>
    <row r="2257" spans="2:6">
      <c r="B2257" s="15" t="s">
        <v>34</v>
      </c>
      <c r="C2257" s="9" t="s">
        <v>1914</v>
      </c>
      <c r="D2257" s="9">
        <v>2602</v>
      </c>
      <c r="E2257" s="123">
        <v>2524</v>
      </c>
      <c r="F2257" s="19">
        <f t="shared" si="35"/>
        <v>0.97002305918524212</v>
      </c>
    </row>
    <row r="2258" spans="2:6">
      <c r="B2258" s="15" t="s">
        <v>34</v>
      </c>
      <c r="C2258" s="9" t="s">
        <v>1915</v>
      </c>
      <c r="D2258" s="9">
        <v>310</v>
      </c>
      <c r="E2258" s="123">
        <v>3851</v>
      </c>
      <c r="F2258" s="19">
        <f t="shared" si="35"/>
        <v>12.42258064516129</v>
      </c>
    </row>
    <row r="2259" spans="2:6" ht="15.75">
      <c r="B2259" s="15" t="s">
        <v>34</v>
      </c>
      <c r="C2259" s="9" t="s">
        <v>1965</v>
      </c>
      <c r="D2259" s="9">
        <v>6486</v>
      </c>
      <c r="E2259" s="149">
        <v>36466</v>
      </c>
      <c r="F2259" s="19">
        <f t="shared" si="35"/>
        <v>5.6222633364168981</v>
      </c>
    </row>
    <row r="2260" spans="2:6">
      <c r="B2260" s="15" t="s">
        <v>34</v>
      </c>
      <c r="C2260" s="9" t="s">
        <v>747</v>
      </c>
      <c r="D2260" s="9">
        <v>2152</v>
      </c>
      <c r="E2260" s="123">
        <v>12143</v>
      </c>
      <c r="F2260" s="19">
        <f t="shared" si="35"/>
        <v>5.6426579925650557</v>
      </c>
    </row>
    <row r="2261" spans="2:6" ht="15.75">
      <c r="B2261" s="15" t="s">
        <v>34</v>
      </c>
      <c r="C2261" s="9" t="s">
        <v>2323</v>
      </c>
      <c r="D2261" s="9">
        <v>320</v>
      </c>
      <c r="E2261" s="149">
        <v>3667</v>
      </c>
      <c r="F2261" s="19">
        <f t="shared" si="35"/>
        <v>11.459375</v>
      </c>
    </row>
    <row r="2262" spans="2:6" ht="15.75">
      <c r="B2262" s="15" t="s">
        <v>34</v>
      </c>
      <c r="C2262" s="9" t="s">
        <v>1651</v>
      </c>
      <c r="D2262" s="9">
        <v>601</v>
      </c>
      <c r="E2262" s="149">
        <v>9103</v>
      </c>
      <c r="F2262" s="19">
        <f t="shared" si="35"/>
        <v>15.146422628951747</v>
      </c>
    </row>
    <row r="2263" spans="2:6">
      <c r="B2263" s="15" t="s">
        <v>34</v>
      </c>
      <c r="C2263" s="9" t="s">
        <v>1916</v>
      </c>
      <c r="D2263" s="9">
        <v>285</v>
      </c>
      <c r="E2263" s="123">
        <v>9541</v>
      </c>
      <c r="F2263" s="19">
        <f t="shared" si="35"/>
        <v>33.477192982456138</v>
      </c>
    </row>
    <row r="2264" spans="2:6">
      <c r="B2264" s="15" t="s">
        <v>34</v>
      </c>
      <c r="C2264" s="9" t="s">
        <v>1917</v>
      </c>
      <c r="D2264" s="9">
        <v>13212</v>
      </c>
      <c r="E2264" s="123">
        <v>5758</v>
      </c>
      <c r="F2264" s="19">
        <f t="shared" si="35"/>
        <v>0.43581592491674237</v>
      </c>
    </row>
    <row r="2265" spans="2:6">
      <c r="B2265" s="15" t="s">
        <v>34</v>
      </c>
      <c r="C2265" s="9" t="s">
        <v>1918</v>
      </c>
      <c r="D2265" s="9">
        <v>320</v>
      </c>
      <c r="E2265" s="123">
        <v>18706</v>
      </c>
      <c r="F2265" s="19">
        <f t="shared" si="35"/>
        <v>58.456249999999997</v>
      </c>
    </row>
    <row r="2266" spans="2:6">
      <c r="B2266" s="15" t="s">
        <v>34</v>
      </c>
      <c r="C2266" s="9" t="s">
        <v>1919</v>
      </c>
      <c r="D2266" s="9">
        <v>120</v>
      </c>
      <c r="E2266" s="123">
        <v>4227</v>
      </c>
      <c r="F2266" s="19">
        <f t="shared" si="35"/>
        <v>35.225000000000001</v>
      </c>
    </row>
    <row r="2267" spans="2:6">
      <c r="B2267" s="15" t="s">
        <v>34</v>
      </c>
      <c r="C2267" s="9" t="s">
        <v>1920</v>
      </c>
      <c r="D2267" s="9">
        <v>1031</v>
      </c>
      <c r="E2267" s="123">
        <v>3047</v>
      </c>
      <c r="F2267" s="19">
        <f t="shared" si="35"/>
        <v>2.9553831231813774</v>
      </c>
    </row>
    <row r="2268" spans="2:6">
      <c r="B2268" s="15" t="s">
        <v>34</v>
      </c>
      <c r="C2268" s="9" t="s">
        <v>19</v>
      </c>
      <c r="D2268" s="9">
        <v>250</v>
      </c>
      <c r="E2268" s="123">
        <v>8983</v>
      </c>
      <c r="F2268" s="19">
        <f t="shared" si="35"/>
        <v>35.932000000000002</v>
      </c>
    </row>
    <row r="2269" spans="2:6">
      <c r="B2269" s="15" t="s">
        <v>34</v>
      </c>
      <c r="C2269" s="9" t="s">
        <v>1921</v>
      </c>
      <c r="D2269" s="9">
        <v>351</v>
      </c>
      <c r="E2269" s="123">
        <v>3243</v>
      </c>
      <c r="F2269" s="19">
        <f t="shared" si="35"/>
        <v>9.2393162393162385</v>
      </c>
    </row>
    <row r="2270" spans="2:6">
      <c r="B2270" s="15" t="s">
        <v>34</v>
      </c>
      <c r="C2270" s="9" t="s">
        <v>1922</v>
      </c>
      <c r="D2270" s="9">
        <v>4384</v>
      </c>
      <c r="E2270" s="123">
        <v>8105</v>
      </c>
      <c r="F2270" s="19">
        <f t="shared" si="35"/>
        <v>1.8487682481751824</v>
      </c>
    </row>
    <row r="2271" spans="2:6">
      <c r="B2271" s="15" t="s">
        <v>34</v>
      </c>
      <c r="C2271" s="9" t="s">
        <v>1923</v>
      </c>
      <c r="D2271" s="9">
        <v>1572</v>
      </c>
      <c r="E2271" s="123">
        <v>10748</v>
      </c>
      <c r="F2271" s="19">
        <f t="shared" si="35"/>
        <v>6.8371501272264634</v>
      </c>
    </row>
    <row r="2272" spans="2:6">
      <c r="B2272" s="15" t="s">
        <v>34</v>
      </c>
      <c r="C2272" s="9" t="s">
        <v>1924</v>
      </c>
      <c r="D2272" s="9">
        <v>240</v>
      </c>
      <c r="E2272" s="123">
        <v>20683</v>
      </c>
      <c r="F2272" s="19">
        <f t="shared" si="35"/>
        <v>86.17916666666666</v>
      </c>
    </row>
    <row r="2273" spans="2:6">
      <c r="B2273" s="15" t="s">
        <v>34</v>
      </c>
      <c r="C2273" s="9" t="s">
        <v>189</v>
      </c>
      <c r="D2273" s="9">
        <v>1161</v>
      </c>
      <c r="E2273" s="123">
        <v>3002</v>
      </c>
      <c r="F2273" s="19">
        <f t="shared" si="35"/>
        <v>2.5857019810508182</v>
      </c>
    </row>
    <row r="2274" spans="2:6">
      <c r="B2274" s="15" t="s">
        <v>34</v>
      </c>
      <c r="C2274" s="9" t="s">
        <v>1925</v>
      </c>
      <c r="D2274" s="9">
        <v>751</v>
      </c>
      <c r="E2274" s="123">
        <v>1654</v>
      </c>
      <c r="F2274" s="19">
        <f t="shared" si="35"/>
        <v>2.2023968042609852</v>
      </c>
    </row>
    <row r="2275" spans="2:6">
      <c r="B2275" s="15" t="s">
        <v>34</v>
      </c>
      <c r="C2275" s="9" t="s">
        <v>1926</v>
      </c>
      <c r="D2275" s="9">
        <v>240</v>
      </c>
      <c r="E2275" s="123">
        <v>9957</v>
      </c>
      <c r="F2275" s="19">
        <f t="shared" si="35"/>
        <v>41.487499999999997</v>
      </c>
    </row>
    <row r="2276" spans="2:6">
      <c r="B2276" s="15" t="s">
        <v>34</v>
      </c>
      <c r="C2276" s="9" t="s">
        <v>1927</v>
      </c>
      <c r="D2276" s="9">
        <v>2813</v>
      </c>
      <c r="E2276" s="123">
        <v>2817</v>
      </c>
      <c r="F2276" s="19">
        <f t="shared" si="35"/>
        <v>1.0014219694276574</v>
      </c>
    </row>
    <row r="2277" spans="2:6">
      <c r="B2277" s="15" t="s">
        <v>34</v>
      </c>
      <c r="C2277" s="9" t="s">
        <v>1928</v>
      </c>
      <c r="D2277" s="9">
        <v>120</v>
      </c>
      <c r="E2277" s="123">
        <v>23743</v>
      </c>
      <c r="F2277" s="19">
        <f t="shared" si="35"/>
        <v>197.85833333333332</v>
      </c>
    </row>
    <row r="2278" spans="2:6">
      <c r="B2278" s="15" t="s">
        <v>34</v>
      </c>
      <c r="C2278" s="9" t="s">
        <v>1929</v>
      </c>
      <c r="D2278" s="9">
        <v>2332</v>
      </c>
      <c r="E2278" s="123">
        <v>16802</v>
      </c>
      <c r="F2278" s="19">
        <f t="shared" si="35"/>
        <v>7.2049742710120066</v>
      </c>
    </row>
    <row r="2279" spans="2:6">
      <c r="B2279" s="15" t="s">
        <v>34</v>
      </c>
      <c r="C2279" s="9" t="s">
        <v>1930</v>
      </c>
      <c r="D2279" s="9">
        <v>1241</v>
      </c>
      <c r="E2279" s="123">
        <v>6496</v>
      </c>
      <c r="F2279" s="19">
        <f t="shared" si="35"/>
        <v>5.2344883158742945</v>
      </c>
    </row>
    <row r="2280" spans="2:6">
      <c r="B2280" s="15" t="s">
        <v>34</v>
      </c>
      <c r="C2280" s="9" t="s">
        <v>1931</v>
      </c>
      <c r="D2280" s="9">
        <v>280</v>
      </c>
      <c r="E2280" s="123">
        <v>2079</v>
      </c>
      <c r="F2280" s="19">
        <f t="shared" si="35"/>
        <v>7.4249999999999998</v>
      </c>
    </row>
    <row r="2281" spans="2:6">
      <c r="B2281" s="15" t="s">
        <v>34</v>
      </c>
      <c r="C2281" s="9" t="s">
        <v>1932</v>
      </c>
      <c r="D2281" s="9">
        <v>240</v>
      </c>
      <c r="E2281" s="123">
        <v>3574</v>
      </c>
      <c r="F2281" s="19">
        <f t="shared" si="35"/>
        <v>14.891666666666667</v>
      </c>
    </row>
    <row r="2282" spans="2:6">
      <c r="B2282" s="15" t="s">
        <v>34</v>
      </c>
      <c r="C2282" s="9" t="s">
        <v>1933</v>
      </c>
      <c r="D2282" s="9">
        <v>461</v>
      </c>
      <c r="E2282" s="123">
        <v>2267</v>
      </c>
      <c r="F2282" s="19">
        <f t="shared" si="35"/>
        <v>4.917570498915401</v>
      </c>
    </row>
    <row r="2283" spans="2:6">
      <c r="B2283" s="15" t="s">
        <v>34</v>
      </c>
      <c r="C2283" s="9" t="s">
        <v>1934</v>
      </c>
      <c r="D2283" s="9">
        <v>1642</v>
      </c>
      <c r="E2283" s="123">
        <v>10085</v>
      </c>
      <c r="F2283" s="19">
        <f t="shared" si="35"/>
        <v>6.1419001218026796</v>
      </c>
    </row>
    <row r="2284" spans="2:6">
      <c r="B2284" s="15" t="s">
        <v>34</v>
      </c>
      <c r="C2284" s="9" t="s">
        <v>1935</v>
      </c>
      <c r="D2284" s="9">
        <v>545</v>
      </c>
      <c r="E2284" s="123">
        <v>5603</v>
      </c>
      <c r="F2284" s="19">
        <f t="shared" si="35"/>
        <v>10.280733944954129</v>
      </c>
    </row>
    <row r="2285" spans="2:6">
      <c r="B2285" s="15" t="s">
        <v>34</v>
      </c>
      <c r="C2285" s="9" t="s">
        <v>1936</v>
      </c>
      <c r="D2285" s="9">
        <v>621</v>
      </c>
      <c r="E2285" s="123">
        <v>4709</v>
      </c>
      <c r="F2285" s="19">
        <f t="shared" si="35"/>
        <v>7.5829307568438002</v>
      </c>
    </row>
    <row r="2286" spans="2:6">
      <c r="B2286" s="15" t="s">
        <v>34</v>
      </c>
      <c r="C2286" s="9" t="s">
        <v>1937</v>
      </c>
      <c r="D2286" s="9">
        <v>450</v>
      </c>
      <c r="E2286" s="123">
        <v>3232</v>
      </c>
      <c r="F2286" s="19">
        <f t="shared" si="35"/>
        <v>7.1822222222222223</v>
      </c>
    </row>
    <row r="2287" spans="2:6" ht="15.75">
      <c r="B2287" s="15" t="s">
        <v>34</v>
      </c>
      <c r="C2287" s="9" t="s">
        <v>2324</v>
      </c>
      <c r="D2287" s="9">
        <v>1011</v>
      </c>
      <c r="E2287" s="149">
        <v>12716</v>
      </c>
      <c r="F2287" s="19">
        <f t="shared" si="35"/>
        <v>12.577645895153314</v>
      </c>
    </row>
    <row r="2288" spans="2:6">
      <c r="B2288" s="15" t="s">
        <v>34</v>
      </c>
      <c r="C2288" s="9" t="s">
        <v>1938</v>
      </c>
      <c r="D2288" s="9">
        <v>330</v>
      </c>
      <c r="E2288" s="123">
        <v>4747</v>
      </c>
      <c r="F2288" s="19">
        <f t="shared" si="35"/>
        <v>14.384848484848485</v>
      </c>
    </row>
    <row r="2289" spans="2:6">
      <c r="B2289" s="15" t="s">
        <v>34</v>
      </c>
      <c r="C2289" s="9" t="s">
        <v>1939</v>
      </c>
      <c r="D2289" s="9">
        <v>3893</v>
      </c>
      <c r="E2289" s="123">
        <v>20847</v>
      </c>
      <c r="F2289" s="19">
        <f t="shared" si="35"/>
        <v>5.3549961469303877</v>
      </c>
    </row>
    <row r="2290" spans="2:6">
      <c r="B2290" s="15" t="s">
        <v>34</v>
      </c>
      <c r="C2290" s="9" t="s">
        <v>1940</v>
      </c>
      <c r="D2290" s="9">
        <v>389</v>
      </c>
      <c r="E2290" s="123">
        <v>1107</v>
      </c>
      <c r="F2290" s="19">
        <f t="shared" si="35"/>
        <v>2.8457583547557839</v>
      </c>
    </row>
    <row r="2291" spans="2:6" ht="15.75">
      <c r="B2291" s="15" t="s">
        <v>34</v>
      </c>
      <c r="C2291" s="9" t="s">
        <v>2325</v>
      </c>
      <c r="D2291" s="9">
        <v>310</v>
      </c>
      <c r="E2291" s="149">
        <v>7444</v>
      </c>
      <c r="F2291" s="19">
        <f t="shared" si="35"/>
        <v>24.012903225806451</v>
      </c>
    </row>
    <row r="2292" spans="2:6">
      <c r="B2292" s="15" t="s">
        <v>34</v>
      </c>
      <c r="C2292" s="9" t="s">
        <v>1941</v>
      </c>
      <c r="D2292" s="9">
        <v>671</v>
      </c>
      <c r="E2292" s="123">
        <v>8340</v>
      </c>
      <c r="F2292" s="19">
        <f t="shared" si="35"/>
        <v>12.429210134128168</v>
      </c>
    </row>
    <row r="2293" spans="2:6">
      <c r="B2293" s="15" t="s">
        <v>34</v>
      </c>
      <c r="C2293" s="9" t="s">
        <v>1942</v>
      </c>
      <c r="D2293" s="9">
        <v>5465</v>
      </c>
      <c r="E2293" s="123">
        <v>17074</v>
      </c>
      <c r="F2293" s="19">
        <f t="shared" si="35"/>
        <v>3.1242451967063127</v>
      </c>
    </row>
    <row r="2294" spans="2:6">
      <c r="B2294" s="15" t="s">
        <v>34</v>
      </c>
      <c r="C2294" s="9" t="s">
        <v>1943</v>
      </c>
      <c r="D2294" s="9">
        <v>170</v>
      </c>
      <c r="E2294" s="123">
        <v>3038</v>
      </c>
      <c r="F2294" s="19">
        <f t="shared" si="35"/>
        <v>17.870588235294118</v>
      </c>
    </row>
    <row r="2295" spans="2:6" ht="15.75">
      <c r="B2295" s="15" t="s">
        <v>34</v>
      </c>
      <c r="C2295" s="9" t="s">
        <v>2326</v>
      </c>
      <c r="D2295" s="9">
        <v>5465</v>
      </c>
      <c r="E2295" s="149">
        <v>7388</v>
      </c>
      <c r="F2295" s="19">
        <f t="shared" si="35"/>
        <v>1.351875571820677</v>
      </c>
    </row>
    <row r="2296" spans="2:6">
      <c r="B2296" s="15" t="s">
        <v>34</v>
      </c>
      <c r="C2296" s="9" t="s">
        <v>1944</v>
      </c>
      <c r="D2296" s="9">
        <v>320</v>
      </c>
      <c r="E2296" s="123">
        <v>6544</v>
      </c>
      <c r="F2296" s="19">
        <f t="shared" si="35"/>
        <v>20.45</v>
      </c>
    </row>
    <row r="2297" spans="2:6">
      <c r="B2297" s="15" t="s">
        <v>34</v>
      </c>
      <c r="C2297" s="9" t="s">
        <v>1945</v>
      </c>
      <c r="D2297" s="9">
        <v>831</v>
      </c>
      <c r="E2297" s="123">
        <v>13115</v>
      </c>
      <c r="F2297" s="19">
        <f t="shared" si="35"/>
        <v>15.782190132370637</v>
      </c>
    </row>
    <row r="2298" spans="2:6">
      <c r="B2298" s="15" t="s">
        <v>34</v>
      </c>
      <c r="C2298" s="9" t="s">
        <v>1946</v>
      </c>
      <c r="D2298" s="9">
        <v>420</v>
      </c>
      <c r="E2298" s="123">
        <v>2930</v>
      </c>
      <c r="F2298" s="19">
        <f t="shared" si="35"/>
        <v>6.9761904761904763</v>
      </c>
    </row>
    <row r="2299" spans="2:6">
      <c r="B2299" s="15" t="s">
        <v>34</v>
      </c>
      <c r="C2299" s="9" t="s">
        <v>1947</v>
      </c>
      <c r="D2299" s="9">
        <v>2542</v>
      </c>
      <c r="E2299" s="123">
        <v>12182</v>
      </c>
      <c r="F2299" s="19">
        <f t="shared" si="35"/>
        <v>4.7922895357985835</v>
      </c>
    </row>
    <row r="2300" spans="2:6" ht="15.75" thickBot="1">
      <c r="B2300" s="16" t="s">
        <v>34</v>
      </c>
      <c r="C2300" s="12" t="s">
        <v>34</v>
      </c>
      <c r="D2300" s="12">
        <v>691</v>
      </c>
      <c r="E2300" s="152">
        <v>22255</v>
      </c>
      <c r="F2300" s="22">
        <f t="shared" si="35"/>
        <v>32.206946454413895</v>
      </c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>
      <selection activeCell="A4" sqref="A4"/>
    </sheetView>
  </sheetViews>
  <sheetFormatPr baseColWidth="10" defaultRowHeight="15"/>
  <cols>
    <col min="1" max="1" width="27.5703125" customWidth="1"/>
  </cols>
  <sheetData>
    <row r="1" spans="1:9" s="194" customFormat="1"/>
    <row r="2" spans="1:9" s="194" customFormat="1" ht="15.75">
      <c r="A2" s="25" t="s">
        <v>2007</v>
      </c>
    </row>
    <row r="3" spans="1:9" s="194" customFormat="1">
      <c r="A3" s="14" t="s">
        <v>2380</v>
      </c>
    </row>
    <row r="4" spans="1:9" s="194" customFormat="1" ht="15.75">
      <c r="A4" s="26" t="s">
        <v>1984</v>
      </c>
    </row>
    <row r="5" spans="1:9" ht="15.75" thickBot="1"/>
    <row r="6" spans="1:9" ht="16.5" thickBot="1">
      <c r="A6" s="223" t="s">
        <v>1948</v>
      </c>
      <c r="B6" s="225" t="s">
        <v>1949</v>
      </c>
      <c r="C6" s="225"/>
      <c r="D6" s="225"/>
      <c r="E6" s="225" t="s">
        <v>1950</v>
      </c>
      <c r="F6" s="225"/>
      <c r="G6" s="226"/>
    </row>
    <row r="7" spans="1:9" ht="16.5" thickBot="1">
      <c r="A7" s="224"/>
      <c r="B7" s="162" t="s">
        <v>1951</v>
      </c>
      <c r="C7" s="158">
        <v>1930</v>
      </c>
      <c r="D7" s="159">
        <v>2010</v>
      </c>
      <c r="E7" s="160" t="s">
        <v>1951</v>
      </c>
      <c r="F7" s="158">
        <v>1930</v>
      </c>
      <c r="G7" s="161">
        <v>2010</v>
      </c>
      <c r="H7" s="227"/>
      <c r="I7" s="227"/>
    </row>
    <row r="8" spans="1:9" ht="16.5" thickBot="1">
      <c r="A8" s="163" t="s">
        <v>3</v>
      </c>
      <c r="B8" s="155">
        <f>SUM(B9:B40)</f>
        <v>2019</v>
      </c>
      <c r="C8" s="155">
        <v>2293</v>
      </c>
      <c r="D8" s="156">
        <v>2456</v>
      </c>
      <c r="E8" s="154">
        <f>SUM(E9:E40)</f>
        <v>12177</v>
      </c>
      <c r="F8" s="155">
        <v>62879</v>
      </c>
      <c r="G8" s="157">
        <v>192247</v>
      </c>
      <c r="H8" s="17"/>
    </row>
    <row r="9" spans="1:9" ht="15.75">
      <c r="A9" s="164" t="s">
        <v>4</v>
      </c>
      <c r="B9" s="167">
        <v>4</v>
      </c>
      <c r="C9" s="168">
        <v>7</v>
      </c>
      <c r="D9" s="169">
        <v>11</v>
      </c>
      <c r="E9" s="167">
        <v>36</v>
      </c>
      <c r="F9" s="168">
        <v>461</v>
      </c>
      <c r="G9" s="169">
        <v>1989</v>
      </c>
    </row>
    <row r="10" spans="1:9" ht="15.75">
      <c r="A10" s="165" t="s">
        <v>5</v>
      </c>
      <c r="B10" s="170">
        <v>2</v>
      </c>
      <c r="C10" s="18">
        <v>3</v>
      </c>
      <c r="D10" s="171">
        <v>5</v>
      </c>
      <c r="E10" s="170">
        <v>30</v>
      </c>
      <c r="F10" s="18">
        <v>336</v>
      </c>
      <c r="G10" s="171">
        <v>4547</v>
      </c>
    </row>
    <row r="11" spans="1:9" ht="15.75">
      <c r="A11" s="165" t="s">
        <v>6</v>
      </c>
      <c r="B11" s="170">
        <v>2</v>
      </c>
      <c r="C11" s="18">
        <v>7</v>
      </c>
      <c r="D11" s="171">
        <v>5</v>
      </c>
      <c r="E11" s="170">
        <v>33</v>
      </c>
      <c r="F11" s="18">
        <v>839</v>
      </c>
      <c r="G11" s="171">
        <v>2850</v>
      </c>
    </row>
    <row r="12" spans="1:9" ht="15.75">
      <c r="A12" s="165" t="s">
        <v>7</v>
      </c>
      <c r="B12" s="170">
        <v>6</v>
      </c>
      <c r="C12" s="18">
        <v>8</v>
      </c>
      <c r="D12" s="171">
        <v>11</v>
      </c>
      <c r="E12" s="170">
        <v>59</v>
      </c>
      <c r="F12" s="18">
        <v>433</v>
      </c>
      <c r="G12" s="171">
        <v>2778</v>
      </c>
    </row>
    <row r="13" spans="1:9" ht="15.75">
      <c r="A13" s="165" t="s">
        <v>10</v>
      </c>
      <c r="B13" s="170">
        <v>29</v>
      </c>
      <c r="C13" s="18">
        <v>37</v>
      </c>
      <c r="D13" s="171">
        <v>38</v>
      </c>
      <c r="E13" s="170">
        <v>197</v>
      </c>
      <c r="F13" s="18">
        <v>1368</v>
      </c>
      <c r="G13" s="171">
        <v>3825</v>
      </c>
    </row>
    <row r="14" spans="1:9" ht="15.75">
      <c r="A14" s="165" t="s">
        <v>11</v>
      </c>
      <c r="B14" s="170">
        <v>2</v>
      </c>
      <c r="C14" s="18">
        <v>7</v>
      </c>
      <c r="D14" s="171">
        <v>10</v>
      </c>
      <c r="E14" s="170">
        <v>22</v>
      </c>
      <c r="F14" s="18">
        <v>355</v>
      </c>
      <c r="G14" s="171">
        <v>1235</v>
      </c>
    </row>
    <row r="15" spans="1:9" ht="15.75">
      <c r="A15" s="165" t="s">
        <v>8</v>
      </c>
      <c r="B15" s="170">
        <v>99</v>
      </c>
      <c r="C15" s="18">
        <v>106</v>
      </c>
      <c r="D15" s="171">
        <v>118</v>
      </c>
      <c r="E15" s="170">
        <v>709</v>
      </c>
      <c r="F15" s="18">
        <v>3972</v>
      </c>
      <c r="G15" s="171">
        <v>20047</v>
      </c>
    </row>
    <row r="16" spans="1:9" ht="15.75">
      <c r="A16" s="165" t="s">
        <v>9</v>
      </c>
      <c r="B16" s="170">
        <v>65</v>
      </c>
      <c r="C16" s="18">
        <v>69</v>
      </c>
      <c r="D16" s="171">
        <v>67</v>
      </c>
      <c r="E16" s="170">
        <v>443</v>
      </c>
      <c r="F16" s="18">
        <v>2454</v>
      </c>
      <c r="G16" s="171">
        <v>12257</v>
      </c>
    </row>
    <row r="17" spans="1:7" ht="15.75">
      <c r="A17" s="165" t="s">
        <v>1952</v>
      </c>
      <c r="B17" s="170" t="s">
        <v>1953</v>
      </c>
      <c r="C17" s="18">
        <v>12</v>
      </c>
      <c r="D17" s="171">
        <v>16</v>
      </c>
      <c r="E17" s="170" t="s">
        <v>1953</v>
      </c>
      <c r="F17" s="18">
        <v>264</v>
      </c>
      <c r="G17" s="171">
        <v>547</v>
      </c>
    </row>
    <row r="18" spans="1:7" ht="15.75">
      <c r="A18" s="165" t="s">
        <v>12</v>
      </c>
      <c r="B18" s="170">
        <v>35</v>
      </c>
      <c r="C18" s="18">
        <v>37</v>
      </c>
      <c r="D18" s="171">
        <v>39</v>
      </c>
      <c r="E18" s="170">
        <v>385</v>
      </c>
      <c r="F18" s="18">
        <v>1768</v>
      </c>
      <c r="G18" s="171">
        <v>5794</v>
      </c>
    </row>
    <row r="19" spans="1:7" ht="15.75">
      <c r="A19" s="165" t="s">
        <v>13</v>
      </c>
      <c r="B19" s="170">
        <v>38</v>
      </c>
      <c r="C19" s="18">
        <v>43</v>
      </c>
      <c r="D19" s="171">
        <v>46</v>
      </c>
      <c r="E19" s="170">
        <v>733</v>
      </c>
      <c r="F19" s="18">
        <v>3849</v>
      </c>
      <c r="G19" s="171">
        <v>8995</v>
      </c>
    </row>
    <row r="20" spans="1:7" ht="15.75">
      <c r="A20" s="165" t="s">
        <v>14</v>
      </c>
      <c r="B20" s="170">
        <v>63</v>
      </c>
      <c r="C20" s="18">
        <v>68</v>
      </c>
      <c r="D20" s="171">
        <v>81</v>
      </c>
      <c r="E20" s="170">
        <v>578</v>
      </c>
      <c r="F20" s="18">
        <v>1945</v>
      </c>
      <c r="G20" s="171">
        <v>7290</v>
      </c>
    </row>
    <row r="21" spans="1:7" ht="15.75">
      <c r="A21" s="165" t="s">
        <v>15</v>
      </c>
      <c r="B21" s="170">
        <v>69</v>
      </c>
      <c r="C21" s="18">
        <v>74</v>
      </c>
      <c r="D21" s="171">
        <v>84</v>
      </c>
      <c r="E21" s="170">
        <v>656</v>
      </c>
      <c r="F21" s="18">
        <v>2489</v>
      </c>
      <c r="G21" s="171">
        <v>4714</v>
      </c>
    </row>
    <row r="22" spans="1:7" ht="15.75">
      <c r="A22" s="165" t="s">
        <v>16</v>
      </c>
      <c r="B22" s="170">
        <v>99</v>
      </c>
      <c r="C22" s="18">
        <v>116</v>
      </c>
      <c r="D22" s="171">
        <v>125</v>
      </c>
      <c r="E22" s="170">
        <v>942</v>
      </c>
      <c r="F22" s="18">
        <v>7190</v>
      </c>
      <c r="G22" s="171">
        <v>10946</v>
      </c>
    </row>
    <row r="23" spans="1:7" ht="15.75">
      <c r="A23" s="165" t="s">
        <v>527</v>
      </c>
      <c r="B23" s="170">
        <v>100</v>
      </c>
      <c r="C23" s="18">
        <v>119</v>
      </c>
      <c r="D23" s="171">
        <v>125</v>
      </c>
      <c r="E23" s="170">
        <v>684</v>
      </c>
      <c r="F23" s="18">
        <v>2142</v>
      </c>
      <c r="G23" s="171">
        <v>4846</v>
      </c>
    </row>
    <row r="24" spans="1:7" ht="15.75">
      <c r="A24" s="165" t="s">
        <v>18</v>
      </c>
      <c r="B24" s="170">
        <v>71</v>
      </c>
      <c r="C24" s="18">
        <v>96</v>
      </c>
      <c r="D24" s="171">
        <v>113</v>
      </c>
      <c r="E24" s="170">
        <v>780</v>
      </c>
      <c r="F24" s="18">
        <v>4996</v>
      </c>
      <c r="G24" s="171">
        <v>9427</v>
      </c>
    </row>
    <row r="25" spans="1:7" ht="15.75">
      <c r="A25" s="165" t="s">
        <v>19</v>
      </c>
      <c r="B25" s="170">
        <v>22</v>
      </c>
      <c r="C25" s="18">
        <v>27</v>
      </c>
      <c r="D25" s="171">
        <v>33</v>
      </c>
      <c r="E25" s="170">
        <v>98</v>
      </c>
      <c r="F25" s="18">
        <v>230</v>
      </c>
      <c r="G25" s="171">
        <v>1504</v>
      </c>
    </row>
    <row r="26" spans="1:7" ht="15.75">
      <c r="A26" s="165" t="s">
        <v>712</v>
      </c>
      <c r="B26" s="170">
        <v>14</v>
      </c>
      <c r="C26" s="18">
        <v>18</v>
      </c>
      <c r="D26" s="171">
        <v>20</v>
      </c>
      <c r="E26" s="170">
        <v>119</v>
      </c>
      <c r="F26" s="18">
        <v>1007</v>
      </c>
      <c r="G26" s="171">
        <v>2700</v>
      </c>
    </row>
    <row r="27" spans="1:7" ht="15.75">
      <c r="A27" s="165" t="s">
        <v>21</v>
      </c>
      <c r="B27" s="170">
        <v>49</v>
      </c>
      <c r="C27" s="18">
        <v>51</v>
      </c>
      <c r="D27" s="171">
        <v>51</v>
      </c>
      <c r="E27" s="170">
        <v>411</v>
      </c>
      <c r="F27" s="18">
        <v>2774</v>
      </c>
      <c r="G27" s="171">
        <v>5265</v>
      </c>
    </row>
    <row r="28" spans="1:7" ht="15.75">
      <c r="A28" s="165" t="s">
        <v>22</v>
      </c>
      <c r="B28" s="170">
        <v>587</v>
      </c>
      <c r="C28" s="18">
        <v>590</v>
      </c>
      <c r="D28" s="171">
        <v>570</v>
      </c>
      <c r="E28" s="170">
        <v>1053</v>
      </c>
      <c r="F28" s="18">
        <v>2307</v>
      </c>
      <c r="G28" s="171">
        <v>10496</v>
      </c>
    </row>
    <row r="29" spans="1:7" ht="15.75">
      <c r="A29" s="165" t="s">
        <v>23</v>
      </c>
      <c r="B29" s="170">
        <v>198</v>
      </c>
      <c r="C29" s="18">
        <v>210</v>
      </c>
      <c r="D29" s="171">
        <v>217</v>
      </c>
      <c r="E29" s="170">
        <v>900</v>
      </c>
      <c r="F29" s="18">
        <v>1949</v>
      </c>
      <c r="G29" s="171">
        <v>6400</v>
      </c>
    </row>
    <row r="30" spans="1:7" ht="15.75">
      <c r="A30" s="165" t="s">
        <v>24</v>
      </c>
      <c r="B30" s="170">
        <v>3</v>
      </c>
      <c r="C30" s="18">
        <v>7</v>
      </c>
      <c r="D30" s="171">
        <v>18</v>
      </c>
      <c r="E30" s="170">
        <v>105</v>
      </c>
      <c r="F30" s="18">
        <v>890</v>
      </c>
      <c r="G30" s="171">
        <v>2717</v>
      </c>
    </row>
    <row r="31" spans="1:7" ht="15.75">
      <c r="A31" s="165" t="s">
        <v>25</v>
      </c>
      <c r="B31" s="170">
        <v>1</v>
      </c>
      <c r="C31" s="18">
        <v>4</v>
      </c>
      <c r="D31" s="171">
        <v>9</v>
      </c>
      <c r="E31" s="170">
        <v>4</v>
      </c>
      <c r="F31" s="18">
        <v>80</v>
      </c>
      <c r="G31" s="171">
        <v>1993</v>
      </c>
    </row>
    <row r="32" spans="1:7" ht="15.75">
      <c r="A32" s="165" t="s">
        <v>26</v>
      </c>
      <c r="B32" s="170">
        <v>52</v>
      </c>
      <c r="C32" s="18">
        <v>58</v>
      </c>
      <c r="D32" s="171">
        <v>58</v>
      </c>
      <c r="E32" s="170">
        <v>463</v>
      </c>
      <c r="F32" s="18">
        <v>1674</v>
      </c>
      <c r="G32" s="171">
        <v>6829</v>
      </c>
    </row>
    <row r="33" spans="1:7" ht="15.75">
      <c r="A33" s="165" t="s">
        <v>27</v>
      </c>
      <c r="B33" s="170">
        <v>10</v>
      </c>
      <c r="C33" s="18">
        <v>16</v>
      </c>
      <c r="D33" s="171">
        <v>18</v>
      </c>
      <c r="E33" s="170">
        <v>306</v>
      </c>
      <c r="F33" s="18">
        <v>2330</v>
      </c>
      <c r="G33" s="171">
        <v>5845</v>
      </c>
    </row>
    <row r="34" spans="1:7" ht="15.75">
      <c r="A34" s="165" t="s">
        <v>28</v>
      </c>
      <c r="B34" s="170">
        <v>59</v>
      </c>
      <c r="C34" s="18">
        <v>74</v>
      </c>
      <c r="D34" s="171">
        <v>72</v>
      </c>
      <c r="E34" s="170">
        <v>243</v>
      </c>
      <c r="F34" s="18">
        <v>2055</v>
      </c>
      <c r="G34" s="171">
        <v>7268</v>
      </c>
    </row>
    <row r="35" spans="1:7" ht="15.75">
      <c r="A35" s="165" t="s">
        <v>29</v>
      </c>
      <c r="B35" s="170">
        <v>17</v>
      </c>
      <c r="C35" s="18">
        <v>17</v>
      </c>
      <c r="D35" s="171">
        <v>17</v>
      </c>
      <c r="E35" s="170">
        <v>197</v>
      </c>
      <c r="F35" s="18">
        <v>2072</v>
      </c>
      <c r="G35" s="171">
        <v>2499</v>
      </c>
    </row>
    <row r="36" spans="1:7" ht="15.75">
      <c r="A36" s="165" t="s">
        <v>30</v>
      </c>
      <c r="B36" s="170">
        <v>32</v>
      </c>
      <c r="C36" s="18">
        <v>39</v>
      </c>
      <c r="D36" s="171">
        <v>43</v>
      </c>
      <c r="E36" s="170">
        <v>317</v>
      </c>
      <c r="F36" s="18">
        <v>2487</v>
      </c>
      <c r="G36" s="171">
        <v>7344</v>
      </c>
    </row>
    <row r="37" spans="1:7" ht="15.75">
      <c r="A37" s="165" t="s">
        <v>31</v>
      </c>
      <c r="B37" s="170">
        <v>17</v>
      </c>
      <c r="C37" s="18">
        <v>36</v>
      </c>
      <c r="D37" s="171">
        <v>60</v>
      </c>
      <c r="E37" s="170">
        <v>97</v>
      </c>
      <c r="F37" s="18">
        <v>451</v>
      </c>
      <c r="G37" s="171">
        <v>1294</v>
      </c>
    </row>
    <row r="38" spans="1:7" ht="15.75">
      <c r="A38" s="165" t="s">
        <v>32</v>
      </c>
      <c r="B38" s="170">
        <v>149</v>
      </c>
      <c r="C38" s="18">
        <v>190</v>
      </c>
      <c r="D38" s="171">
        <v>212</v>
      </c>
      <c r="E38" s="170">
        <v>892</v>
      </c>
      <c r="F38" s="18">
        <v>4017</v>
      </c>
      <c r="G38" s="171">
        <v>20828</v>
      </c>
    </row>
    <row r="39" spans="1:7" ht="15.75">
      <c r="A39" s="165" t="s">
        <v>33</v>
      </c>
      <c r="B39" s="170">
        <v>81</v>
      </c>
      <c r="C39" s="18">
        <v>96</v>
      </c>
      <c r="D39" s="171">
        <v>106</v>
      </c>
      <c r="E39" s="170">
        <v>306</v>
      </c>
      <c r="F39" s="18">
        <v>1583</v>
      </c>
      <c r="G39" s="171">
        <v>2506</v>
      </c>
    </row>
    <row r="40" spans="1:7" ht="16.5" thickBot="1">
      <c r="A40" s="166" t="s">
        <v>34</v>
      </c>
      <c r="B40" s="153">
        <v>44</v>
      </c>
      <c r="C40" s="172">
        <v>51</v>
      </c>
      <c r="D40" s="157">
        <v>58</v>
      </c>
      <c r="E40" s="153">
        <v>379</v>
      </c>
      <c r="F40" s="172">
        <v>2112</v>
      </c>
      <c r="G40" s="157">
        <v>4672</v>
      </c>
    </row>
  </sheetData>
  <mergeCells count="4">
    <mergeCell ref="A6:A7"/>
    <mergeCell ref="B6:D6"/>
    <mergeCell ref="E6:G6"/>
    <mergeCell ref="H7:I7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42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A4" sqref="A4"/>
    </sheetView>
  </sheetViews>
  <sheetFormatPr baseColWidth="10" defaultRowHeight="15"/>
  <cols>
    <col min="1" max="1" width="22.7109375" style="23" customWidth="1"/>
  </cols>
  <sheetData>
    <row r="2" spans="1:21" ht="15.75">
      <c r="A2" s="25" t="s">
        <v>1982</v>
      </c>
    </row>
    <row r="3" spans="1:21" ht="15.75">
      <c r="A3" s="26" t="s">
        <v>1983</v>
      </c>
    </row>
    <row r="4" spans="1:21" ht="15.75">
      <c r="A4" s="26" t="s">
        <v>1984</v>
      </c>
    </row>
    <row r="6" spans="1:21">
      <c r="A6" s="228" t="s">
        <v>1985</v>
      </c>
      <c r="B6" s="27" t="s">
        <v>1986</v>
      </c>
      <c r="C6" s="27"/>
      <c r="D6" s="27"/>
      <c r="E6" s="27"/>
      <c r="F6" s="27"/>
      <c r="G6" s="27"/>
      <c r="H6" s="27"/>
      <c r="I6" s="27"/>
      <c r="J6" s="27"/>
      <c r="K6" s="27" t="s">
        <v>1986</v>
      </c>
      <c r="L6" s="27"/>
      <c r="M6" s="27"/>
      <c r="N6" s="27"/>
      <c r="O6" s="27"/>
      <c r="P6" s="27"/>
      <c r="Q6" s="27"/>
      <c r="R6" s="27"/>
      <c r="S6" s="27"/>
    </row>
    <row r="7" spans="1:21">
      <c r="A7" s="229"/>
      <c r="B7" s="28" t="s">
        <v>1987</v>
      </c>
      <c r="C7" s="124" t="s">
        <v>1988</v>
      </c>
      <c r="D7" s="124" t="s">
        <v>1989</v>
      </c>
      <c r="E7" s="124" t="s">
        <v>1990</v>
      </c>
      <c r="F7" s="124" t="s">
        <v>1991</v>
      </c>
      <c r="G7" s="124" t="s">
        <v>1992</v>
      </c>
      <c r="H7" s="124" t="s">
        <v>1993</v>
      </c>
      <c r="I7" s="124" t="s">
        <v>1994</v>
      </c>
      <c r="J7" s="124" t="s">
        <v>1995</v>
      </c>
      <c r="K7" s="124" t="s">
        <v>1996</v>
      </c>
      <c r="L7" s="124" t="s">
        <v>1997</v>
      </c>
      <c r="M7" s="124" t="s">
        <v>1998</v>
      </c>
      <c r="N7" s="124" t="s">
        <v>1999</v>
      </c>
      <c r="O7" s="124" t="s">
        <v>2000</v>
      </c>
      <c r="P7" s="124" t="s">
        <v>2001</v>
      </c>
      <c r="Q7" s="124" t="s">
        <v>2002</v>
      </c>
      <c r="R7" s="124" t="s">
        <v>2003</v>
      </c>
      <c r="S7" s="124" t="s">
        <v>2004</v>
      </c>
    </row>
    <row r="8" spans="1:21">
      <c r="A8" s="29"/>
      <c r="B8" s="30"/>
      <c r="C8" s="30" t="s">
        <v>2005</v>
      </c>
      <c r="D8" s="30" t="s">
        <v>2005</v>
      </c>
      <c r="E8" s="30" t="s">
        <v>2005</v>
      </c>
      <c r="F8" s="30" t="s">
        <v>2005</v>
      </c>
      <c r="G8" s="30" t="s">
        <v>2005</v>
      </c>
      <c r="H8" s="30" t="s">
        <v>2005</v>
      </c>
      <c r="I8" s="30" t="s">
        <v>2005</v>
      </c>
      <c r="J8" s="30" t="s">
        <v>2005</v>
      </c>
      <c r="K8" s="30" t="s">
        <v>2005</v>
      </c>
      <c r="L8" s="30" t="s">
        <v>2005</v>
      </c>
      <c r="M8" s="30" t="s">
        <v>2005</v>
      </c>
      <c r="N8" s="30" t="s">
        <v>2005</v>
      </c>
      <c r="O8" s="30" t="s">
        <v>2005</v>
      </c>
      <c r="P8" s="30" t="s">
        <v>2005</v>
      </c>
      <c r="Q8" s="30" t="s">
        <v>2005</v>
      </c>
      <c r="R8" s="30" t="s">
        <v>2005</v>
      </c>
      <c r="S8" s="30" t="s">
        <v>2005</v>
      </c>
      <c r="T8" s="31"/>
      <c r="U8" s="31"/>
    </row>
    <row r="9" spans="1:21">
      <c r="A9" s="32" t="s">
        <v>3</v>
      </c>
      <c r="B9" s="33">
        <v>84452</v>
      </c>
      <c r="C9" s="33">
        <v>287</v>
      </c>
      <c r="D9" s="33">
        <v>525</v>
      </c>
      <c r="E9" s="33">
        <v>5209</v>
      </c>
      <c r="F9" s="33">
        <v>89</v>
      </c>
      <c r="G9" s="33">
        <v>447</v>
      </c>
      <c r="H9" s="33">
        <v>63</v>
      </c>
      <c r="I9" s="33">
        <v>3229</v>
      </c>
      <c r="J9" s="33">
        <v>6953</v>
      </c>
      <c r="K9" s="33">
        <v>10083</v>
      </c>
      <c r="L9" s="33">
        <v>54014</v>
      </c>
      <c r="M9" s="33">
        <v>229</v>
      </c>
      <c r="N9" s="33">
        <v>454</v>
      </c>
      <c r="O9" s="33">
        <v>20</v>
      </c>
      <c r="P9" s="33">
        <v>565</v>
      </c>
      <c r="Q9" s="33">
        <v>41</v>
      </c>
      <c r="R9" s="33">
        <v>115</v>
      </c>
      <c r="S9" s="33">
        <v>2129</v>
      </c>
      <c r="T9" s="31"/>
      <c r="U9" s="31"/>
    </row>
    <row r="10" spans="1:21">
      <c r="A10" s="186" t="s">
        <v>4</v>
      </c>
      <c r="B10" s="192">
        <v>667</v>
      </c>
      <c r="C10" s="193">
        <v>3</v>
      </c>
      <c r="D10" s="193">
        <v>0</v>
      </c>
      <c r="E10" s="193">
        <v>4</v>
      </c>
      <c r="F10" s="193">
        <v>1</v>
      </c>
      <c r="G10" s="193">
        <v>0</v>
      </c>
      <c r="H10" s="193">
        <v>0</v>
      </c>
      <c r="I10" s="193">
        <v>51</v>
      </c>
      <c r="J10" s="193">
        <v>43</v>
      </c>
      <c r="K10" s="193">
        <v>16</v>
      </c>
      <c r="L10" s="193">
        <v>534</v>
      </c>
      <c r="M10" s="193">
        <v>0</v>
      </c>
      <c r="N10" s="193">
        <v>4</v>
      </c>
      <c r="O10" s="193">
        <v>0</v>
      </c>
      <c r="P10" s="193">
        <v>10</v>
      </c>
      <c r="Q10" s="193">
        <v>0</v>
      </c>
      <c r="R10" s="193">
        <v>0</v>
      </c>
      <c r="S10" s="193">
        <v>1</v>
      </c>
      <c r="T10" s="24"/>
      <c r="U10" s="24"/>
    </row>
    <row r="11" spans="1:21">
      <c r="A11" s="186" t="s">
        <v>5</v>
      </c>
      <c r="B11" s="187">
        <v>311</v>
      </c>
      <c r="C11" s="188">
        <v>1</v>
      </c>
      <c r="D11" s="188">
        <v>0</v>
      </c>
      <c r="E11" s="188">
        <v>12</v>
      </c>
      <c r="F11" s="188">
        <v>5</v>
      </c>
      <c r="G11" s="188">
        <v>0</v>
      </c>
      <c r="H11" s="188">
        <v>0</v>
      </c>
      <c r="I11" s="188">
        <v>12</v>
      </c>
      <c r="J11" s="188">
        <v>3</v>
      </c>
      <c r="K11" s="188">
        <v>44</v>
      </c>
      <c r="L11" s="188">
        <v>163</v>
      </c>
      <c r="M11" s="188">
        <v>20</v>
      </c>
      <c r="N11" s="188">
        <v>9</v>
      </c>
      <c r="O11" s="188">
        <v>0</v>
      </c>
      <c r="P11" s="188">
        <v>14</v>
      </c>
      <c r="Q11" s="188">
        <v>0</v>
      </c>
      <c r="R11" s="188">
        <v>1</v>
      </c>
      <c r="S11" s="188">
        <v>27</v>
      </c>
      <c r="T11" s="24"/>
      <c r="U11" s="24"/>
    </row>
    <row r="12" spans="1:21">
      <c r="A12" s="186" t="s">
        <v>6</v>
      </c>
      <c r="B12" s="187">
        <v>1210</v>
      </c>
      <c r="C12" s="188">
        <v>1</v>
      </c>
      <c r="D12" s="188">
        <v>1</v>
      </c>
      <c r="E12" s="188">
        <v>24</v>
      </c>
      <c r="F12" s="188">
        <v>0</v>
      </c>
      <c r="G12" s="188">
        <v>0</v>
      </c>
      <c r="H12" s="188">
        <v>0</v>
      </c>
      <c r="I12" s="188">
        <v>8</v>
      </c>
      <c r="J12" s="188">
        <v>18</v>
      </c>
      <c r="K12" s="188">
        <v>13</v>
      </c>
      <c r="L12" s="188">
        <v>1136</v>
      </c>
      <c r="M12" s="188">
        <v>0</v>
      </c>
      <c r="N12" s="188">
        <v>4</v>
      </c>
      <c r="O12" s="188">
        <v>0</v>
      </c>
      <c r="P12" s="188">
        <v>0</v>
      </c>
      <c r="Q12" s="188">
        <v>0</v>
      </c>
      <c r="R12" s="188">
        <v>0</v>
      </c>
      <c r="S12" s="188">
        <v>5</v>
      </c>
      <c r="T12" s="24"/>
      <c r="U12" s="24"/>
    </row>
    <row r="13" spans="1:21">
      <c r="A13" s="186" t="s">
        <v>7</v>
      </c>
      <c r="B13" s="187">
        <v>711</v>
      </c>
      <c r="C13" s="188">
        <v>3</v>
      </c>
      <c r="D13" s="188">
        <v>7</v>
      </c>
      <c r="E13" s="188">
        <v>45</v>
      </c>
      <c r="F13" s="188">
        <v>0</v>
      </c>
      <c r="G13" s="188">
        <v>0</v>
      </c>
      <c r="H13" s="188">
        <v>0</v>
      </c>
      <c r="I13" s="188">
        <v>8</v>
      </c>
      <c r="J13" s="188">
        <v>154</v>
      </c>
      <c r="K13" s="188">
        <v>26</v>
      </c>
      <c r="L13" s="188">
        <v>401</v>
      </c>
      <c r="M13" s="188">
        <v>0</v>
      </c>
      <c r="N13" s="188">
        <v>0</v>
      </c>
      <c r="O13" s="188">
        <v>0</v>
      </c>
      <c r="P13" s="188">
        <v>3</v>
      </c>
      <c r="Q13" s="188">
        <v>0</v>
      </c>
      <c r="R13" s="188">
        <v>8</v>
      </c>
      <c r="S13" s="188">
        <v>56</v>
      </c>
      <c r="T13" s="24"/>
      <c r="U13" s="24"/>
    </row>
    <row r="14" spans="1:21">
      <c r="A14" s="186" t="s">
        <v>8</v>
      </c>
      <c r="B14" s="192">
        <v>6813</v>
      </c>
      <c r="C14" s="193">
        <v>10</v>
      </c>
      <c r="D14" s="193">
        <v>13</v>
      </c>
      <c r="E14" s="193">
        <v>116</v>
      </c>
      <c r="F14" s="193">
        <v>1</v>
      </c>
      <c r="G14" s="193">
        <v>1</v>
      </c>
      <c r="H14" s="193">
        <v>0</v>
      </c>
      <c r="I14" s="193">
        <v>42</v>
      </c>
      <c r="J14" s="193">
        <v>444</v>
      </c>
      <c r="K14" s="193">
        <v>786</v>
      </c>
      <c r="L14" s="193">
        <v>4921</v>
      </c>
      <c r="M14" s="193">
        <v>70</v>
      </c>
      <c r="N14" s="193">
        <v>0</v>
      </c>
      <c r="O14" s="193">
        <v>2</v>
      </c>
      <c r="P14" s="193">
        <v>5</v>
      </c>
      <c r="Q14" s="193">
        <v>3</v>
      </c>
      <c r="R14" s="193">
        <v>0</v>
      </c>
      <c r="S14" s="193">
        <v>399</v>
      </c>
      <c r="T14" s="24"/>
      <c r="U14" s="24"/>
    </row>
    <row r="15" spans="1:21">
      <c r="A15" s="186" t="s">
        <v>9</v>
      </c>
      <c r="B15" s="192">
        <v>4120</v>
      </c>
      <c r="C15" s="193">
        <v>6</v>
      </c>
      <c r="D15" s="193">
        <v>16</v>
      </c>
      <c r="E15" s="193">
        <v>171</v>
      </c>
      <c r="F15" s="193">
        <v>0</v>
      </c>
      <c r="G15" s="193">
        <v>9</v>
      </c>
      <c r="H15" s="193">
        <v>1</v>
      </c>
      <c r="I15" s="193">
        <v>70</v>
      </c>
      <c r="J15" s="193">
        <v>234</v>
      </c>
      <c r="K15" s="193">
        <v>536</v>
      </c>
      <c r="L15" s="193">
        <v>2784</v>
      </c>
      <c r="M15" s="193">
        <v>66</v>
      </c>
      <c r="N15" s="193">
        <v>83</v>
      </c>
      <c r="O15" s="193">
        <v>1</v>
      </c>
      <c r="P15" s="193">
        <v>63</v>
      </c>
      <c r="Q15" s="193">
        <v>8</v>
      </c>
      <c r="R15" s="193">
        <v>6</v>
      </c>
      <c r="S15" s="193">
        <v>66</v>
      </c>
      <c r="T15" s="24"/>
      <c r="U15" s="24"/>
    </row>
    <row r="16" spans="1:21">
      <c r="A16" s="186" t="s">
        <v>10</v>
      </c>
      <c r="B16" s="192">
        <v>2017</v>
      </c>
      <c r="C16" s="193">
        <v>11</v>
      </c>
      <c r="D16" s="193">
        <v>27</v>
      </c>
      <c r="E16" s="193">
        <v>0</v>
      </c>
      <c r="F16" s="193">
        <v>4</v>
      </c>
      <c r="G16" s="193">
        <v>0</v>
      </c>
      <c r="H16" s="193">
        <v>6</v>
      </c>
      <c r="I16" s="193">
        <v>66</v>
      </c>
      <c r="J16" s="193">
        <v>331</v>
      </c>
      <c r="K16" s="193">
        <v>19</v>
      </c>
      <c r="L16" s="193">
        <v>1427</v>
      </c>
      <c r="M16" s="193">
        <v>0</v>
      </c>
      <c r="N16" s="193">
        <v>28</v>
      </c>
      <c r="O16" s="193">
        <v>0</v>
      </c>
      <c r="P16" s="193">
        <v>82</v>
      </c>
      <c r="Q16" s="193">
        <v>10</v>
      </c>
      <c r="R16" s="193">
        <v>5</v>
      </c>
      <c r="S16" s="193">
        <v>1</v>
      </c>
      <c r="T16" s="24"/>
      <c r="U16" s="24"/>
    </row>
    <row r="17" spans="1:21">
      <c r="A17" s="186" t="s">
        <v>11</v>
      </c>
      <c r="B17" s="192">
        <v>326</v>
      </c>
      <c r="C17" s="193">
        <v>2</v>
      </c>
      <c r="D17" s="193">
        <v>1</v>
      </c>
      <c r="E17" s="193">
        <v>15</v>
      </c>
      <c r="F17" s="193">
        <v>0</v>
      </c>
      <c r="G17" s="193">
        <v>0</v>
      </c>
      <c r="H17" s="193">
        <v>0</v>
      </c>
      <c r="I17" s="193">
        <v>0</v>
      </c>
      <c r="J17" s="193">
        <v>55</v>
      </c>
      <c r="K17" s="193">
        <v>64</v>
      </c>
      <c r="L17" s="193">
        <v>184</v>
      </c>
      <c r="M17" s="193">
        <v>0</v>
      </c>
      <c r="N17" s="193">
        <v>0</v>
      </c>
      <c r="O17" s="193">
        <v>0</v>
      </c>
      <c r="P17" s="193">
        <v>2</v>
      </c>
      <c r="Q17" s="193">
        <v>0</v>
      </c>
      <c r="R17" s="193">
        <v>0</v>
      </c>
      <c r="S17" s="193">
        <v>0</v>
      </c>
      <c r="T17" s="24"/>
      <c r="U17" s="24"/>
    </row>
    <row r="18" spans="1:21" s="122" customFormat="1">
      <c r="A18" s="186" t="s">
        <v>1952</v>
      </c>
      <c r="B18" s="192">
        <v>222</v>
      </c>
      <c r="C18" s="193">
        <v>3</v>
      </c>
      <c r="D18" s="193">
        <v>4</v>
      </c>
      <c r="E18" s="193">
        <v>95</v>
      </c>
      <c r="F18" s="193">
        <v>6</v>
      </c>
      <c r="G18" s="193">
        <v>14</v>
      </c>
      <c r="H18" s="193">
        <v>2</v>
      </c>
      <c r="I18" s="193">
        <v>0</v>
      </c>
      <c r="J18" s="193">
        <v>12</v>
      </c>
      <c r="K18" s="193">
        <v>68</v>
      </c>
      <c r="L18" s="193">
        <v>13</v>
      </c>
      <c r="M18" s="193">
        <v>2</v>
      </c>
      <c r="N18" s="193">
        <v>0</v>
      </c>
      <c r="O18" s="193">
        <v>1</v>
      </c>
      <c r="P18" s="193">
        <v>0</v>
      </c>
      <c r="Q18" s="193">
        <v>0</v>
      </c>
      <c r="R18" s="193">
        <v>0</v>
      </c>
      <c r="S18" s="193">
        <v>2</v>
      </c>
      <c r="T18" s="24"/>
      <c r="U18" s="24"/>
    </row>
    <row r="19" spans="1:21">
      <c r="A19" s="186" t="s">
        <v>12</v>
      </c>
      <c r="B19" s="192">
        <v>3274</v>
      </c>
      <c r="C19" s="193">
        <v>6</v>
      </c>
      <c r="D19" s="193">
        <v>19</v>
      </c>
      <c r="E19" s="193">
        <v>127</v>
      </c>
      <c r="F19" s="193">
        <v>8</v>
      </c>
      <c r="G19" s="193">
        <v>0</v>
      </c>
      <c r="H19" s="193">
        <v>1</v>
      </c>
      <c r="I19" s="193">
        <v>155</v>
      </c>
      <c r="J19" s="193">
        <v>222</v>
      </c>
      <c r="K19" s="193">
        <v>52</v>
      </c>
      <c r="L19" s="193">
        <v>2500</v>
      </c>
      <c r="M19" s="193">
        <v>23</v>
      </c>
      <c r="N19" s="193">
        <v>55</v>
      </c>
      <c r="O19" s="193">
        <v>0</v>
      </c>
      <c r="P19" s="193">
        <v>42</v>
      </c>
      <c r="Q19" s="193">
        <v>0</v>
      </c>
      <c r="R19" s="193">
        <v>24</v>
      </c>
      <c r="S19" s="193">
        <v>40</v>
      </c>
      <c r="T19" s="24"/>
      <c r="U19" s="24"/>
    </row>
    <row r="20" spans="1:21">
      <c r="A20" s="186" t="s">
        <v>13</v>
      </c>
      <c r="B20" s="192">
        <v>4428</v>
      </c>
      <c r="C20" s="193">
        <v>25</v>
      </c>
      <c r="D20" s="193">
        <v>6</v>
      </c>
      <c r="E20" s="193">
        <v>49</v>
      </c>
      <c r="F20" s="193">
        <v>0</v>
      </c>
      <c r="G20" s="193">
        <v>8</v>
      </c>
      <c r="H20" s="193">
        <v>3</v>
      </c>
      <c r="I20" s="193">
        <v>119</v>
      </c>
      <c r="J20" s="193">
        <v>482</v>
      </c>
      <c r="K20" s="193">
        <v>27</v>
      </c>
      <c r="L20" s="193">
        <v>3652</v>
      </c>
      <c r="M20" s="193">
        <v>2</v>
      </c>
      <c r="N20" s="193">
        <v>37</v>
      </c>
      <c r="O20" s="193">
        <v>0</v>
      </c>
      <c r="P20" s="193">
        <v>15</v>
      </c>
      <c r="Q20" s="193">
        <v>1</v>
      </c>
      <c r="R20" s="193">
        <v>2</v>
      </c>
      <c r="S20" s="193">
        <v>0</v>
      </c>
      <c r="T20" s="24"/>
      <c r="U20" s="24"/>
    </row>
    <row r="21" spans="1:21">
      <c r="A21" s="186" t="s">
        <v>14</v>
      </c>
      <c r="B21" s="192">
        <v>2554</v>
      </c>
      <c r="C21" s="193">
        <v>13</v>
      </c>
      <c r="D21" s="193">
        <v>2</v>
      </c>
      <c r="E21" s="193">
        <v>339</v>
      </c>
      <c r="F21" s="193">
        <v>0</v>
      </c>
      <c r="G21" s="193">
        <v>0</v>
      </c>
      <c r="H21" s="193">
        <v>0</v>
      </c>
      <c r="I21" s="193">
        <v>13</v>
      </c>
      <c r="J21" s="193">
        <v>84</v>
      </c>
      <c r="K21" s="193">
        <v>117</v>
      </c>
      <c r="L21" s="193">
        <v>1109</v>
      </c>
      <c r="M21" s="193">
        <v>1</v>
      </c>
      <c r="N21" s="193">
        <v>5</v>
      </c>
      <c r="O21" s="193">
        <v>0</v>
      </c>
      <c r="P21" s="193">
        <v>0</v>
      </c>
      <c r="Q21" s="193">
        <v>0</v>
      </c>
      <c r="R21" s="193">
        <v>0</v>
      </c>
      <c r="S21" s="193">
        <v>871</v>
      </c>
      <c r="T21" s="24"/>
      <c r="U21" s="24"/>
    </row>
    <row r="22" spans="1:21">
      <c r="A22" s="186" t="s">
        <v>15</v>
      </c>
      <c r="B22" s="192">
        <v>2986</v>
      </c>
      <c r="C22" s="193">
        <v>7</v>
      </c>
      <c r="D22" s="193">
        <v>8</v>
      </c>
      <c r="E22" s="193">
        <v>502</v>
      </c>
      <c r="F22" s="193">
        <v>4</v>
      </c>
      <c r="G22" s="193">
        <v>57</v>
      </c>
      <c r="H22" s="193">
        <v>4</v>
      </c>
      <c r="I22" s="193">
        <v>1</v>
      </c>
      <c r="J22" s="193">
        <v>186</v>
      </c>
      <c r="K22" s="193">
        <v>1139</v>
      </c>
      <c r="L22" s="193">
        <v>1016</v>
      </c>
      <c r="M22" s="193">
        <v>1</v>
      </c>
      <c r="N22" s="193">
        <v>9</v>
      </c>
      <c r="O22" s="193">
        <v>0</v>
      </c>
      <c r="P22" s="193">
        <v>28</v>
      </c>
      <c r="Q22" s="193">
        <v>0</v>
      </c>
      <c r="R22" s="193">
        <v>4</v>
      </c>
      <c r="S22" s="193">
        <v>20</v>
      </c>
      <c r="T22" s="24"/>
      <c r="U22" s="24"/>
    </row>
    <row r="23" spans="1:21">
      <c r="A23" s="186" t="s">
        <v>16</v>
      </c>
      <c r="B23" s="192">
        <v>9001</v>
      </c>
      <c r="C23" s="193">
        <v>18</v>
      </c>
      <c r="D23" s="193">
        <v>38</v>
      </c>
      <c r="E23" s="193">
        <v>198</v>
      </c>
      <c r="F23" s="193">
        <v>1</v>
      </c>
      <c r="G23" s="193">
        <v>0</v>
      </c>
      <c r="H23" s="193">
        <v>1</v>
      </c>
      <c r="I23" s="193">
        <v>254</v>
      </c>
      <c r="J23" s="193">
        <v>485</v>
      </c>
      <c r="K23" s="193">
        <v>379</v>
      </c>
      <c r="L23" s="193">
        <v>7533</v>
      </c>
      <c r="M23" s="193">
        <v>1</v>
      </c>
      <c r="N23" s="193">
        <v>45</v>
      </c>
      <c r="O23" s="193">
        <v>3</v>
      </c>
      <c r="P23" s="193">
        <v>21</v>
      </c>
      <c r="Q23" s="193">
        <v>0</v>
      </c>
      <c r="R23" s="193">
        <v>3</v>
      </c>
      <c r="S23" s="193">
        <v>21</v>
      </c>
      <c r="T23" s="24"/>
      <c r="U23" s="24"/>
    </row>
    <row r="24" spans="1:21">
      <c r="A24" s="186" t="s">
        <v>17</v>
      </c>
      <c r="B24" s="192">
        <v>2537</v>
      </c>
      <c r="C24" s="193">
        <v>10</v>
      </c>
      <c r="D24" s="193">
        <v>33</v>
      </c>
      <c r="E24" s="193">
        <v>616</v>
      </c>
      <c r="F24" s="193">
        <v>6</v>
      </c>
      <c r="G24" s="193">
        <v>148</v>
      </c>
      <c r="H24" s="193">
        <v>10</v>
      </c>
      <c r="I24" s="193">
        <v>0</v>
      </c>
      <c r="J24" s="193">
        <v>351</v>
      </c>
      <c r="K24" s="193">
        <v>542</v>
      </c>
      <c r="L24" s="193">
        <v>756</v>
      </c>
      <c r="M24" s="193">
        <v>0</v>
      </c>
      <c r="N24" s="193">
        <v>0</v>
      </c>
      <c r="O24" s="193">
        <v>3</v>
      </c>
      <c r="P24" s="193">
        <v>45</v>
      </c>
      <c r="Q24" s="193">
        <v>0</v>
      </c>
      <c r="R24" s="193">
        <v>12</v>
      </c>
      <c r="S24" s="193">
        <v>5</v>
      </c>
      <c r="T24" s="24"/>
      <c r="U24" s="24"/>
    </row>
    <row r="25" spans="1:21">
      <c r="A25" s="186" t="s">
        <v>18</v>
      </c>
      <c r="B25" s="192">
        <v>6123</v>
      </c>
      <c r="C25" s="193">
        <v>13</v>
      </c>
      <c r="D25" s="193">
        <v>34</v>
      </c>
      <c r="E25" s="193">
        <v>246</v>
      </c>
      <c r="F25" s="193">
        <v>8</v>
      </c>
      <c r="G25" s="193">
        <v>2</v>
      </c>
      <c r="H25" s="193">
        <v>1</v>
      </c>
      <c r="I25" s="193">
        <v>32</v>
      </c>
      <c r="J25" s="193">
        <v>429</v>
      </c>
      <c r="K25" s="193">
        <v>255</v>
      </c>
      <c r="L25" s="193">
        <v>5049</v>
      </c>
      <c r="M25" s="193">
        <v>0</v>
      </c>
      <c r="N25" s="193">
        <v>15</v>
      </c>
      <c r="O25" s="193">
        <v>2</v>
      </c>
      <c r="P25" s="193">
        <v>21</v>
      </c>
      <c r="Q25" s="193">
        <v>0</v>
      </c>
      <c r="R25" s="193">
        <v>2</v>
      </c>
      <c r="S25" s="193">
        <v>14</v>
      </c>
      <c r="T25" s="24"/>
      <c r="U25" s="24"/>
    </row>
    <row r="26" spans="1:21">
      <c r="A26" s="186" t="s">
        <v>19</v>
      </c>
      <c r="B26" s="192">
        <v>264</v>
      </c>
      <c r="C26" s="193">
        <v>8</v>
      </c>
      <c r="D26" s="193">
        <v>16</v>
      </c>
      <c r="E26" s="193">
        <v>114</v>
      </c>
      <c r="F26" s="193">
        <v>0</v>
      </c>
      <c r="G26" s="193">
        <v>7</v>
      </c>
      <c r="H26" s="193">
        <v>0</v>
      </c>
      <c r="I26" s="193">
        <v>36</v>
      </c>
      <c r="J26" s="193">
        <v>9</v>
      </c>
      <c r="K26" s="193">
        <v>11</v>
      </c>
      <c r="L26" s="193">
        <v>39</v>
      </c>
      <c r="M26" s="193">
        <v>0</v>
      </c>
      <c r="N26" s="193">
        <v>1</v>
      </c>
      <c r="O26" s="193">
        <v>0</v>
      </c>
      <c r="P26" s="193">
        <v>7</v>
      </c>
      <c r="Q26" s="193">
        <v>0</v>
      </c>
      <c r="R26" s="193">
        <v>3</v>
      </c>
      <c r="S26" s="193">
        <v>13</v>
      </c>
      <c r="T26" s="24"/>
      <c r="U26" s="24"/>
    </row>
    <row r="27" spans="1:21">
      <c r="A27" s="186" t="s">
        <v>20</v>
      </c>
      <c r="B27" s="192">
        <v>1053</v>
      </c>
      <c r="C27" s="193">
        <v>5</v>
      </c>
      <c r="D27" s="193">
        <v>6</v>
      </c>
      <c r="E27" s="193">
        <v>64</v>
      </c>
      <c r="F27" s="193">
        <v>0</v>
      </c>
      <c r="G27" s="193">
        <v>0</v>
      </c>
      <c r="H27" s="193">
        <v>2</v>
      </c>
      <c r="I27" s="193">
        <v>32</v>
      </c>
      <c r="J27" s="193">
        <v>65</v>
      </c>
      <c r="K27" s="193">
        <v>50</v>
      </c>
      <c r="L27" s="193">
        <v>804</v>
      </c>
      <c r="M27" s="193">
        <v>1</v>
      </c>
      <c r="N27" s="193">
        <v>6</v>
      </c>
      <c r="O27" s="193">
        <v>1</v>
      </c>
      <c r="P27" s="193">
        <v>10</v>
      </c>
      <c r="Q27" s="193">
        <v>1</v>
      </c>
      <c r="R27" s="193">
        <v>1</v>
      </c>
      <c r="S27" s="193">
        <v>5</v>
      </c>
      <c r="T27" s="24"/>
      <c r="U27" s="24"/>
    </row>
    <row r="28" spans="1:21">
      <c r="A28" s="186" t="s">
        <v>21</v>
      </c>
      <c r="B28" s="192">
        <v>3521</v>
      </c>
      <c r="C28" s="193">
        <v>9</v>
      </c>
      <c r="D28" s="193">
        <v>40</v>
      </c>
      <c r="E28" s="193">
        <v>2</v>
      </c>
      <c r="F28" s="193">
        <v>0</v>
      </c>
      <c r="G28" s="193">
        <v>0</v>
      </c>
      <c r="H28" s="193">
        <v>2</v>
      </c>
      <c r="I28" s="193">
        <v>169</v>
      </c>
      <c r="J28" s="193">
        <v>512</v>
      </c>
      <c r="K28" s="193">
        <v>5</v>
      </c>
      <c r="L28" s="193">
        <v>2673</v>
      </c>
      <c r="M28" s="193">
        <v>3</v>
      </c>
      <c r="N28" s="193">
        <v>30</v>
      </c>
      <c r="O28" s="193">
        <v>1</v>
      </c>
      <c r="P28" s="193">
        <v>33</v>
      </c>
      <c r="Q28" s="193">
        <v>8</v>
      </c>
      <c r="R28" s="193">
        <v>1</v>
      </c>
      <c r="S28" s="193">
        <v>33</v>
      </c>
      <c r="T28" s="24"/>
      <c r="U28" s="24"/>
    </row>
    <row r="29" spans="1:21">
      <c r="A29" s="186" t="s">
        <v>22</v>
      </c>
      <c r="B29" s="192">
        <v>2602</v>
      </c>
      <c r="C29" s="193">
        <v>12</v>
      </c>
      <c r="D29" s="193">
        <v>47</v>
      </c>
      <c r="E29" s="193">
        <v>976</v>
      </c>
      <c r="F29" s="193">
        <v>0</v>
      </c>
      <c r="G29" s="193">
        <v>26</v>
      </c>
      <c r="H29" s="193">
        <v>1</v>
      </c>
      <c r="I29" s="193">
        <v>94</v>
      </c>
      <c r="J29" s="193">
        <v>142</v>
      </c>
      <c r="K29" s="193">
        <v>456</v>
      </c>
      <c r="L29" s="193">
        <v>822</v>
      </c>
      <c r="M29" s="193">
        <v>0</v>
      </c>
      <c r="N29" s="193">
        <v>2</v>
      </c>
      <c r="O29" s="193">
        <v>2</v>
      </c>
      <c r="P29" s="193">
        <v>8</v>
      </c>
      <c r="Q29" s="193">
        <v>1</v>
      </c>
      <c r="R29" s="193">
        <v>1</v>
      </c>
      <c r="S29" s="193">
        <v>12</v>
      </c>
      <c r="T29" s="24"/>
      <c r="U29" s="24"/>
    </row>
    <row r="30" spans="1:21">
      <c r="A30" s="186" t="s">
        <v>23</v>
      </c>
      <c r="B30" s="192">
        <v>2275</v>
      </c>
      <c r="C30" s="193">
        <v>15</v>
      </c>
      <c r="D30" s="193">
        <v>40</v>
      </c>
      <c r="E30" s="193">
        <v>646</v>
      </c>
      <c r="F30" s="193">
        <v>19</v>
      </c>
      <c r="G30" s="193">
        <v>149</v>
      </c>
      <c r="H30" s="193">
        <v>23</v>
      </c>
      <c r="I30" s="193">
        <v>12</v>
      </c>
      <c r="J30" s="193">
        <v>308</v>
      </c>
      <c r="K30" s="193">
        <v>534</v>
      </c>
      <c r="L30" s="193">
        <v>512</v>
      </c>
      <c r="M30" s="193">
        <v>1</v>
      </c>
      <c r="N30" s="193">
        <v>1</v>
      </c>
      <c r="O30" s="193">
        <v>3</v>
      </c>
      <c r="P30" s="193">
        <v>5</v>
      </c>
      <c r="Q30" s="193">
        <v>0</v>
      </c>
      <c r="R30" s="193">
        <v>0</v>
      </c>
      <c r="S30" s="193">
        <v>7</v>
      </c>
      <c r="T30" s="24"/>
      <c r="U30" s="24"/>
    </row>
    <row r="31" spans="1:21">
      <c r="A31" s="186" t="s">
        <v>24</v>
      </c>
      <c r="B31" s="192">
        <v>960</v>
      </c>
      <c r="C31" s="193">
        <v>6</v>
      </c>
      <c r="D31" s="193">
        <v>9</v>
      </c>
      <c r="E31" s="193">
        <v>36</v>
      </c>
      <c r="F31" s="193">
        <v>0</v>
      </c>
      <c r="G31" s="193">
        <v>11</v>
      </c>
      <c r="H31" s="193">
        <v>0</v>
      </c>
      <c r="I31" s="193">
        <v>15</v>
      </c>
      <c r="J31" s="193">
        <v>140</v>
      </c>
      <c r="K31" s="193">
        <v>99</v>
      </c>
      <c r="L31" s="193">
        <v>638</v>
      </c>
      <c r="M31" s="193">
        <v>0</v>
      </c>
      <c r="N31" s="193">
        <v>3</v>
      </c>
      <c r="O31" s="193">
        <v>0</v>
      </c>
      <c r="P31" s="193">
        <v>3</v>
      </c>
      <c r="Q31" s="193">
        <v>0</v>
      </c>
      <c r="R31" s="193">
        <v>0</v>
      </c>
      <c r="S31" s="193">
        <v>0</v>
      </c>
      <c r="T31" s="24"/>
      <c r="U31" s="24"/>
    </row>
    <row r="32" spans="1:21">
      <c r="A32" s="186" t="s">
        <v>25</v>
      </c>
      <c r="B32" s="192">
        <v>150</v>
      </c>
      <c r="C32" s="193">
        <v>1</v>
      </c>
      <c r="D32" s="193">
        <v>0</v>
      </c>
      <c r="E32" s="193">
        <v>15</v>
      </c>
      <c r="F32" s="193">
        <v>0</v>
      </c>
      <c r="G32" s="193">
        <v>0</v>
      </c>
      <c r="H32" s="193">
        <v>0</v>
      </c>
      <c r="I32" s="193">
        <v>0</v>
      </c>
      <c r="J32" s="193">
        <v>4</v>
      </c>
      <c r="K32" s="193">
        <v>63</v>
      </c>
      <c r="L32" s="193">
        <v>47</v>
      </c>
      <c r="M32" s="193">
        <v>0</v>
      </c>
      <c r="N32" s="193">
        <v>0</v>
      </c>
      <c r="O32" s="193">
        <v>0</v>
      </c>
      <c r="P32" s="193">
        <v>0</v>
      </c>
      <c r="Q32" s="193">
        <v>0</v>
      </c>
      <c r="R32" s="193">
        <v>6</v>
      </c>
      <c r="S32" s="193">
        <v>14</v>
      </c>
      <c r="T32" s="24"/>
      <c r="U32" s="24"/>
    </row>
    <row r="33" spans="1:21">
      <c r="A33" s="186" t="s">
        <v>26</v>
      </c>
      <c r="B33" s="192">
        <v>2855</v>
      </c>
      <c r="C33" s="193">
        <v>18</v>
      </c>
      <c r="D33" s="193">
        <v>39</v>
      </c>
      <c r="E33" s="193">
        <v>11</v>
      </c>
      <c r="F33" s="193">
        <v>4</v>
      </c>
      <c r="G33" s="193">
        <v>0</v>
      </c>
      <c r="H33" s="193">
        <v>0</v>
      </c>
      <c r="I33" s="193">
        <v>154</v>
      </c>
      <c r="J33" s="193">
        <v>161</v>
      </c>
      <c r="K33" s="193">
        <v>198</v>
      </c>
      <c r="L33" s="193">
        <v>2173</v>
      </c>
      <c r="M33" s="193">
        <v>9</v>
      </c>
      <c r="N33" s="193">
        <v>3</v>
      </c>
      <c r="O33" s="193">
        <v>0</v>
      </c>
      <c r="P33" s="193">
        <v>27</v>
      </c>
      <c r="Q33" s="193">
        <v>2</v>
      </c>
      <c r="R33" s="193">
        <v>2</v>
      </c>
      <c r="S33" s="193">
        <v>54</v>
      </c>
      <c r="T33" s="24"/>
      <c r="U33" s="24"/>
    </row>
    <row r="34" spans="1:21">
      <c r="A34" s="186" t="s">
        <v>27</v>
      </c>
      <c r="B34" s="192">
        <v>3133</v>
      </c>
      <c r="C34" s="193">
        <v>7</v>
      </c>
      <c r="D34" s="193">
        <v>13</v>
      </c>
      <c r="E34" s="193">
        <v>110</v>
      </c>
      <c r="F34" s="193">
        <v>0</v>
      </c>
      <c r="G34" s="193">
        <v>0</v>
      </c>
      <c r="H34" s="193">
        <v>0</v>
      </c>
      <c r="I34" s="193">
        <v>33</v>
      </c>
      <c r="J34" s="193">
        <v>141</v>
      </c>
      <c r="K34" s="193">
        <v>333</v>
      </c>
      <c r="L34" s="193">
        <v>2463</v>
      </c>
      <c r="M34" s="193">
        <v>0</v>
      </c>
      <c r="N34" s="193">
        <v>9</v>
      </c>
      <c r="O34" s="193">
        <v>0</v>
      </c>
      <c r="P34" s="193">
        <v>16</v>
      </c>
      <c r="Q34" s="193">
        <v>1</v>
      </c>
      <c r="R34" s="193">
        <v>1</v>
      </c>
      <c r="S34" s="193">
        <v>6</v>
      </c>
      <c r="T34" s="24"/>
      <c r="U34" s="24"/>
    </row>
    <row r="35" spans="1:21">
      <c r="A35" s="186" t="s">
        <v>28</v>
      </c>
      <c r="B35" s="192">
        <v>2956</v>
      </c>
      <c r="C35" s="193">
        <v>10</v>
      </c>
      <c r="D35" s="193">
        <v>11</v>
      </c>
      <c r="E35" s="193">
        <v>107</v>
      </c>
      <c r="F35" s="193">
        <v>1</v>
      </c>
      <c r="G35" s="193">
        <v>0</v>
      </c>
      <c r="H35" s="193">
        <v>0</v>
      </c>
      <c r="I35" s="193">
        <v>280</v>
      </c>
      <c r="J35" s="193">
        <v>343</v>
      </c>
      <c r="K35" s="193">
        <v>82</v>
      </c>
      <c r="L35" s="193">
        <v>1975</v>
      </c>
      <c r="M35" s="193">
        <v>2</v>
      </c>
      <c r="N35" s="193">
        <v>69</v>
      </c>
      <c r="O35" s="193">
        <v>0</v>
      </c>
      <c r="P35" s="193">
        <v>31</v>
      </c>
      <c r="Q35" s="193">
        <v>2</v>
      </c>
      <c r="R35" s="193">
        <v>9</v>
      </c>
      <c r="S35" s="193">
        <v>34</v>
      </c>
      <c r="T35" s="24"/>
      <c r="U35" s="24"/>
    </row>
    <row r="36" spans="1:21">
      <c r="A36" s="186" t="s">
        <v>29</v>
      </c>
      <c r="B36" s="192">
        <v>331</v>
      </c>
      <c r="C36" s="193">
        <v>11</v>
      </c>
      <c r="D36" s="193">
        <v>8</v>
      </c>
      <c r="E36" s="193">
        <v>52</v>
      </c>
      <c r="F36" s="193">
        <v>0</v>
      </c>
      <c r="G36" s="193">
        <v>0</v>
      </c>
      <c r="H36" s="193">
        <v>0</v>
      </c>
      <c r="I36" s="193">
        <v>0</v>
      </c>
      <c r="J36" s="193">
        <v>0</v>
      </c>
      <c r="K36" s="193">
        <v>260</v>
      </c>
      <c r="L36" s="193">
        <v>0</v>
      </c>
      <c r="M36" s="193">
        <v>0</v>
      </c>
      <c r="N36" s="193">
        <v>0</v>
      </c>
      <c r="O36" s="193">
        <v>0</v>
      </c>
      <c r="P36" s="193">
        <v>0</v>
      </c>
      <c r="Q36" s="193">
        <v>0</v>
      </c>
      <c r="R36" s="193">
        <v>0</v>
      </c>
      <c r="S36" s="193">
        <v>0</v>
      </c>
      <c r="T36" s="24"/>
      <c r="U36" s="24"/>
    </row>
    <row r="37" spans="1:21">
      <c r="A37" s="186" t="s">
        <v>30</v>
      </c>
      <c r="B37" s="192">
        <v>3526</v>
      </c>
      <c r="C37" s="193">
        <v>10</v>
      </c>
      <c r="D37" s="193">
        <v>29</v>
      </c>
      <c r="E37" s="193">
        <v>0</v>
      </c>
      <c r="F37" s="193">
        <v>12</v>
      </c>
      <c r="G37" s="193">
        <v>2</v>
      </c>
      <c r="H37" s="193">
        <v>0</v>
      </c>
      <c r="I37" s="193">
        <v>72</v>
      </c>
      <c r="J37" s="193">
        <v>153</v>
      </c>
      <c r="K37" s="193">
        <v>63</v>
      </c>
      <c r="L37" s="193">
        <v>3107</v>
      </c>
      <c r="M37" s="193">
        <v>2</v>
      </c>
      <c r="N37" s="193">
        <v>0</v>
      </c>
      <c r="O37" s="193">
        <v>0</v>
      </c>
      <c r="P37" s="193">
        <v>19</v>
      </c>
      <c r="Q37" s="193">
        <v>4</v>
      </c>
      <c r="R37" s="193">
        <v>3</v>
      </c>
      <c r="S37" s="193">
        <v>50</v>
      </c>
      <c r="T37" s="24"/>
      <c r="U37" s="24"/>
    </row>
    <row r="38" spans="1:21">
      <c r="A38" s="186" t="s">
        <v>31</v>
      </c>
      <c r="B38" s="192">
        <v>448</v>
      </c>
      <c r="C38" s="193">
        <v>3</v>
      </c>
      <c r="D38" s="193">
        <v>3</v>
      </c>
      <c r="E38" s="193">
        <v>139</v>
      </c>
      <c r="F38" s="193">
        <v>2</v>
      </c>
      <c r="G38" s="193">
        <v>7</v>
      </c>
      <c r="H38" s="193">
        <v>5</v>
      </c>
      <c r="I38" s="193">
        <v>1</v>
      </c>
      <c r="J38" s="193">
        <v>100</v>
      </c>
      <c r="K38" s="193">
        <v>27</v>
      </c>
      <c r="L38" s="193">
        <v>151</v>
      </c>
      <c r="M38" s="193">
        <v>4</v>
      </c>
      <c r="N38" s="193">
        <v>0</v>
      </c>
      <c r="O38" s="193">
        <v>0</v>
      </c>
      <c r="P38" s="193">
        <v>6</v>
      </c>
      <c r="Q38" s="193">
        <v>0</v>
      </c>
      <c r="R38" s="193">
        <v>0</v>
      </c>
      <c r="S38" s="193">
        <v>0</v>
      </c>
      <c r="T38" s="24"/>
      <c r="U38" s="24"/>
    </row>
    <row r="39" spans="1:21">
      <c r="A39" s="186" t="s">
        <v>32</v>
      </c>
      <c r="B39" s="192">
        <v>7991</v>
      </c>
      <c r="C39" s="193">
        <v>24</v>
      </c>
      <c r="D39" s="193">
        <v>36</v>
      </c>
      <c r="E39" s="193">
        <v>135</v>
      </c>
      <c r="F39" s="193">
        <v>0</v>
      </c>
      <c r="G39" s="193">
        <v>6</v>
      </c>
      <c r="H39" s="193">
        <v>0</v>
      </c>
      <c r="I39" s="193">
        <v>1481</v>
      </c>
      <c r="J39" s="193">
        <v>92</v>
      </c>
      <c r="K39" s="193">
        <v>3433</v>
      </c>
      <c r="L39" s="193">
        <v>2714</v>
      </c>
      <c r="M39" s="193">
        <v>10</v>
      </c>
      <c r="N39" s="193">
        <v>0</v>
      </c>
      <c r="O39" s="193">
        <v>1</v>
      </c>
      <c r="P39" s="193">
        <v>18</v>
      </c>
      <c r="Q39" s="193">
        <v>0</v>
      </c>
      <c r="R39" s="193">
        <v>21</v>
      </c>
      <c r="S39" s="193">
        <v>20</v>
      </c>
      <c r="T39" s="24"/>
      <c r="U39" s="24"/>
    </row>
    <row r="40" spans="1:21">
      <c r="A40" s="186" t="s">
        <v>33</v>
      </c>
      <c r="B40" s="192">
        <v>2590</v>
      </c>
      <c r="C40" s="193">
        <v>4</v>
      </c>
      <c r="D40" s="193">
        <v>8</v>
      </c>
      <c r="E40" s="193">
        <v>200</v>
      </c>
      <c r="F40" s="193">
        <v>2</v>
      </c>
      <c r="G40" s="193">
        <v>0</v>
      </c>
      <c r="H40" s="193">
        <v>0</v>
      </c>
      <c r="I40" s="193">
        <v>2</v>
      </c>
      <c r="J40" s="193">
        <v>1092</v>
      </c>
      <c r="K40" s="193">
        <v>191</v>
      </c>
      <c r="L40" s="193">
        <v>740</v>
      </c>
      <c r="M40" s="193">
        <v>0</v>
      </c>
      <c r="N40" s="193">
        <v>0</v>
      </c>
      <c r="O40" s="193">
        <v>0</v>
      </c>
      <c r="P40" s="193">
        <v>5</v>
      </c>
      <c r="Q40" s="193">
        <v>0</v>
      </c>
      <c r="R40" s="193">
        <v>0</v>
      </c>
      <c r="S40" s="193">
        <v>346</v>
      </c>
      <c r="T40" s="24"/>
      <c r="U40" s="24"/>
    </row>
    <row r="41" spans="1:21">
      <c r="A41" s="189" t="s">
        <v>34</v>
      </c>
      <c r="B41" s="190">
        <v>2497</v>
      </c>
      <c r="C41" s="191">
        <v>12</v>
      </c>
      <c r="D41" s="191">
        <v>11</v>
      </c>
      <c r="E41" s="191">
        <v>43</v>
      </c>
      <c r="F41" s="191">
        <v>5</v>
      </c>
      <c r="G41" s="191">
        <v>0</v>
      </c>
      <c r="H41" s="191">
        <v>1</v>
      </c>
      <c r="I41" s="191">
        <v>14</v>
      </c>
      <c r="J41" s="191">
        <v>158</v>
      </c>
      <c r="K41" s="191">
        <v>195</v>
      </c>
      <c r="L41" s="191">
        <v>1978</v>
      </c>
      <c r="M41" s="191">
        <v>11</v>
      </c>
      <c r="N41" s="191">
        <v>36</v>
      </c>
      <c r="O41" s="191">
        <v>0</v>
      </c>
      <c r="P41" s="191">
        <v>26</v>
      </c>
      <c r="Q41" s="191">
        <v>0</v>
      </c>
      <c r="R41" s="191">
        <v>0</v>
      </c>
      <c r="S41" s="191">
        <v>7</v>
      </c>
      <c r="T41" s="24"/>
      <c r="U41" s="24"/>
    </row>
    <row r="42" spans="1:21">
      <c r="A42" s="34" t="s">
        <v>2006</v>
      </c>
    </row>
  </sheetData>
  <mergeCells count="1">
    <mergeCell ref="A6:A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061"/>
  <sheetViews>
    <sheetView workbookViewId="0">
      <selection activeCell="C22" sqref="C22"/>
    </sheetView>
  </sheetViews>
  <sheetFormatPr baseColWidth="10" defaultRowHeight="15"/>
  <cols>
    <col min="1" max="1" width="20.7109375" customWidth="1"/>
    <col min="5" max="5" width="3.5703125" customWidth="1"/>
    <col min="6" max="6" width="15.5703125" bestFit="1" customWidth="1"/>
    <col min="7" max="7" width="17.42578125" bestFit="1" customWidth="1"/>
    <col min="9" max="9" width="17.28515625" customWidth="1"/>
    <col min="10" max="10" width="11.85546875" bestFit="1" customWidth="1"/>
    <col min="13" max="13" width="34.7109375" bestFit="1" customWidth="1"/>
  </cols>
  <sheetData>
    <row r="2" spans="1:4" ht="15.75">
      <c r="A2" s="25" t="s">
        <v>2007</v>
      </c>
    </row>
    <row r="3" spans="1:4" ht="15.75">
      <c r="A3" s="35" t="s">
        <v>2008</v>
      </c>
    </row>
    <row r="4" spans="1:4" ht="15.75">
      <c r="A4" s="26" t="s">
        <v>1984</v>
      </c>
    </row>
    <row r="6" spans="1:4" ht="15.75" thickBot="1">
      <c r="A6" s="9"/>
      <c r="B6" s="9"/>
      <c r="C6" s="9"/>
      <c r="D6" s="9"/>
    </row>
    <row r="7" spans="1:4" ht="15.75" thickBot="1">
      <c r="A7" s="2" t="s">
        <v>1954</v>
      </c>
      <c r="B7" s="1" t="s">
        <v>2012</v>
      </c>
      <c r="C7" s="3" t="s">
        <v>2013</v>
      </c>
      <c r="D7" s="1" t="s">
        <v>2014</v>
      </c>
    </row>
    <row r="8" spans="1:4">
      <c r="A8" s="15" t="s">
        <v>4</v>
      </c>
      <c r="B8" s="9">
        <v>27240</v>
      </c>
      <c r="C8" s="9">
        <v>129578</v>
      </c>
      <c r="D8" s="19">
        <f>C8/B8</f>
        <v>4.7569016152716594</v>
      </c>
    </row>
    <row r="9" spans="1:4">
      <c r="A9" s="15" t="s">
        <v>5</v>
      </c>
      <c r="B9" s="9">
        <v>8736</v>
      </c>
      <c r="C9" s="9">
        <v>42337</v>
      </c>
      <c r="D9" s="19">
        <f t="shared" ref="D9:D39" si="0">C9/B9</f>
        <v>4.8462683150183148</v>
      </c>
    </row>
    <row r="10" spans="1:4">
      <c r="A10" s="15" t="s">
        <v>6</v>
      </c>
      <c r="B10" s="9">
        <v>7857</v>
      </c>
      <c r="C10" s="9">
        <v>45975</v>
      </c>
      <c r="D10" s="19">
        <f t="shared" si="0"/>
        <v>5.8514700267277586</v>
      </c>
    </row>
    <row r="11" spans="1:4">
      <c r="A11" s="15" t="s">
        <v>7</v>
      </c>
      <c r="B11" s="9">
        <v>16276</v>
      </c>
      <c r="C11" s="9">
        <v>83191</v>
      </c>
      <c r="D11" s="19">
        <f t="shared" si="0"/>
        <v>5.1112681248463998</v>
      </c>
    </row>
    <row r="12" spans="1:4">
      <c r="A12" s="15" t="s">
        <v>8</v>
      </c>
      <c r="B12" s="9">
        <v>101799</v>
      </c>
      <c r="C12" s="9">
        <v>478346</v>
      </c>
      <c r="D12" s="19">
        <f t="shared" si="0"/>
        <v>4.6989263155826677</v>
      </c>
    </row>
    <row r="13" spans="1:4">
      <c r="A13" s="15" t="s">
        <v>9</v>
      </c>
      <c r="B13" s="130">
        <v>94936</v>
      </c>
      <c r="C13" s="130">
        <v>482925</v>
      </c>
      <c r="D13" s="19">
        <f t="shared" si="0"/>
        <v>5.0868479817982637</v>
      </c>
    </row>
    <row r="14" spans="1:4">
      <c r="A14" s="15" t="s">
        <v>10</v>
      </c>
      <c r="B14" s="130">
        <v>84644</v>
      </c>
      <c r="C14" s="130">
        <v>428146</v>
      </c>
      <c r="D14" s="19">
        <f t="shared" si="0"/>
        <v>5.0581966825764377</v>
      </c>
    </row>
    <row r="15" spans="1:4">
      <c r="A15" s="15" t="s">
        <v>11</v>
      </c>
      <c r="B15" s="9">
        <v>13058</v>
      </c>
      <c r="C15" s="9">
        <v>60207</v>
      </c>
      <c r="D15" s="19">
        <f t="shared" si="0"/>
        <v>4.6107367131260526</v>
      </c>
    </row>
    <row r="16" spans="1:4">
      <c r="A16" s="131" t="s">
        <v>1952</v>
      </c>
      <c r="B16" s="97">
        <v>238565</v>
      </c>
      <c r="C16" s="97">
        <v>1181984</v>
      </c>
      <c r="D16" s="19">
        <f t="shared" si="0"/>
        <v>4.9545574581350991</v>
      </c>
    </row>
    <row r="17" spans="1:9">
      <c r="A17" s="15" t="s">
        <v>12</v>
      </c>
      <c r="B17" s="97">
        <v>80062</v>
      </c>
      <c r="C17" s="97">
        <v>337607</v>
      </c>
      <c r="D17" s="19">
        <f t="shared" si="0"/>
        <v>4.2168194649146908</v>
      </c>
    </row>
    <row r="18" spans="1:9">
      <c r="A18" s="15" t="s">
        <v>527</v>
      </c>
      <c r="B18" s="9">
        <v>157171</v>
      </c>
      <c r="C18" s="9">
        <v>737184</v>
      </c>
      <c r="D18" s="19">
        <f t="shared" si="0"/>
        <v>4.6903309134636793</v>
      </c>
    </row>
    <row r="19" spans="1:9">
      <c r="A19" s="15" t="s">
        <v>13</v>
      </c>
      <c r="B19" s="97">
        <v>205502</v>
      </c>
      <c r="C19" s="97">
        <v>970941</v>
      </c>
      <c r="D19" s="19">
        <f t="shared" si="0"/>
        <v>4.7247277398760108</v>
      </c>
    </row>
    <row r="20" spans="1:9">
      <c r="A20" s="15" t="s">
        <v>14</v>
      </c>
      <c r="B20" s="9">
        <v>129112</v>
      </c>
      <c r="C20" s="9">
        <v>635025</v>
      </c>
      <c r="D20" s="19">
        <f t="shared" si="0"/>
        <v>4.9184041762190969</v>
      </c>
    </row>
    <row r="21" spans="1:9">
      <c r="A21" s="15" t="s">
        <v>15</v>
      </c>
      <c r="B21" s="9">
        <v>134999</v>
      </c>
      <c r="C21" s="9">
        <v>668148</v>
      </c>
      <c r="D21" s="19">
        <f t="shared" si="0"/>
        <v>4.9492811057859685</v>
      </c>
    </row>
    <row r="22" spans="1:9">
      <c r="A22" s="15" t="s">
        <v>16</v>
      </c>
      <c r="B22" s="9">
        <v>234976</v>
      </c>
      <c r="C22" s="9">
        <v>1232667</v>
      </c>
      <c r="D22" s="19">
        <f t="shared" si="0"/>
        <v>5.2459272436333926</v>
      </c>
    </row>
    <row r="23" spans="1:9" ht="15.75" thickBot="1">
      <c r="A23" s="15" t="s">
        <v>18</v>
      </c>
      <c r="B23" s="9">
        <v>213612</v>
      </c>
      <c r="C23" s="9">
        <v>1035163</v>
      </c>
      <c r="D23" s="19">
        <f t="shared" si="0"/>
        <v>4.8459964795985249</v>
      </c>
    </row>
    <row r="24" spans="1:9" ht="15.75" thickBot="1">
      <c r="A24" s="15" t="s">
        <v>19</v>
      </c>
      <c r="B24" s="9">
        <v>28109</v>
      </c>
      <c r="C24" s="9">
        <v>129249</v>
      </c>
      <c r="D24" s="19">
        <f t="shared" si="0"/>
        <v>4.598135828382369</v>
      </c>
      <c r="F24" s="2" t="s">
        <v>2009</v>
      </c>
      <c r="G24" s="1" t="s">
        <v>2010</v>
      </c>
      <c r="H24" s="4" t="s">
        <v>2011</v>
      </c>
    </row>
    <row r="25" spans="1:9" ht="15.75" thickBot="1">
      <c r="A25" s="15" t="s">
        <v>712</v>
      </c>
      <c r="B25" s="9">
        <v>34666</v>
      </c>
      <c r="C25" s="9">
        <v>163574</v>
      </c>
      <c r="D25" s="19">
        <f t="shared" si="0"/>
        <v>4.7185715109905964</v>
      </c>
      <c r="F25" s="16">
        <v>3251309</v>
      </c>
      <c r="G25" s="11">
        <v>15909756</v>
      </c>
      <c r="H25" s="36">
        <v>4.8933386522166922</v>
      </c>
    </row>
    <row r="26" spans="1:9">
      <c r="A26" s="15" t="s">
        <v>21</v>
      </c>
      <c r="B26" s="9">
        <v>81547</v>
      </c>
      <c r="C26" s="9">
        <v>410661</v>
      </c>
      <c r="D26" s="19">
        <f t="shared" si="0"/>
        <v>5.0358811482948482</v>
      </c>
      <c r="I26" s="34"/>
    </row>
    <row r="27" spans="1:9">
      <c r="A27" s="15" t="s">
        <v>22</v>
      </c>
      <c r="B27" s="9">
        <v>225865</v>
      </c>
      <c r="C27" s="9">
        <v>1071500</v>
      </c>
      <c r="D27" s="19">
        <f t="shared" si="0"/>
        <v>4.7439842383724793</v>
      </c>
    </row>
    <row r="28" spans="1:9">
      <c r="A28" s="15" t="s">
        <v>23</v>
      </c>
      <c r="B28" s="9">
        <v>238944</v>
      </c>
      <c r="C28" s="9">
        <v>1133460</v>
      </c>
      <c r="D28" s="19">
        <f t="shared" si="0"/>
        <v>4.7436219365206913</v>
      </c>
    </row>
    <row r="29" spans="1:9">
      <c r="A29" s="15" t="s">
        <v>24</v>
      </c>
      <c r="B29" s="9">
        <v>48965</v>
      </c>
      <c r="C29" s="9">
        <v>230387</v>
      </c>
      <c r="D29" s="19">
        <f t="shared" si="0"/>
        <v>4.7051363218625548</v>
      </c>
    </row>
    <row r="30" spans="1:9">
      <c r="A30" s="15" t="s">
        <v>25</v>
      </c>
      <c r="B30" s="9">
        <v>1829</v>
      </c>
      <c r="C30" s="9">
        <v>9584</v>
      </c>
      <c r="D30" s="19">
        <f t="shared" si="0"/>
        <v>5.2400218698742478</v>
      </c>
    </row>
    <row r="31" spans="1:9">
      <c r="A31" s="15" t="s">
        <v>26</v>
      </c>
      <c r="B31" s="9">
        <v>117281</v>
      </c>
      <c r="C31" s="9">
        <v>570979</v>
      </c>
      <c r="D31" s="19">
        <f t="shared" si="0"/>
        <v>4.8684697436072337</v>
      </c>
    </row>
    <row r="32" spans="1:9">
      <c r="A32" s="15" t="s">
        <v>27</v>
      </c>
      <c r="B32" s="9">
        <v>74509</v>
      </c>
      <c r="C32" s="9">
        <v>388102</v>
      </c>
      <c r="D32" s="19">
        <f t="shared" si="0"/>
        <v>5.2087935685621876</v>
      </c>
    </row>
    <row r="33" spans="1:21">
      <c r="A33" s="15" t="s">
        <v>28</v>
      </c>
      <c r="B33" s="9">
        <v>57443</v>
      </c>
      <c r="C33" s="9">
        <v>307505</v>
      </c>
      <c r="D33" s="19">
        <f t="shared" si="0"/>
        <v>5.3532197134550774</v>
      </c>
      <c r="U33" s="122"/>
    </row>
    <row r="34" spans="1:21">
      <c r="A34" s="15" t="s">
        <v>29</v>
      </c>
      <c r="B34" s="9">
        <v>39617</v>
      </c>
      <c r="C34" s="9">
        <v>221800</v>
      </c>
      <c r="D34" s="19">
        <f t="shared" si="0"/>
        <v>5.5986066587576042</v>
      </c>
      <c r="T34" s="122"/>
      <c r="U34" s="122"/>
    </row>
    <row r="35" spans="1:21">
      <c r="A35" s="15" t="s">
        <v>30</v>
      </c>
      <c r="B35" s="9">
        <v>67943</v>
      </c>
      <c r="C35" s="9">
        <v>335273</v>
      </c>
      <c r="D35" s="19">
        <f t="shared" si="0"/>
        <v>4.9346216681630191</v>
      </c>
      <c r="T35" s="122"/>
      <c r="U35" s="122"/>
    </row>
    <row r="36" spans="1:21">
      <c r="A36" s="15" t="s">
        <v>31</v>
      </c>
      <c r="B36" s="9">
        <v>41218</v>
      </c>
      <c r="C36" s="9">
        <v>201541</v>
      </c>
      <c r="D36" s="19">
        <f t="shared" si="0"/>
        <v>4.8896355960987918</v>
      </c>
      <c r="T36" s="122"/>
      <c r="U36" s="122"/>
    </row>
    <row r="37" spans="1:21">
      <c r="A37" s="15" t="s">
        <v>32</v>
      </c>
      <c r="B37" s="9">
        <v>272084</v>
      </c>
      <c r="C37" s="9">
        <v>1354703</v>
      </c>
      <c r="D37" s="19">
        <f t="shared" si="0"/>
        <v>4.9789881066141337</v>
      </c>
      <c r="T37" s="122"/>
      <c r="U37" s="122"/>
    </row>
    <row r="38" spans="1:21">
      <c r="A38" s="15" t="s">
        <v>33</v>
      </c>
      <c r="B38" s="9">
        <v>77916</v>
      </c>
      <c r="C38" s="9">
        <v>379829</v>
      </c>
      <c r="D38" s="19">
        <f t="shared" si="0"/>
        <v>4.874852405154269</v>
      </c>
      <c r="T38" s="122"/>
      <c r="U38" s="122"/>
    </row>
    <row r="39" spans="1:21">
      <c r="A39" s="15" t="s">
        <v>34</v>
      </c>
      <c r="B39" s="9">
        <v>94828</v>
      </c>
      <c r="C39" s="9">
        <v>452185</v>
      </c>
      <c r="D39" s="19">
        <f t="shared" si="0"/>
        <v>4.7684755557430298</v>
      </c>
      <c r="T39" s="122"/>
      <c r="U39" s="122"/>
    </row>
    <row r="40" spans="1:21" ht="15.75" thickBot="1">
      <c r="A40" s="16" t="s">
        <v>2016</v>
      </c>
      <c r="B40" s="12">
        <f>SUM(B8:B39)</f>
        <v>3251309</v>
      </c>
      <c r="C40" s="12">
        <f>SUM(C8:C39)</f>
        <v>15909756</v>
      </c>
      <c r="D40" s="22">
        <f>C40/B40</f>
        <v>4.8933386522166922</v>
      </c>
      <c r="F40" t="s">
        <v>2370</v>
      </c>
      <c r="T40" s="122"/>
      <c r="U40" s="122"/>
    </row>
    <row r="41" spans="1:21" ht="15.75" thickBot="1">
      <c r="A41" s="9"/>
      <c r="B41" s="9"/>
      <c r="C41" s="9"/>
      <c r="D41" s="9"/>
      <c r="U41" s="122"/>
    </row>
    <row r="42" spans="1:21" ht="15.75" thickBot="1">
      <c r="A42" s="9"/>
      <c r="B42" s="9"/>
      <c r="C42" s="9"/>
      <c r="D42" s="9"/>
      <c r="F42" s="20" t="s">
        <v>1954</v>
      </c>
      <c r="G42" s="37" t="s">
        <v>1955</v>
      </c>
      <c r="H42" s="21" t="s">
        <v>2015</v>
      </c>
    </row>
    <row r="43" spans="1:21">
      <c r="A43" s="9"/>
      <c r="B43" s="9"/>
      <c r="C43" s="9"/>
      <c r="D43" s="9"/>
      <c r="F43" s="38" t="s">
        <v>4</v>
      </c>
      <c r="G43" s="34" t="s">
        <v>41</v>
      </c>
      <c r="H43" s="5">
        <v>4.75</v>
      </c>
    </row>
    <row r="44" spans="1:21">
      <c r="A44" s="9"/>
      <c r="B44" s="9"/>
      <c r="C44" s="9"/>
      <c r="D44" s="9"/>
      <c r="F44" s="38"/>
      <c r="G44" s="34" t="s">
        <v>42</v>
      </c>
      <c r="H44" s="8">
        <v>4.79</v>
      </c>
    </row>
    <row r="45" spans="1:21">
      <c r="A45" s="9"/>
      <c r="B45" s="9"/>
      <c r="C45" s="9"/>
      <c r="D45" s="9"/>
      <c r="F45" s="38"/>
      <c r="G45" s="34" t="s">
        <v>43</v>
      </c>
      <c r="H45" s="8">
        <v>3.9</v>
      </c>
    </row>
    <row r="46" spans="1:21">
      <c r="A46" s="9"/>
      <c r="B46" s="9"/>
      <c r="C46" s="9"/>
      <c r="D46" s="9"/>
      <c r="F46" s="38"/>
      <c r="G46" s="34" t="s">
        <v>44</v>
      </c>
      <c r="H46" s="39">
        <v>5.1100000000000003</v>
      </c>
    </row>
    <row r="47" spans="1:21">
      <c r="A47" s="9"/>
      <c r="B47" s="9"/>
      <c r="C47" s="9"/>
      <c r="D47" s="9"/>
      <c r="F47" s="40" t="s">
        <v>5</v>
      </c>
      <c r="G47" s="41" t="s">
        <v>45</v>
      </c>
      <c r="H47" s="42">
        <v>3.04</v>
      </c>
    </row>
    <row r="48" spans="1:21">
      <c r="A48" s="9"/>
      <c r="B48" s="9"/>
      <c r="C48" s="9"/>
      <c r="D48" s="9"/>
      <c r="F48" s="38"/>
      <c r="G48" s="34" t="s">
        <v>46</v>
      </c>
      <c r="H48" s="39">
        <v>4.01</v>
      </c>
    </row>
    <row r="49" spans="1:8">
      <c r="A49" s="9"/>
      <c r="B49" s="9"/>
      <c r="C49" s="9"/>
      <c r="D49" s="9"/>
      <c r="F49" s="40" t="s">
        <v>6</v>
      </c>
      <c r="G49" s="41" t="s">
        <v>47</v>
      </c>
      <c r="H49" s="42">
        <v>5.74</v>
      </c>
    </row>
    <row r="50" spans="1:8">
      <c r="F50" s="38"/>
      <c r="G50" s="34" t="s">
        <v>48</v>
      </c>
      <c r="H50" s="39">
        <v>4.66</v>
      </c>
    </row>
    <row r="51" spans="1:8">
      <c r="F51" s="40" t="s">
        <v>7</v>
      </c>
      <c r="G51" s="41" t="s">
        <v>49</v>
      </c>
      <c r="H51" s="42">
        <v>4.49</v>
      </c>
    </row>
    <row r="52" spans="1:8">
      <c r="F52" s="38"/>
      <c r="G52" s="34" t="s">
        <v>7</v>
      </c>
      <c r="H52" s="8">
        <v>5.08</v>
      </c>
    </row>
    <row r="53" spans="1:8">
      <c r="F53" s="38"/>
      <c r="G53" s="34" t="s">
        <v>50</v>
      </c>
      <c r="H53" s="8">
        <v>5.13</v>
      </c>
    </row>
    <row r="54" spans="1:8">
      <c r="F54" s="38"/>
      <c r="G54" s="34" t="s">
        <v>51</v>
      </c>
      <c r="H54" s="8">
        <v>5.03</v>
      </c>
    </row>
    <row r="55" spans="1:8">
      <c r="F55" s="38"/>
      <c r="G55" s="34" t="s">
        <v>52</v>
      </c>
      <c r="H55" s="8">
        <v>4.45</v>
      </c>
    </row>
    <row r="56" spans="1:8">
      <c r="F56" s="38"/>
      <c r="G56" s="34" t="s">
        <v>53</v>
      </c>
      <c r="H56" s="39">
        <v>4.58</v>
      </c>
    </row>
    <row r="57" spans="1:8">
      <c r="F57" s="40" t="s">
        <v>8</v>
      </c>
      <c r="G57" s="41" t="s">
        <v>54</v>
      </c>
      <c r="H57" s="42">
        <v>5.59</v>
      </c>
    </row>
    <row r="58" spans="1:8">
      <c r="F58" s="38"/>
      <c r="G58" s="34" t="s">
        <v>55</v>
      </c>
      <c r="H58" s="8">
        <v>4.5199999999999996</v>
      </c>
    </row>
    <row r="59" spans="1:8">
      <c r="F59" s="38"/>
      <c r="G59" s="34" t="s">
        <v>56</v>
      </c>
      <c r="H59" s="8">
        <v>5.07</v>
      </c>
    </row>
    <row r="60" spans="1:8">
      <c r="F60" s="38"/>
      <c r="G60" s="34" t="s">
        <v>57</v>
      </c>
      <c r="H60" s="8">
        <v>5</v>
      </c>
    </row>
    <row r="61" spans="1:8">
      <c r="F61" s="38"/>
      <c r="G61" s="34" t="s">
        <v>58</v>
      </c>
      <c r="H61" s="8">
        <v>5.16</v>
      </c>
    </row>
    <row r="62" spans="1:8">
      <c r="F62" s="38"/>
      <c r="G62" s="34" t="s">
        <v>59</v>
      </c>
      <c r="H62" s="8">
        <v>4.49</v>
      </c>
    </row>
    <row r="63" spans="1:8">
      <c r="F63" s="38"/>
      <c r="G63" s="34" t="s">
        <v>60</v>
      </c>
      <c r="H63" s="8">
        <v>6.71</v>
      </c>
    </row>
    <row r="64" spans="1:8">
      <c r="F64" s="38"/>
      <c r="G64" s="34" t="s">
        <v>61</v>
      </c>
      <c r="H64" s="8">
        <v>5.35</v>
      </c>
    </row>
    <row r="65" spans="6:8">
      <c r="F65" s="38"/>
      <c r="G65" s="34" t="s">
        <v>62</v>
      </c>
      <c r="H65" s="8">
        <v>4.83</v>
      </c>
    </row>
    <row r="66" spans="6:8">
      <c r="F66" s="38"/>
      <c r="G66" s="34" t="s">
        <v>63</v>
      </c>
      <c r="H66" s="8">
        <v>3.96</v>
      </c>
    </row>
    <row r="67" spans="6:8">
      <c r="F67" s="38"/>
      <c r="G67" s="34" t="s">
        <v>64</v>
      </c>
      <c r="H67" s="8">
        <v>5.49</v>
      </c>
    </row>
    <row r="68" spans="6:8">
      <c r="F68" s="38"/>
      <c r="G68" s="34" t="s">
        <v>65</v>
      </c>
      <c r="H68" s="8">
        <v>3.25</v>
      </c>
    </row>
    <row r="69" spans="6:8">
      <c r="F69" s="38"/>
      <c r="G69" s="34" t="s">
        <v>66</v>
      </c>
      <c r="H69" s="8">
        <v>5.04</v>
      </c>
    </row>
    <row r="70" spans="6:8">
      <c r="F70" s="38"/>
      <c r="G70" s="34" t="s">
        <v>67</v>
      </c>
      <c r="H70" s="8">
        <v>4.78</v>
      </c>
    </row>
    <row r="71" spans="6:8">
      <c r="F71" s="38"/>
      <c r="G71" s="34" t="s">
        <v>68</v>
      </c>
      <c r="H71" s="8">
        <v>5.05</v>
      </c>
    </row>
    <row r="72" spans="6:8">
      <c r="F72" s="38"/>
      <c r="G72" s="34" t="s">
        <v>69</v>
      </c>
      <c r="H72" s="8">
        <v>4.88</v>
      </c>
    </row>
    <row r="73" spans="6:8">
      <c r="F73" s="38"/>
      <c r="G73" s="34" t="s">
        <v>70</v>
      </c>
      <c r="H73" s="8">
        <v>4.91</v>
      </c>
    </row>
    <row r="74" spans="6:8">
      <c r="F74" s="38"/>
      <c r="G74" s="34" t="s">
        <v>71</v>
      </c>
      <c r="H74" s="8">
        <v>4.3</v>
      </c>
    </row>
    <row r="75" spans="6:8">
      <c r="F75" s="38"/>
      <c r="G75" s="34" t="s">
        <v>72</v>
      </c>
      <c r="H75" s="8">
        <v>5.67</v>
      </c>
    </row>
    <row r="76" spans="6:8">
      <c r="F76" s="38"/>
      <c r="G76" s="34" t="s">
        <v>73</v>
      </c>
      <c r="H76" s="8">
        <v>4.95</v>
      </c>
    </row>
    <row r="77" spans="6:8">
      <c r="F77" s="38"/>
      <c r="G77" s="34" t="s">
        <v>74</v>
      </c>
      <c r="H77" s="8">
        <v>5.18</v>
      </c>
    </row>
    <row r="78" spans="6:8">
      <c r="F78" s="38"/>
      <c r="G78" s="34" t="s">
        <v>75</v>
      </c>
      <c r="H78" s="8">
        <v>4.79</v>
      </c>
    </row>
    <row r="79" spans="6:8">
      <c r="F79" s="38"/>
      <c r="G79" s="34" t="s">
        <v>76</v>
      </c>
      <c r="H79" s="8">
        <v>5.16</v>
      </c>
    </row>
    <row r="80" spans="6:8">
      <c r="F80" s="38"/>
      <c r="G80" s="34" t="s">
        <v>77</v>
      </c>
      <c r="H80" s="8">
        <v>4.57</v>
      </c>
    </row>
    <row r="81" spans="6:8">
      <c r="F81" s="38"/>
      <c r="G81" s="34" t="s">
        <v>78</v>
      </c>
      <c r="H81" s="8">
        <v>5.09</v>
      </c>
    </row>
    <row r="82" spans="6:8">
      <c r="F82" s="38"/>
      <c r="G82" s="34" t="s">
        <v>79</v>
      </c>
      <c r="H82" s="8">
        <v>4.3</v>
      </c>
    </row>
    <row r="83" spans="6:8">
      <c r="F83" s="38"/>
      <c r="G83" s="34" t="s">
        <v>80</v>
      </c>
      <c r="H83" s="8">
        <v>5.0999999999999996</v>
      </c>
    </row>
    <row r="84" spans="6:8">
      <c r="F84" s="38"/>
      <c r="G84" s="34" t="s">
        <v>81</v>
      </c>
      <c r="H84" s="8">
        <v>4.32</v>
      </c>
    </row>
    <row r="85" spans="6:8">
      <c r="F85" s="38"/>
      <c r="G85" s="34" t="s">
        <v>82</v>
      </c>
      <c r="H85" s="8">
        <v>5.03</v>
      </c>
    </row>
    <row r="86" spans="6:8">
      <c r="F86" s="38"/>
      <c r="G86" s="34" t="s">
        <v>83</v>
      </c>
      <c r="H86" s="8">
        <v>4.7</v>
      </c>
    </row>
    <row r="87" spans="6:8">
      <c r="F87" s="38"/>
      <c r="G87" s="34" t="s">
        <v>84</v>
      </c>
      <c r="H87" s="8">
        <v>5.37</v>
      </c>
    </row>
    <row r="88" spans="6:8">
      <c r="F88" s="38"/>
      <c r="G88" s="34" t="s">
        <v>85</v>
      </c>
      <c r="H88" s="8">
        <v>4.57</v>
      </c>
    </row>
    <row r="89" spans="6:8">
      <c r="F89" s="38"/>
      <c r="G89" s="34" t="s">
        <v>86</v>
      </c>
      <c r="H89" s="8">
        <v>4.92</v>
      </c>
    </row>
    <row r="90" spans="6:8">
      <c r="F90" s="38"/>
      <c r="G90" s="34" t="s">
        <v>87</v>
      </c>
      <c r="H90" s="8">
        <v>4.6900000000000004</v>
      </c>
    </row>
    <row r="91" spans="6:8">
      <c r="F91" s="38"/>
      <c r="G91" s="34" t="s">
        <v>88</v>
      </c>
      <c r="H91" s="8">
        <v>4.88</v>
      </c>
    </row>
    <row r="92" spans="6:8">
      <c r="F92" s="38"/>
      <c r="G92" s="34" t="s">
        <v>89</v>
      </c>
      <c r="H92" s="8">
        <v>4.79</v>
      </c>
    </row>
    <row r="93" spans="6:8">
      <c r="F93" s="38"/>
      <c r="G93" s="34" t="s">
        <v>90</v>
      </c>
      <c r="H93" s="8">
        <v>5.18</v>
      </c>
    </row>
    <row r="94" spans="6:8">
      <c r="F94" s="38"/>
      <c r="G94" s="34" t="s">
        <v>91</v>
      </c>
      <c r="H94" s="8">
        <v>5.97</v>
      </c>
    </row>
    <row r="95" spans="6:8">
      <c r="F95" s="38"/>
      <c r="G95" s="34" t="s">
        <v>92</v>
      </c>
      <c r="H95" s="8">
        <v>5.55</v>
      </c>
    </row>
    <row r="96" spans="6:8">
      <c r="F96" s="38"/>
      <c r="G96" s="34" t="s">
        <v>93</v>
      </c>
      <c r="H96" s="8">
        <v>3.54</v>
      </c>
    </row>
    <row r="97" spans="6:8">
      <c r="F97" s="38"/>
      <c r="G97" s="34" t="s">
        <v>94</v>
      </c>
      <c r="H97" s="8">
        <v>5.16</v>
      </c>
    </row>
    <row r="98" spans="6:8">
      <c r="F98" s="38"/>
      <c r="G98" s="34" t="s">
        <v>95</v>
      </c>
      <c r="H98" s="8">
        <v>4.88</v>
      </c>
    </row>
    <row r="99" spans="6:8">
      <c r="F99" s="38"/>
      <c r="G99" s="34" t="s">
        <v>96</v>
      </c>
      <c r="H99" s="8">
        <v>4.53</v>
      </c>
    </row>
    <row r="100" spans="6:8">
      <c r="F100" s="38"/>
      <c r="G100" s="34" t="s">
        <v>97</v>
      </c>
      <c r="H100" s="8">
        <v>3.91</v>
      </c>
    </row>
    <row r="101" spans="6:8">
      <c r="F101" s="38"/>
      <c r="G101" s="34" t="s">
        <v>98</v>
      </c>
      <c r="H101" s="8">
        <v>6.03</v>
      </c>
    </row>
    <row r="102" spans="6:8">
      <c r="F102" s="38"/>
      <c r="G102" s="34" t="s">
        <v>99</v>
      </c>
      <c r="H102" s="8">
        <v>4.4800000000000004</v>
      </c>
    </row>
    <row r="103" spans="6:8">
      <c r="F103" s="38"/>
      <c r="G103" s="34" t="s">
        <v>100</v>
      </c>
      <c r="H103" s="8">
        <v>5.18</v>
      </c>
    </row>
    <row r="104" spans="6:8">
      <c r="F104" s="38"/>
      <c r="G104" s="34" t="s">
        <v>101</v>
      </c>
      <c r="H104" s="8">
        <v>4.09</v>
      </c>
    </row>
    <row r="105" spans="6:8">
      <c r="F105" s="38"/>
      <c r="G105" s="34" t="s">
        <v>102</v>
      </c>
      <c r="H105" s="8">
        <v>3.67</v>
      </c>
    </row>
    <row r="106" spans="6:8">
      <c r="F106" s="38"/>
      <c r="G106" s="34" t="s">
        <v>103</v>
      </c>
      <c r="H106" s="8">
        <v>4.71</v>
      </c>
    </row>
    <row r="107" spans="6:8">
      <c r="F107" s="38"/>
      <c r="G107" s="34" t="s">
        <v>104</v>
      </c>
      <c r="H107" s="8">
        <v>5.51</v>
      </c>
    </row>
    <row r="108" spans="6:8">
      <c r="F108" s="38"/>
      <c r="G108" s="34" t="s">
        <v>105</v>
      </c>
      <c r="H108" s="8">
        <v>4.6399999999999997</v>
      </c>
    </row>
    <row r="109" spans="6:8">
      <c r="F109" s="38"/>
      <c r="G109" s="34" t="s">
        <v>106</v>
      </c>
      <c r="H109" s="8">
        <v>5.21</v>
      </c>
    </row>
    <row r="110" spans="6:8">
      <c r="F110" s="38"/>
      <c r="G110" s="34" t="s">
        <v>107</v>
      </c>
      <c r="H110" s="8">
        <v>4.68</v>
      </c>
    </row>
    <row r="111" spans="6:8">
      <c r="F111" s="38"/>
      <c r="G111" s="34" t="s">
        <v>108</v>
      </c>
      <c r="H111" s="8">
        <v>5.4</v>
      </c>
    </row>
    <row r="112" spans="6:8">
      <c r="F112" s="38"/>
      <c r="G112" s="34" t="s">
        <v>109</v>
      </c>
      <c r="H112" s="8">
        <v>4.88</v>
      </c>
    </row>
    <row r="113" spans="6:8">
      <c r="F113" s="38"/>
      <c r="G113" s="34" t="s">
        <v>110</v>
      </c>
      <c r="H113" s="8">
        <v>4.96</v>
      </c>
    </row>
    <row r="114" spans="6:8">
      <c r="F114" s="38"/>
      <c r="G114" s="34" t="s">
        <v>111</v>
      </c>
      <c r="H114" s="8">
        <v>4.4000000000000004</v>
      </c>
    </row>
    <row r="115" spans="6:8">
      <c r="F115" s="38"/>
      <c r="G115" s="34" t="s">
        <v>112</v>
      </c>
      <c r="H115" s="8">
        <v>3.84</v>
      </c>
    </row>
    <row r="116" spans="6:8">
      <c r="F116" s="38"/>
      <c r="G116" s="34" t="s">
        <v>113</v>
      </c>
      <c r="H116" s="8">
        <v>5.0199999999999996</v>
      </c>
    </row>
    <row r="117" spans="6:8">
      <c r="F117" s="38"/>
      <c r="G117" s="34" t="s">
        <v>114</v>
      </c>
      <c r="H117" s="8">
        <v>4.26</v>
      </c>
    </row>
    <row r="118" spans="6:8">
      <c r="F118" s="38"/>
      <c r="G118" s="34" t="s">
        <v>115</v>
      </c>
      <c r="H118" s="8">
        <v>4.3</v>
      </c>
    </row>
    <row r="119" spans="6:8">
      <c r="F119" s="38"/>
      <c r="G119" s="34" t="s">
        <v>116</v>
      </c>
      <c r="H119" s="8">
        <v>5.26</v>
      </c>
    </row>
    <row r="120" spans="6:8">
      <c r="F120" s="38"/>
      <c r="G120" s="34" t="s">
        <v>117</v>
      </c>
      <c r="H120" s="8">
        <v>4.91</v>
      </c>
    </row>
    <row r="121" spans="6:8">
      <c r="F121" s="38"/>
      <c r="G121" s="34" t="s">
        <v>118</v>
      </c>
      <c r="H121" s="8">
        <v>5.43</v>
      </c>
    </row>
    <row r="122" spans="6:8">
      <c r="F122" s="38"/>
      <c r="G122" s="34" t="s">
        <v>119</v>
      </c>
      <c r="H122" s="8">
        <v>5.04</v>
      </c>
    </row>
    <row r="123" spans="6:8">
      <c r="F123" s="38"/>
      <c r="G123" s="34" t="s">
        <v>120</v>
      </c>
      <c r="H123" s="8">
        <v>5.05</v>
      </c>
    </row>
    <row r="124" spans="6:8">
      <c r="F124" s="38"/>
      <c r="G124" s="34" t="s">
        <v>121</v>
      </c>
      <c r="H124" s="8">
        <v>4.49</v>
      </c>
    </row>
    <row r="125" spans="6:8">
      <c r="F125" s="38"/>
      <c r="G125" s="34" t="s">
        <v>122</v>
      </c>
      <c r="H125" s="8">
        <v>5.48</v>
      </c>
    </row>
    <row r="126" spans="6:8">
      <c r="F126" s="38"/>
      <c r="G126" s="34" t="s">
        <v>123</v>
      </c>
      <c r="H126" s="8">
        <v>4.72</v>
      </c>
    </row>
    <row r="127" spans="6:8">
      <c r="F127" s="38"/>
      <c r="G127" s="34" t="s">
        <v>124</v>
      </c>
      <c r="H127" s="8">
        <v>4.6500000000000004</v>
      </c>
    </row>
    <row r="128" spans="6:8">
      <c r="F128" s="38"/>
      <c r="G128" s="34" t="s">
        <v>125</v>
      </c>
      <c r="H128" s="8">
        <v>3.29</v>
      </c>
    </row>
    <row r="129" spans="6:8">
      <c r="F129" s="38"/>
      <c r="G129" s="34" t="s">
        <v>126</v>
      </c>
      <c r="H129" s="8">
        <v>3.37</v>
      </c>
    </row>
    <row r="130" spans="6:8">
      <c r="F130" s="38"/>
      <c r="G130" s="34" t="s">
        <v>127</v>
      </c>
      <c r="H130" s="8">
        <v>4.3099999999999996</v>
      </c>
    </row>
    <row r="131" spans="6:8">
      <c r="F131" s="38"/>
      <c r="G131" s="34" t="s">
        <v>128</v>
      </c>
      <c r="H131" s="8">
        <v>4.84</v>
      </c>
    </row>
    <row r="132" spans="6:8">
      <c r="F132" s="38"/>
      <c r="G132" s="34" t="s">
        <v>129</v>
      </c>
      <c r="H132" s="8">
        <v>5.72</v>
      </c>
    </row>
    <row r="133" spans="6:8">
      <c r="F133" s="38"/>
      <c r="G133" s="34" t="s">
        <v>130</v>
      </c>
      <c r="H133" s="8">
        <v>4.43</v>
      </c>
    </row>
    <row r="134" spans="6:8">
      <c r="F134" s="38"/>
      <c r="G134" s="34" t="s">
        <v>131</v>
      </c>
      <c r="H134" s="8">
        <v>5.5</v>
      </c>
    </row>
    <row r="135" spans="6:8">
      <c r="F135" s="38"/>
      <c r="G135" s="34" t="s">
        <v>132</v>
      </c>
      <c r="H135" s="8">
        <v>4.51</v>
      </c>
    </row>
    <row r="136" spans="6:8">
      <c r="F136" s="38"/>
      <c r="G136" s="34" t="s">
        <v>133</v>
      </c>
      <c r="H136" s="8">
        <v>4.58</v>
      </c>
    </row>
    <row r="137" spans="6:8">
      <c r="F137" s="38"/>
      <c r="G137" s="34" t="s">
        <v>134</v>
      </c>
      <c r="H137" s="8">
        <v>4.2</v>
      </c>
    </row>
    <row r="138" spans="6:8">
      <c r="F138" s="38"/>
      <c r="G138" s="34" t="s">
        <v>135</v>
      </c>
      <c r="H138" s="8">
        <v>5.25</v>
      </c>
    </row>
    <row r="139" spans="6:8">
      <c r="F139" s="38"/>
      <c r="G139" s="34" t="s">
        <v>136</v>
      </c>
      <c r="H139" s="8">
        <v>4.17</v>
      </c>
    </row>
    <row r="140" spans="6:8">
      <c r="F140" s="38"/>
      <c r="G140" s="34" t="s">
        <v>137</v>
      </c>
      <c r="H140" s="8">
        <v>5.21</v>
      </c>
    </row>
    <row r="141" spans="6:8">
      <c r="F141" s="38"/>
      <c r="G141" s="34" t="s">
        <v>138</v>
      </c>
      <c r="H141" s="8">
        <v>4.84</v>
      </c>
    </row>
    <row r="142" spans="6:8">
      <c r="F142" s="38"/>
      <c r="G142" s="34" t="s">
        <v>139</v>
      </c>
      <c r="H142" s="8">
        <v>4.58</v>
      </c>
    </row>
    <row r="143" spans="6:8">
      <c r="F143" s="38"/>
      <c r="G143" s="34" t="s">
        <v>140</v>
      </c>
      <c r="H143" s="8">
        <v>3.01</v>
      </c>
    </row>
    <row r="144" spans="6:8">
      <c r="F144" s="38"/>
      <c r="G144" s="34" t="s">
        <v>141</v>
      </c>
      <c r="H144" s="8">
        <v>5.03</v>
      </c>
    </row>
    <row r="145" spans="6:8">
      <c r="F145" s="38"/>
      <c r="G145" s="34" t="s">
        <v>142</v>
      </c>
      <c r="H145" s="8">
        <v>4.0599999999999996</v>
      </c>
    </row>
    <row r="146" spans="6:8">
      <c r="F146" s="38"/>
      <c r="G146" s="34" t="s">
        <v>143</v>
      </c>
      <c r="H146" s="8">
        <v>5</v>
      </c>
    </row>
    <row r="147" spans="6:8">
      <c r="F147" s="38"/>
      <c r="G147" s="34" t="s">
        <v>144</v>
      </c>
      <c r="H147" s="8">
        <v>4.53</v>
      </c>
    </row>
    <row r="148" spans="6:8">
      <c r="F148" s="38"/>
      <c r="G148" s="34" t="s">
        <v>145</v>
      </c>
      <c r="H148" s="8">
        <v>5.13</v>
      </c>
    </row>
    <row r="149" spans="6:8">
      <c r="F149" s="38"/>
      <c r="G149" s="34" t="s">
        <v>146</v>
      </c>
      <c r="H149" s="8">
        <v>5.13</v>
      </c>
    </row>
    <row r="150" spans="6:8">
      <c r="F150" s="38"/>
      <c r="G150" s="34" t="s">
        <v>147</v>
      </c>
      <c r="H150" s="8">
        <v>4.72</v>
      </c>
    </row>
    <row r="151" spans="6:8">
      <c r="F151" s="38"/>
      <c r="G151" s="34" t="s">
        <v>148</v>
      </c>
      <c r="H151" s="8">
        <v>4.59</v>
      </c>
    </row>
    <row r="152" spans="6:8">
      <c r="F152" s="38"/>
      <c r="G152" s="34" t="s">
        <v>149</v>
      </c>
      <c r="H152" s="8">
        <v>5.07</v>
      </c>
    </row>
    <row r="153" spans="6:8">
      <c r="F153" s="38"/>
      <c r="G153" s="34" t="s">
        <v>150</v>
      </c>
      <c r="H153" s="8">
        <v>5.0599999999999996</v>
      </c>
    </row>
    <row r="154" spans="6:8">
      <c r="F154" s="38"/>
      <c r="G154" s="34" t="s">
        <v>151</v>
      </c>
      <c r="H154" s="8">
        <v>4.83</v>
      </c>
    </row>
    <row r="155" spans="6:8">
      <c r="F155" s="38"/>
      <c r="G155" s="34" t="s">
        <v>152</v>
      </c>
      <c r="H155" s="39">
        <v>3.31</v>
      </c>
    </row>
    <row r="156" spans="6:8">
      <c r="F156" s="40" t="s">
        <v>9</v>
      </c>
      <c r="G156" s="41" t="s">
        <v>153</v>
      </c>
      <c r="H156" s="8">
        <v>4.59</v>
      </c>
    </row>
    <row r="157" spans="6:8">
      <c r="F157" s="38"/>
      <c r="G157" s="34" t="s">
        <v>154</v>
      </c>
      <c r="H157" s="8">
        <v>4.41</v>
      </c>
    </row>
    <row r="158" spans="6:8">
      <c r="F158" s="38"/>
      <c r="G158" s="34" t="s">
        <v>155</v>
      </c>
      <c r="H158" s="8">
        <v>4.96</v>
      </c>
    </row>
    <row r="159" spans="6:8">
      <c r="F159" s="38"/>
      <c r="G159" s="34" t="s">
        <v>156</v>
      </c>
      <c r="H159" s="8">
        <v>5.16</v>
      </c>
    </row>
    <row r="160" spans="6:8">
      <c r="F160" s="38"/>
      <c r="G160" s="34" t="s">
        <v>157</v>
      </c>
      <c r="H160" s="8">
        <v>4.79</v>
      </c>
    </row>
    <row r="161" spans="6:8">
      <c r="F161" s="38"/>
      <c r="G161" s="34" t="s">
        <v>158</v>
      </c>
      <c r="H161" s="8">
        <v>4.5999999999999996</v>
      </c>
    </row>
    <row r="162" spans="6:8">
      <c r="F162" s="38"/>
      <c r="G162" s="34" t="s">
        <v>159</v>
      </c>
      <c r="H162" s="8">
        <v>4.57</v>
      </c>
    </row>
    <row r="163" spans="6:8">
      <c r="F163" s="38"/>
      <c r="G163" s="34" t="s">
        <v>160</v>
      </c>
      <c r="H163" s="8">
        <v>5.0999999999999996</v>
      </c>
    </row>
    <row r="164" spans="6:8">
      <c r="F164" s="38"/>
      <c r="G164" s="34" t="s">
        <v>161</v>
      </c>
      <c r="H164" s="8">
        <v>4.34</v>
      </c>
    </row>
    <row r="165" spans="6:8">
      <c r="F165" s="38"/>
      <c r="G165" s="34" t="s">
        <v>162</v>
      </c>
      <c r="H165" s="8">
        <v>5.01</v>
      </c>
    </row>
    <row r="166" spans="6:8">
      <c r="F166" s="38"/>
      <c r="G166" s="34" t="s">
        <v>163</v>
      </c>
      <c r="H166" s="8">
        <v>5.16</v>
      </c>
    </row>
    <row r="167" spans="6:8">
      <c r="F167" s="38"/>
      <c r="G167" s="34" t="s">
        <v>164</v>
      </c>
      <c r="H167" s="8">
        <v>4.9000000000000004</v>
      </c>
    </row>
    <row r="168" spans="6:8">
      <c r="F168" s="38"/>
      <c r="G168" s="34" t="s">
        <v>9</v>
      </c>
      <c r="H168" s="8">
        <v>4.75</v>
      </c>
    </row>
    <row r="169" spans="6:8">
      <c r="F169" s="38"/>
      <c r="G169" s="34" t="s">
        <v>165</v>
      </c>
      <c r="H169" s="8">
        <v>4.93</v>
      </c>
    </row>
    <row r="170" spans="6:8">
      <c r="F170" s="38"/>
      <c r="G170" s="34" t="s">
        <v>166</v>
      </c>
      <c r="H170" s="8">
        <v>4.55</v>
      </c>
    </row>
    <row r="171" spans="6:8">
      <c r="F171" s="38"/>
      <c r="G171" s="34" t="s">
        <v>167</v>
      </c>
      <c r="H171" s="8">
        <v>5.41</v>
      </c>
    </row>
    <row r="172" spans="6:8">
      <c r="F172" s="38"/>
      <c r="G172" s="34" t="s">
        <v>168</v>
      </c>
      <c r="H172" s="8">
        <v>5.26</v>
      </c>
    </row>
    <row r="173" spans="6:8">
      <c r="F173" s="38"/>
      <c r="G173" s="34" t="s">
        <v>169</v>
      </c>
      <c r="H173" s="8">
        <v>4.63</v>
      </c>
    </row>
    <row r="174" spans="6:8">
      <c r="F174" s="38"/>
      <c r="G174" s="34" t="s">
        <v>170</v>
      </c>
      <c r="H174" s="8">
        <v>4.46</v>
      </c>
    </row>
    <row r="175" spans="6:8">
      <c r="F175" s="38"/>
      <c r="G175" s="34" t="s">
        <v>171</v>
      </c>
      <c r="H175" s="8">
        <v>4.54</v>
      </c>
    </row>
    <row r="176" spans="6:8">
      <c r="F176" s="38"/>
      <c r="G176" s="34" t="s">
        <v>172</v>
      </c>
      <c r="H176" s="8">
        <v>4.7300000000000004</v>
      </c>
    </row>
    <row r="177" spans="6:8">
      <c r="F177" s="38"/>
      <c r="G177" s="34" t="s">
        <v>173</v>
      </c>
      <c r="H177" s="8">
        <v>4.83</v>
      </c>
    </row>
    <row r="178" spans="6:8">
      <c r="F178" s="38"/>
      <c r="G178" s="34" t="s">
        <v>174</v>
      </c>
      <c r="H178" s="8">
        <v>5.08</v>
      </c>
    </row>
    <row r="179" spans="6:8">
      <c r="F179" s="38"/>
      <c r="G179" s="34" t="s">
        <v>175</v>
      </c>
      <c r="H179" s="8">
        <v>5.66</v>
      </c>
    </row>
    <row r="180" spans="6:8">
      <c r="F180" s="38"/>
      <c r="G180" s="34" t="s">
        <v>176</v>
      </c>
      <c r="H180" s="8">
        <v>4.3099999999999996</v>
      </c>
    </row>
    <row r="181" spans="6:8">
      <c r="F181" s="38"/>
      <c r="G181" s="34" t="s">
        <v>14</v>
      </c>
      <c r="H181" s="8">
        <v>4.71</v>
      </c>
    </row>
    <row r="182" spans="6:8">
      <c r="F182" s="38"/>
      <c r="G182" s="34" t="s">
        <v>177</v>
      </c>
      <c r="H182" s="8">
        <v>5.07</v>
      </c>
    </row>
    <row r="183" spans="6:8">
      <c r="F183" s="38"/>
      <c r="G183" s="34" t="s">
        <v>178</v>
      </c>
      <c r="H183" s="8">
        <v>5.22</v>
      </c>
    </row>
    <row r="184" spans="6:8">
      <c r="F184" s="38"/>
      <c r="G184" s="34" t="s">
        <v>179</v>
      </c>
      <c r="H184" s="8">
        <v>6.18</v>
      </c>
    </row>
    <row r="185" spans="6:8">
      <c r="F185" s="38"/>
      <c r="G185" s="34" t="s">
        <v>180</v>
      </c>
      <c r="H185" s="8">
        <v>4.88</v>
      </c>
    </row>
    <row r="186" spans="6:8">
      <c r="F186" s="38"/>
      <c r="G186" s="34" t="s">
        <v>90</v>
      </c>
      <c r="H186" s="8">
        <v>4.43</v>
      </c>
    </row>
    <row r="187" spans="6:8">
      <c r="F187" s="38"/>
      <c r="G187" s="34" t="s">
        <v>181</v>
      </c>
      <c r="H187" s="8">
        <v>5.25</v>
      </c>
    </row>
    <row r="188" spans="6:8">
      <c r="F188" s="38"/>
      <c r="G188" s="34" t="s">
        <v>182</v>
      </c>
      <c r="H188" s="8">
        <v>4.4000000000000004</v>
      </c>
    </row>
    <row r="189" spans="6:8">
      <c r="F189" s="38"/>
      <c r="G189" s="34" t="s">
        <v>183</v>
      </c>
      <c r="H189" s="8">
        <v>4.76</v>
      </c>
    </row>
    <row r="190" spans="6:8">
      <c r="F190" s="38"/>
      <c r="G190" s="34" t="s">
        <v>184</v>
      </c>
      <c r="H190" s="8">
        <v>5.07</v>
      </c>
    </row>
    <row r="191" spans="6:8">
      <c r="F191" s="38"/>
      <c r="G191" s="34" t="s">
        <v>19</v>
      </c>
      <c r="H191" s="8">
        <v>4.7300000000000004</v>
      </c>
    </row>
    <row r="192" spans="6:8">
      <c r="F192" s="38"/>
      <c r="G192" s="34" t="s">
        <v>185</v>
      </c>
      <c r="H192" s="8">
        <v>5.03</v>
      </c>
    </row>
    <row r="193" spans="6:8">
      <c r="F193" s="38"/>
      <c r="G193" s="34" t="s">
        <v>186</v>
      </c>
      <c r="H193" s="8">
        <v>5.28</v>
      </c>
    </row>
    <row r="194" spans="6:8">
      <c r="F194" s="38"/>
      <c r="G194" s="34" t="s">
        <v>187</v>
      </c>
      <c r="H194" s="8">
        <v>4.67</v>
      </c>
    </row>
    <row r="195" spans="6:8">
      <c r="F195" s="38"/>
      <c r="G195" s="34" t="s">
        <v>188</v>
      </c>
      <c r="H195" s="8">
        <v>5.32</v>
      </c>
    </row>
    <row r="196" spans="6:8">
      <c r="F196" s="38"/>
      <c r="G196" s="34" t="s">
        <v>189</v>
      </c>
      <c r="H196" s="8">
        <v>5.65</v>
      </c>
    </row>
    <row r="197" spans="6:8">
      <c r="F197" s="38"/>
      <c r="G197" s="34" t="s">
        <v>190</v>
      </c>
      <c r="H197" s="8">
        <v>5.36</v>
      </c>
    </row>
    <row r="198" spans="6:8">
      <c r="F198" s="38"/>
      <c r="G198" s="34" t="s">
        <v>191</v>
      </c>
      <c r="H198" s="8">
        <v>5.18</v>
      </c>
    </row>
    <row r="199" spans="6:8">
      <c r="F199" s="38"/>
      <c r="G199" s="34" t="s">
        <v>192</v>
      </c>
      <c r="H199" s="8">
        <v>5.51</v>
      </c>
    </row>
    <row r="200" spans="6:8">
      <c r="F200" s="38"/>
      <c r="G200" s="34" t="s">
        <v>193</v>
      </c>
      <c r="H200" s="8">
        <v>5.62</v>
      </c>
    </row>
    <row r="201" spans="6:8">
      <c r="F201" s="38"/>
      <c r="G201" s="34" t="s">
        <v>114</v>
      </c>
      <c r="H201" s="8">
        <v>4.3499999999999996</v>
      </c>
    </row>
    <row r="202" spans="6:8">
      <c r="F202" s="38"/>
      <c r="G202" s="34" t="s">
        <v>194</v>
      </c>
      <c r="H202" s="8">
        <v>5.34</v>
      </c>
    </row>
    <row r="203" spans="6:8">
      <c r="F203" s="38"/>
      <c r="G203" s="34" t="s">
        <v>195</v>
      </c>
      <c r="H203" s="8">
        <v>4.88</v>
      </c>
    </row>
    <row r="204" spans="6:8">
      <c r="F204" s="38"/>
      <c r="G204" s="34" t="s">
        <v>196</v>
      </c>
      <c r="H204" s="8">
        <v>5.56</v>
      </c>
    </row>
    <row r="205" spans="6:8">
      <c r="F205" s="38"/>
      <c r="G205" s="34" t="s">
        <v>197</v>
      </c>
      <c r="H205" s="8">
        <v>5.19</v>
      </c>
    </row>
    <row r="206" spans="6:8">
      <c r="F206" s="38"/>
      <c r="G206" s="34" t="s">
        <v>198</v>
      </c>
      <c r="H206" s="8">
        <v>4.41</v>
      </c>
    </row>
    <row r="207" spans="6:8">
      <c r="F207" s="38"/>
      <c r="G207" s="34" t="s">
        <v>199</v>
      </c>
      <c r="H207" s="8">
        <v>4.37</v>
      </c>
    </row>
    <row r="208" spans="6:8">
      <c r="F208" s="38"/>
      <c r="G208" s="34" t="s">
        <v>200</v>
      </c>
      <c r="H208" s="8">
        <v>5.13</v>
      </c>
    </row>
    <row r="209" spans="6:8">
      <c r="F209" s="38"/>
      <c r="G209" s="34" t="s">
        <v>201</v>
      </c>
      <c r="H209" s="8">
        <v>4.4400000000000004</v>
      </c>
    </row>
    <row r="210" spans="6:8">
      <c r="F210" s="38"/>
      <c r="G210" s="34" t="s">
        <v>202</v>
      </c>
      <c r="H210" s="8">
        <v>4.5599999999999996</v>
      </c>
    </row>
    <row r="211" spans="6:8">
      <c r="F211" s="38"/>
      <c r="G211" s="34" t="s">
        <v>203</v>
      </c>
      <c r="H211" s="8">
        <v>4.87</v>
      </c>
    </row>
    <row r="212" spans="6:8">
      <c r="F212" s="38"/>
      <c r="G212" s="34" t="s">
        <v>204</v>
      </c>
      <c r="H212" s="8">
        <v>5.22</v>
      </c>
    </row>
    <row r="213" spans="6:8">
      <c r="F213" s="38"/>
      <c r="G213" s="34" t="s">
        <v>205</v>
      </c>
      <c r="H213" s="8">
        <v>5.04</v>
      </c>
    </row>
    <row r="214" spans="6:8">
      <c r="F214" s="38"/>
      <c r="G214" s="34" t="s">
        <v>206</v>
      </c>
      <c r="H214" s="8">
        <v>4.6500000000000004</v>
      </c>
    </row>
    <row r="215" spans="6:8">
      <c r="F215" s="38"/>
      <c r="G215" s="34" t="s">
        <v>207</v>
      </c>
      <c r="H215" s="8">
        <v>4.17</v>
      </c>
    </row>
    <row r="216" spans="6:8">
      <c r="F216" s="38"/>
      <c r="G216" s="34" t="s">
        <v>208</v>
      </c>
      <c r="H216" s="8">
        <v>4.72</v>
      </c>
    </row>
    <row r="217" spans="6:8">
      <c r="F217" s="38"/>
      <c r="G217" s="34" t="s">
        <v>209</v>
      </c>
      <c r="H217" s="8">
        <v>4.63</v>
      </c>
    </row>
    <row r="218" spans="6:8">
      <c r="F218" s="38"/>
      <c r="G218" s="34" t="s">
        <v>210</v>
      </c>
      <c r="H218" s="8">
        <v>5.7</v>
      </c>
    </row>
    <row r="219" spans="6:8">
      <c r="F219" s="38"/>
      <c r="G219" s="34" t="s">
        <v>211</v>
      </c>
      <c r="H219" s="8">
        <v>4.76</v>
      </c>
    </row>
    <row r="220" spans="6:8">
      <c r="F220" s="38"/>
      <c r="G220" s="34" t="s">
        <v>212</v>
      </c>
      <c r="H220" s="39">
        <v>4.96</v>
      </c>
    </row>
    <row r="221" spans="6:8">
      <c r="F221" s="40" t="s">
        <v>10</v>
      </c>
      <c r="G221" s="41" t="s">
        <v>213</v>
      </c>
      <c r="H221" s="8">
        <v>4.9800000000000004</v>
      </c>
    </row>
    <row r="222" spans="6:8">
      <c r="F222" s="38"/>
      <c r="G222" s="34" t="s">
        <v>214</v>
      </c>
      <c r="H222" s="8">
        <v>4.51</v>
      </c>
    </row>
    <row r="223" spans="6:8">
      <c r="F223" s="38"/>
      <c r="G223" s="34" t="s">
        <v>154</v>
      </c>
      <c r="H223" s="8">
        <v>4.9000000000000004</v>
      </c>
    </row>
    <row r="224" spans="6:8">
      <c r="F224" s="38"/>
      <c r="G224" s="34" t="s">
        <v>215</v>
      </c>
      <c r="H224" s="8">
        <v>4.55</v>
      </c>
    </row>
    <row r="225" spans="6:8">
      <c r="F225" s="38"/>
      <c r="G225" s="34" t="s">
        <v>216</v>
      </c>
      <c r="H225" s="8">
        <v>4.96</v>
      </c>
    </row>
    <row r="226" spans="6:8">
      <c r="F226" s="38"/>
      <c r="G226" s="34" t="s">
        <v>217</v>
      </c>
      <c r="H226" s="8">
        <v>4.83</v>
      </c>
    </row>
    <row r="227" spans="6:8">
      <c r="F227" s="38"/>
      <c r="G227" s="34" t="s">
        <v>218</v>
      </c>
      <c r="H227" s="8">
        <v>4.58</v>
      </c>
    </row>
    <row r="228" spans="6:8">
      <c r="F228" s="38"/>
      <c r="G228" s="34" t="s">
        <v>219</v>
      </c>
      <c r="H228" s="8">
        <v>5.13</v>
      </c>
    </row>
    <row r="229" spans="6:8">
      <c r="F229" s="38"/>
      <c r="G229" s="34" t="s">
        <v>14</v>
      </c>
      <c r="H229" s="8">
        <v>4.07</v>
      </c>
    </row>
    <row r="230" spans="6:8">
      <c r="F230" s="38"/>
      <c r="G230" s="34" t="s">
        <v>15</v>
      </c>
      <c r="H230" s="8">
        <v>4.84</v>
      </c>
    </row>
    <row r="231" spans="6:8">
      <c r="F231" s="38"/>
      <c r="G231" s="34" t="s">
        <v>180</v>
      </c>
      <c r="H231" s="8">
        <v>5.52</v>
      </c>
    </row>
    <row r="232" spans="6:8">
      <c r="F232" s="38"/>
      <c r="G232" s="34" t="s">
        <v>90</v>
      </c>
      <c r="H232" s="8">
        <v>4.97</v>
      </c>
    </row>
    <row r="233" spans="6:8">
      <c r="F233" s="38"/>
      <c r="G233" s="34" t="s">
        <v>220</v>
      </c>
      <c r="H233" s="8">
        <v>6.38</v>
      </c>
    </row>
    <row r="234" spans="6:8">
      <c r="F234" s="38"/>
      <c r="G234" s="34" t="s">
        <v>221</v>
      </c>
      <c r="H234" s="8">
        <v>4.7699999999999996</v>
      </c>
    </row>
    <row r="235" spans="6:8">
      <c r="F235" s="38"/>
      <c r="G235" s="34" t="s">
        <v>19</v>
      </c>
      <c r="H235" s="8">
        <v>5.13</v>
      </c>
    </row>
    <row r="236" spans="6:8">
      <c r="F236" s="38"/>
      <c r="G236" s="34" t="s">
        <v>222</v>
      </c>
      <c r="H236" s="8">
        <v>5.28</v>
      </c>
    </row>
    <row r="237" spans="6:8">
      <c r="F237" s="38"/>
      <c r="G237" s="34" t="s">
        <v>223</v>
      </c>
      <c r="H237" s="8">
        <v>4.71</v>
      </c>
    </row>
    <row r="238" spans="6:8">
      <c r="F238" s="38"/>
      <c r="G238" s="34" t="s">
        <v>224</v>
      </c>
      <c r="H238" s="8">
        <v>4.71</v>
      </c>
    </row>
    <row r="239" spans="6:8">
      <c r="F239" s="38"/>
      <c r="G239" s="34" t="s">
        <v>225</v>
      </c>
      <c r="H239" s="8">
        <v>4.8</v>
      </c>
    </row>
    <row r="240" spans="6:8">
      <c r="F240" s="38"/>
      <c r="G240" s="34" t="s">
        <v>226</v>
      </c>
      <c r="H240" s="8">
        <v>4.9000000000000004</v>
      </c>
    </row>
    <row r="241" spans="6:8">
      <c r="F241" s="38"/>
      <c r="G241" s="34" t="s">
        <v>227</v>
      </c>
      <c r="H241" s="8">
        <v>4.92</v>
      </c>
    </row>
    <row r="242" spans="6:8">
      <c r="F242" s="38"/>
      <c r="G242" s="34" t="s">
        <v>228</v>
      </c>
      <c r="H242" s="8">
        <v>4.99</v>
      </c>
    </row>
    <row r="243" spans="6:8">
      <c r="F243" s="38"/>
      <c r="G243" s="34" t="s">
        <v>229</v>
      </c>
      <c r="H243" s="8">
        <v>3.95</v>
      </c>
    </row>
    <row r="244" spans="6:8">
      <c r="F244" s="38"/>
      <c r="G244" s="34" t="s">
        <v>195</v>
      </c>
      <c r="H244" s="8">
        <v>4.4400000000000004</v>
      </c>
    </row>
    <row r="245" spans="6:8">
      <c r="F245" s="38"/>
      <c r="G245" s="34" t="s">
        <v>230</v>
      </c>
      <c r="H245" s="8">
        <v>5.26</v>
      </c>
    </row>
    <row r="246" spans="6:8">
      <c r="F246" s="38"/>
      <c r="G246" s="34" t="s">
        <v>231</v>
      </c>
      <c r="H246" s="8">
        <v>4.84</v>
      </c>
    </row>
    <row r="247" spans="6:8">
      <c r="F247" s="38"/>
      <c r="G247" s="34" t="s">
        <v>232</v>
      </c>
      <c r="H247" s="8">
        <v>4.9800000000000004</v>
      </c>
    </row>
    <row r="248" spans="6:8">
      <c r="F248" s="38"/>
      <c r="G248" s="34" t="s">
        <v>233</v>
      </c>
      <c r="H248" s="8">
        <v>5.05</v>
      </c>
    </row>
    <row r="249" spans="6:8">
      <c r="F249" s="38"/>
      <c r="G249" s="34" t="s">
        <v>234</v>
      </c>
      <c r="H249" s="39">
        <v>5.2</v>
      </c>
    </row>
    <row r="250" spans="6:8">
      <c r="F250" s="40" t="s">
        <v>11</v>
      </c>
      <c r="G250" s="41" t="s">
        <v>235</v>
      </c>
      <c r="H250" s="42">
        <v>4.1399999999999997</v>
      </c>
    </row>
    <row r="251" spans="6:8">
      <c r="F251" s="38"/>
      <c r="G251" s="34" t="s">
        <v>236</v>
      </c>
      <c r="H251" s="39">
        <v>4.1900000000000004</v>
      </c>
    </row>
    <row r="252" spans="6:8">
      <c r="F252" s="40" t="s">
        <v>12</v>
      </c>
      <c r="G252" s="41" t="s">
        <v>237</v>
      </c>
      <c r="H252" s="42">
        <v>4.76</v>
      </c>
    </row>
    <row r="253" spans="6:8">
      <c r="F253" s="38"/>
      <c r="G253" s="34" t="s">
        <v>238</v>
      </c>
      <c r="H253" s="8">
        <v>5.12</v>
      </c>
    </row>
    <row r="254" spans="6:8">
      <c r="F254" s="38"/>
      <c r="G254" s="34" t="s">
        <v>239</v>
      </c>
      <c r="H254" s="8">
        <v>4.51</v>
      </c>
    </row>
    <row r="255" spans="6:8">
      <c r="F255" s="38"/>
      <c r="G255" s="34" t="s">
        <v>240</v>
      </c>
      <c r="H255" s="8">
        <v>4.49</v>
      </c>
    </row>
    <row r="256" spans="6:8">
      <c r="F256" s="38"/>
      <c r="G256" s="34" t="s">
        <v>241</v>
      </c>
      <c r="H256" s="8">
        <v>4.8600000000000003</v>
      </c>
    </row>
    <row r="257" spans="6:8">
      <c r="F257" s="38"/>
      <c r="G257" s="34" t="s">
        <v>15</v>
      </c>
      <c r="H257" s="8">
        <v>5.5</v>
      </c>
    </row>
    <row r="258" spans="6:8">
      <c r="F258" s="38"/>
      <c r="G258" s="34" t="s">
        <v>242</v>
      </c>
      <c r="H258" s="8">
        <v>5.43</v>
      </c>
    </row>
    <row r="259" spans="6:8">
      <c r="F259" s="38"/>
      <c r="G259" s="34" t="s">
        <v>243</v>
      </c>
      <c r="H259" s="8">
        <v>5.03</v>
      </c>
    </row>
    <row r="260" spans="6:8">
      <c r="F260" s="38"/>
      <c r="G260" s="34" t="s">
        <v>244</v>
      </c>
      <c r="H260" s="8">
        <v>4.57</v>
      </c>
    </row>
    <row r="261" spans="6:8">
      <c r="F261" s="38"/>
      <c r="G261" s="34" t="s">
        <v>245</v>
      </c>
      <c r="H261" s="8">
        <v>4.67</v>
      </c>
    </row>
    <row r="262" spans="6:8">
      <c r="F262" s="38"/>
      <c r="G262" s="34" t="s">
        <v>246</v>
      </c>
      <c r="H262" s="8">
        <v>4.1900000000000004</v>
      </c>
    </row>
    <row r="263" spans="6:8">
      <c r="F263" s="38"/>
      <c r="G263" s="34" t="s">
        <v>247</v>
      </c>
      <c r="H263" s="8">
        <v>4.75</v>
      </c>
    </row>
    <row r="264" spans="6:8">
      <c r="F264" s="38"/>
      <c r="G264" s="34" t="s">
        <v>248</v>
      </c>
      <c r="H264" s="8">
        <v>4.37</v>
      </c>
    </row>
    <row r="265" spans="6:8">
      <c r="F265" s="38"/>
      <c r="G265" s="34" t="s">
        <v>189</v>
      </c>
      <c r="H265" s="8">
        <v>5.2</v>
      </c>
    </row>
    <row r="266" spans="6:8">
      <c r="F266" s="38"/>
      <c r="G266" s="34" t="s">
        <v>249</v>
      </c>
      <c r="H266" s="8">
        <v>4.97</v>
      </c>
    </row>
    <row r="267" spans="6:8">
      <c r="F267" s="38"/>
      <c r="G267" s="34" t="s">
        <v>250</v>
      </c>
      <c r="H267" s="8">
        <v>5.12</v>
      </c>
    </row>
    <row r="268" spans="6:8">
      <c r="F268" s="38"/>
      <c r="G268" s="34" t="s">
        <v>251</v>
      </c>
      <c r="H268" s="8">
        <v>4.63</v>
      </c>
    </row>
    <row r="269" spans="6:8">
      <c r="F269" s="38"/>
      <c r="G269" s="34" t="s">
        <v>252</v>
      </c>
      <c r="H269" s="8">
        <v>4.74</v>
      </c>
    </row>
    <row r="270" spans="6:8">
      <c r="F270" s="38"/>
      <c r="G270" s="34" t="s">
        <v>253</v>
      </c>
      <c r="H270" s="8">
        <v>4.28</v>
      </c>
    </row>
    <row r="271" spans="6:8">
      <c r="F271" s="38"/>
      <c r="G271" s="34" t="s">
        <v>254</v>
      </c>
      <c r="H271" s="8">
        <v>5.63</v>
      </c>
    </row>
    <row r="272" spans="6:8">
      <c r="F272" s="38"/>
      <c r="G272" s="34" t="s">
        <v>255</v>
      </c>
      <c r="H272" s="8">
        <v>5.24</v>
      </c>
    </row>
    <row r="273" spans="6:8">
      <c r="F273" s="38"/>
      <c r="G273" s="34" t="s">
        <v>256</v>
      </c>
      <c r="H273" s="8">
        <v>4.5</v>
      </c>
    </row>
    <row r="274" spans="6:8">
      <c r="F274" s="38"/>
      <c r="G274" s="34" t="s">
        <v>257</v>
      </c>
      <c r="H274" s="8">
        <v>4.88</v>
      </c>
    </row>
    <row r="275" spans="6:8">
      <c r="F275" s="38"/>
      <c r="G275" s="34" t="s">
        <v>258</v>
      </c>
      <c r="H275" s="8">
        <v>4.78</v>
      </c>
    </row>
    <row r="276" spans="6:8">
      <c r="F276" s="38"/>
      <c r="G276" s="34" t="s">
        <v>259</v>
      </c>
      <c r="H276" s="8">
        <v>4.37</v>
      </c>
    </row>
    <row r="277" spans="6:8">
      <c r="F277" s="38"/>
      <c r="G277" s="34" t="s">
        <v>260</v>
      </c>
      <c r="H277" s="8">
        <v>4.5599999999999996</v>
      </c>
    </row>
    <row r="278" spans="6:8">
      <c r="F278" s="38"/>
      <c r="G278" s="34" t="s">
        <v>261</v>
      </c>
      <c r="H278" s="8">
        <v>4.84</v>
      </c>
    </row>
    <row r="279" spans="6:8">
      <c r="F279" s="38"/>
      <c r="G279" s="34" t="s">
        <v>262</v>
      </c>
      <c r="H279" s="8">
        <v>4.76</v>
      </c>
    </row>
    <row r="280" spans="6:8">
      <c r="F280" s="38"/>
      <c r="G280" s="34" t="s">
        <v>263</v>
      </c>
      <c r="H280" s="8">
        <v>4.28</v>
      </c>
    </row>
    <row r="281" spans="6:8">
      <c r="F281" s="38"/>
      <c r="G281" s="34" t="s">
        <v>264</v>
      </c>
      <c r="H281" s="8">
        <v>5.29</v>
      </c>
    </row>
    <row r="282" spans="6:8">
      <c r="F282" s="38"/>
      <c r="G282" s="34" t="s">
        <v>265</v>
      </c>
      <c r="H282" s="8">
        <v>5.47</v>
      </c>
    </row>
    <row r="283" spans="6:8">
      <c r="F283" s="38"/>
      <c r="G283" s="34" t="s">
        <v>266</v>
      </c>
      <c r="H283" s="8">
        <v>4.3899999999999997</v>
      </c>
    </row>
    <row r="284" spans="6:8">
      <c r="F284" s="38"/>
      <c r="G284" s="34" t="s">
        <v>267</v>
      </c>
      <c r="H284" s="8">
        <v>5.49</v>
      </c>
    </row>
    <row r="285" spans="6:8">
      <c r="F285" s="38"/>
      <c r="G285" s="34" t="s">
        <v>268</v>
      </c>
      <c r="H285" s="8">
        <v>4.58</v>
      </c>
    </row>
    <row r="286" spans="6:8">
      <c r="F286" s="38"/>
      <c r="G286" s="34" t="s">
        <v>269</v>
      </c>
      <c r="H286" s="39">
        <v>4.7699999999999996</v>
      </c>
    </row>
    <row r="287" spans="6:8">
      <c r="F287" s="40" t="s">
        <v>13</v>
      </c>
      <c r="G287" s="41" t="s">
        <v>213</v>
      </c>
      <c r="H287" s="42">
        <v>4.37</v>
      </c>
    </row>
    <row r="288" spans="6:8">
      <c r="F288" s="38"/>
      <c r="G288" s="34" t="s">
        <v>270</v>
      </c>
      <c r="H288" s="8">
        <v>4.38</v>
      </c>
    </row>
    <row r="289" spans="6:8">
      <c r="F289" s="38"/>
      <c r="G289" s="34" t="s">
        <v>154</v>
      </c>
      <c r="H289" s="8">
        <v>4.2300000000000004</v>
      </c>
    </row>
    <row r="290" spans="6:8">
      <c r="F290" s="38"/>
      <c r="G290" s="34" t="s">
        <v>271</v>
      </c>
      <c r="H290" s="8">
        <v>4.34</v>
      </c>
    </row>
    <row r="291" spans="6:8">
      <c r="F291" s="38"/>
      <c r="G291" s="34" t="s">
        <v>272</v>
      </c>
      <c r="H291" s="8">
        <v>4.76</v>
      </c>
    </row>
    <row r="292" spans="6:8">
      <c r="F292" s="38"/>
      <c r="G292" s="34" t="s">
        <v>273</v>
      </c>
      <c r="H292" s="8">
        <v>4.66</v>
      </c>
    </row>
    <row r="293" spans="6:8">
      <c r="F293" s="38"/>
      <c r="G293" s="34" t="s">
        <v>274</v>
      </c>
      <c r="H293" s="8">
        <v>4.3899999999999997</v>
      </c>
    </row>
    <row r="294" spans="6:8">
      <c r="F294" s="38"/>
      <c r="G294" s="34" t="s">
        <v>275</v>
      </c>
      <c r="H294" s="8">
        <v>4.42</v>
      </c>
    </row>
    <row r="295" spans="6:8">
      <c r="F295" s="38"/>
      <c r="G295" s="34" t="s">
        <v>276</v>
      </c>
      <c r="H295" s="8">
        <v>4.63</v>
      </c>
    </row>
    <row r="296" spans="6:8">
      <c r="F296" s="38"/>
      <c r="G296" s="34" t="s">
        <v>277</v>
      </c>
      <c r="H296" s="8">
        <v>4.6900000000000004</v>
      </c>
    </row>
    <row r="297" spans="6:8">
      <c r="F297" s="38"/>
      <c r="G297" s="34" t="s">
        <v>278</v>
      </c>
      <c r="H297" s="8">
        <v>4.13</v>
      </c>
    </row>
    <row r="298" spans="6:8">
      <c r="F298" s="38"/>
      <c r="G298" s="34" t="s">
        <v>13</v>
      </c>
      <c r="H298" s="8">
        <v>4.5199999999999996</v>
      </c>
    </row>
    <row r="299" spans="6:8">
      <c r="F299" s="38"/>
      <c r="G299" s="34" t="s">
        <v>279</v>
      </c>
      <c r="H299" s="8">
        <v>4.8899999999999997</v>
      </c>
    </row>
    <row r="300" spans="6:8">
      <c r="F300" s="38"/>
      <c r="G300" s="34" t="s">
        <v>280</v>
      </c>
      <c r="H300" s="8">
        <v>4.55</v>
      </c>
    </row>
    <row r="301" spans="6:8">
      <c r="F301" s="38"/>
      <c r="G301" s="34" t="s">
        <v>281</v>
      </c>
      <c r="H301" s="8">
        <v>4.49</v>
      </c>
    </row>
    <row r="302" spans="6:8">
      <c r="F302" s="38"/>
      <c r="G302" s="34" t="s">
        <v>282</v>
      </c>
      <c r="H302" s="8">
        <v>4.7</v>
      </c>
    </row>
    <row r="303" spans="6:8">
      <c r="F303" s="38"/>
      <c r="G303" s="34" t="s">
        <v>283</v>
      </c>
      <c r="H303" s="8">
        <v>4.6500000000000004</v>
      </c>
    </row>
    <row r="304" spans="6:8">
      <c r="F304" s="38"/>
      <c r="G304" s="34" t="s">
        <v>189</v>
      </c>
      <c r="H304" s="8">
        <v>4.74</v>
      </c>
    </row>
    <row r="305" spans="6:8">
      <c r="F305" s="38"/>
      <c r="G305" s="34" t="s">
        <v>284</v>
      </c>
      <c r="H305" s="8">
        <v>4.5</v>
      </c>
    </row>
    <row r="306" spans="6:8">
      <c r="F306" s="38"/>
      <c r="G306" s="34" t="s">
        <v>254</v>
      </c>
      <c r="H306" s="8">
        <v>5.0999999999999996</v>
      </c>
    </row>
    <row r="307" spans="6:8">
      <c r="F307" s="38"/>
      <c r="G307" s="34" t="s">
        <v>285</v>
      </c>
      <c r="H307" s="8">
        <v>4.4000000000000004</v>
      </c>
    </row>
    <row r="308" spans="6:8">
      <c r="F308" s="38"/>
      <c r="G308" s="34" t="s">
        <v>286</v>
      </c>
      <c r="H308" s="8">
        <v>4.59</v>
      </c>
    </row>
    <row r="309" spans="6:8">
      <c r="F309" s="38"/>
      <c r="G309" s="34" t="s">
        <v>287</v>
      </c>
      <c r="H309" s="8">
        <v>4.29</v>
      </c>
    </row>
    <row r="310" spans="6:8">
      <c r="F310" s="38"/>
      <c r="G310" s="34" t="s">
        <v>288</v>
      </c>
      <c r="H310" s="8">
        <v>4.57</v>
      </c>
    </row>
    <row r="311" spans="6:8">
      <c r="F311" s="38"/>
      <c r="G311" s="34" t="s">
        <v>289</v>
      </c>
      <c r="H311" s="8">
        <v>4.4800000000000004</v>
      </c>
    </row>
    <row r="312" spans="6:8">
      <c r="F312" s="38"/>
      <c r="G312" s="34" t="s">
        <v>290</v>
      </c>
      <c r="H312" s="8">
        <v>4.37</v>
      </c>
    </row>
    <row r="313" spans="6:8">
      <c r="F313" s="38"/>
      <c r="G313" s="34" t="s">
        <v>291</v>
      </c>
      <c r="H313" s="8">
        <v>4.7699999999999996</v>
      </c>
    </row>
    <row r="314" spans="6:8">
      <c r="F314" s="38"/>
      <c r="G314" s="34" t="s">
        <v>292</v>
      </c>
      <c r="H314" s="8">
        <v>4.46</v>
      </c>
    </row>
    <row r="315" spans="6:8">
      <c r="F315" s="38"/>
      <c r="G315" s="34" t="s">
        <v>293</v>
      </c>
      <c r="H315" s="8">
        <v>4.7300000000000004</v>
      </c>
    </row>
    <row r="316" spans="6:8">
      <c r="F316" s="38"/>
      <c r="G316" s="34" t="s">
        <v>294</v>
      </c>
      <c r="H316" s="8">
        <v>3.92</v>
      </c>
    </row>
    <row r="317" spans="6:8">
      <c r="F317" s="38"/>
      <c r="G317" s="34" t="s">
        <v>295</v>
      </c>
      <c r="H317" s="8">
        <v>4.25</v>
      </c>
    </row>
    <row r="318" spans="6:8">
      <c r="F318" s="38"/>
      <c r="G318" s="34" t="s">
        <v>296</v>
      </c>
      <c r="H318" s="8">
        <v>4.59</v>
      </c>
    </row>
    <row r="319" spans="6:8">
      <c r="F319" s="38"/>
      <c r="G319" s="34" t="s">
        <v>297</v>
      </c>
      <c r="H319" s="8">
        <v>4.46</v>
      </c>
    </row>
    <row r="320" spans="6:8">
      <c r="F320" s="38"/>
      <c r="G320" s="34" t="s">
        <v>298</v>
      </c>
      <c r="H320" s="8">
        <v>4.3600000000000003</v>
      </c>
    </row>
    <row r="321" spans="6:8">
      <c r="F321" s="38"/>
      <c r="G321" s="34" t="s">
        <v>299</v>
      </c>
      <c r="H321" s="8">
        <v>4.59</v>
      </c>
    </row>
    <row r="322" spans="6:8">
      <c r="F322" s="38"/>
      <c r="G322" s="34" t="s">
        <v>300</v>
      </c>
      <c r="H322" s="8">
        <v>4.6100000000000003</v>
      </c>
    </row>
    <row r="323" spans="6:8">
      <c r="F323" s="38"/>
      <c r="G323" s="34" t="s">
        <v>301</v>
      </c>
      <c r="H323" s="8">
        <v>4.8600000000000003</v>
      </c>
    </row>
    <row r="324" spans="6:8">
      <c r="F324" s="38"/>
      <c r="G324" s="34" t="s">
        <v>302</v>
      </c>
      <c r="H324" s="39">
        <v>4.2699999999999996</v>
      </c>
    </row>
    <row r="325" spans="6:8">
      <c r="F325" s="40" t="s">
        <v>14</v>
      </c>
      <c r="G325" s="41" t="s">
        <v>303</v>
      </c>
      <c r="H325" s="42">
        <v>5.09</v>
      </c>
    </row>
    <row r="326" spans="6:8">
      <c r="F326" s="38"/>
      <c r="G326" s="34" t="s">
        <v>304</v>
      </c>
      <c r="H326" s="8">
        <v>5.13</v>
      </c>
    </row>
    <row r="327" spans="6:8">
      <c r="F327" s="38"/>
      <c r="G327" s="34" t="s">
        <v>305</v>
      </c>
      <c r="H327" s="8">
        <v>4.1900000000000004</v>
      </c>
    </row>
    <row r="328" spans="6:8">
      <c r="F328" s="38"/>
      <c r="G328" s="34" t="s">
        <v>306</v>
      </c>
      <c r="H328" s="8">
        <v>4.0999999999999996</v>
      </c>
    </row>
    <row r="329" spans="6:8">
      <c r="F329" s="38"/>
      <c r="G329" s="34" t="s">
        <v>307</v>
      </c>
      <c r="H329" s="8">
        <v>4.6100000000000003</v>
      </c>
    </row>
    <row r="330" spans="6:8">
      <c r="F330" s="38"/>
      <c r="G330" s="34" t="s">
        <v>308</v>
      </c>
      <c r="H330" s="8">
        <v>4.9800000000000004</v>
      </c>
    </row>
    <row r="331" spans="6:8">
      <c r="F331" s="38"/>
      <c r="G331" s="34" t="s">
        <v>309</v>
      </c>
      <c r="H331" s="8">
        <v>4.88</v>
      </c>
    </row>
    <row r="332" spans="6:8">
      <c r="F332" s="38"/>
      <c r="G332" s="34" t="s">
        <v>310</v>
      </c>
      <c r="H332" s="8">
        <v>4.7300000000000004</v>
      </c>
    </row>
    <row r="333" spans="6:8">
      <c r="F333" s="38"/>
      <c r="G333" s="34" t="s">
        <v>311</v>
      </c>
      <c r="H333" s="8">
        <v>4.54</v>
      </c>
    </row>
    <row r="334" spans="6:8">
      <c r="F334" s="38"/>
      <c r="G334" s="34" t="s">
        <v>312</v>
      </c>
      <c r="H334" s="8">
        <v>4.8899999999999997</v>
      </c>
    </row>
    <row r="335" spans="6:8">
      <c r="F335" s="38"/>
      <c r="G335" s="34" t="s">
        <v>313</v>
      </c>
      <c r="H335" s="8">
        <v>4.13</v>
      </c>
    </row>
    <row r="336" spans="6:8">
      <c r="F336" s="38"/>
      <c r="G336" s="34" t="s">
        <v>314</v>
      </c>
      <c r="H336" s="8">
        <v>4.51</v>
      </c>
    </row>
    <row r="337" spans="6:8">
      <c r="F337" s="38"/>
      <c r="G337" s="34" t="s">
        <v>315</v>
      </c>
      <c r="H337" s="8">
        <v>5.12</v>
      </c>
    </row>
    <row r="338" spans="6:8">
      <c r="F338" s="38"/>
      <c r="G338" s="34" t="s">
        <v>316</v>
      </c>
      <c r="H338" s="8">
        <v>5.24</v>
      </c>
    </row>
    <row r="339" spans="6:8">
      <c r="F339" s="38"/>
      <c r="G339" s="34" t="s">
        <v>317</v>
      </c>
      <c r="H339" s="8">
        <v>4.41</v>
      </c>
    </row>
    <row r="340" spans="6:8">
      <c r="F340" s="38"/>
      <c r="G340" s="34" t="s">
        <v>318</v>
      </c>
      <c r="H340" s="8">
        <v>4.47</v>
      </c>
    </row>
    <row r="341" spans="6:8">
      <c r="F341" s="38"/>
      <c r="G341" s="34" t="s">
        <v>319</v>
      </c>
      <c r="H341" s="8">
        <v>5.92</v>
      </c>
    </row>
    <row r="342" spans="6:8">
      <c r="F342" s="38"/>
      <c r="G342" s="34" t="s">
        <v>320</v>
      </c>
      <c r="H342" s="8">
        <v>4.6900000000000004</v>
      </c>
    </row>
    <row r="343" spans="6:8">
      <c r="F343" s="38"/>
      <c r="G343" s="34" t="s">
        <v>321</v>
      </c>
      <c r="H343" s="8">
        <v>4.53</v>
      </c>
    </row>
    <row r="344" spans="6:8">
      <c r="F344" s="38"/>
      <c r="G344" s="34" t="s">
        <v>322</v>
      </c>
      <c r="H344" s="8">
        <v>5.2</v>
      </c>
    </row>
    <row r="345" spans="6:8">
      <c r="F345" s="38"/>
      <c r="G345" s="34" t="s">
        <v>323</v>
      </c>
      <c r="H345" s="8">
        <v>4.75</v>
      </c>
    </row>
    <row r="346" spans="6:8">
      <c r="F346" s="38"/>
      <c r="G346" s="34" t="s">
        <v>324</v>
      </c>
      <c r="H346" s="8">
        <v>5.18</v>
      </c>
    </row>
    <row r="347" spans="6:8">
      <c r="F347" s="38"/>
      <c r="G347" s="34" t="s">
        <v>325</v>
      </c>
      <c r="H347" s="8">
        <v>5.1100000000000003</v>
      </c>
    </row>
    <row r="348" spans="6:8">
      <c r="F348" s="38"/>
      <c r="G348" s="34" t="s">
        <v>326</v>
      </c>
      <c r="H348" s="8">
        <v>4.78</v>
      </c>
    </row>
    <row r="349" spans="6:8">
      <c r="F349" s="38"/>
      <c r="G349" s="34" t="s">
        <v>327</v>
      </c>
      <c r="H349" s="8">
        <v>4.71</v>
      </c>
    </row>
    <row r="350" spans="6:8">
      <c r="F350" s="38"/>
      <c r="G350" s="34" t="s">
        <v>328</v>
      </c>
      <c r="H350" s="8">
        <v>4.32</v>
      </c>
    </row>
    <row r="351" spans="6:8">
      <c r="F351" s="38"/>
      <c r="G351" s="34" t="s">
        <v>329</v>
      </c>
      <c r="H351" s="8">
        <v>4.6500000000000004</v>
      </c>
    </row>
    <row r="352" spans="6:8">
      <c r="F352" s="38"/>
      <c r="G352" s="34" t="s">
        <v>330</v>
      </c>
      <c r="H352" s="8">
        <v>5.04</v>
      </c>
    </row>
    <row r="353" spans="6:8">
      <c r="F353" s="38"/>
      <c r="G353" s="34" t="s">
        <v>331</v>
      </c>
      <c r="H353" s="8">
        <v>4.72</v>
      </c>
    </row>
    <row r="354" spans="6:8">
      <c r="F354" s="38"/>
      <c r="G354" s="34" t="s">
        <v>332</v>
      </c>
      <c r="H354" s="8">
        <v>4.4400000000000004</v>
      </c>
    </row>
    <row r="355" spans="6:8">
      <c r="F355" s="38"/>
      <c r="G355" s="34" t="s">
        <v>333</v>
      </c>
      <c r="H355" s="8">
        <v>5.38</v>
      </c>
    </row>
    <row r="356" spans="6:8">
      <c r="F356" s="38"/>
      <c r="G356" s="34" t="s">
        <v>334</v>
      </c>
      <c r="H356" s="8">
        <v>4.99</v>
      </c>
    </row>
    <row r="357" spans="6:8">
      <c r="F357" s="38"/>
      <c r="G357" s="34" t="s">
        <v>335</v>
      </c>
      <c r="H357" s="8">
        <v>4.53</v>
      </c>
    </row>
    <row r="358" spans="6:8">
      <c r="F358" s="38"/>
      <c r="G358" s="34" t="s">
        <v>336</v>
      </c>
      <c r="H358" s="8">
        <v>4.55</v>
      </c>
    </row>
    <row r="359" spans="6:8">
      <c r="F359" s="38"/>
      <c r="G359" s="34" t="s">
        <v>337</v>
      </c>
      <c r="H359" s="8">
        <v>4.55</v>
      </c>
    </row>
    <row r="360" spans="6:8">
      <c r="F360" s="38"/>
      <c r="G360" s="34" t="s">
        <v>338</v>
      </c>
      <c r="H360" s="8">
        <v>4.53</v>
      </c>
    </row>
    <row r="361" spans="6:8">
      <c r="F361" s="38"/>
      <c r="G361" s="34" t="s">
        <v>339</v>
      </c>
      <c r="H361" s="8">
        <v>4.97</v>
      </c>
    </row>
    <row r="362" spans="6:8">
      <c r="F362" s="38"/>
      <c r="G362" s="34" t="s">
        <v>340</v>
      </c>
      <c r="H362" s="8">
        <v>4.78</v>
      </c>
    </row>
    <row r="363" spans="6:8">
      <c r="F363" s="38"/>
      <c r="G363" s="34" t="s">
        <v>341</v>
      </c>
      <c r="H363" s="8">
        <v>4.8600000000000003</v>
      </c>
    </row>
    <row r="364" spans="6:8">
      <c r="F364" s="38"/>
      <c r="G364" s="34" t="s">
        <v>342</v>
      </c>
      <c r="H364" s="8">
        <v>4.75</v>
      </c>
    </row>
    <row r="365" spans="6:8">
      <c r="F365" s="38"/>
      <c r="G365" s="34" t="s">
        <v>343</v>
      </c>
      <c r="H365" s="8">
        <v>4.3</v>
      </c>
    </row>
    <row r="366" spans="6:8">
      <c r="F366" s="38"/>
      <c r="G366" s="34" t="s">
        <v>344</v>
      </c>
      <c r="H366" s="8">
        <v>5.0199999999999996</v>
      </c>
    </row>
    <row r="367" spans="6:8">
      <c r="F367" s="38"/>
      <c r="G367" s="34" t="s">
        <v>345</v>
      </c>
      <c r="H367" s="8">
        <v>4.45</v>
      </c>
    </row>
    <row r="368" spans="6:8">
      <c r="F368" s="38"/>
      <c r="G368" s="34" t="s">
        <v>346</v>
      </c>
      <c r="H368" s="8">
        <v>4.58</v>
      </c>
    </row>
    <row r="369" spans="6:8">
      <c r="F369" s="38"/>
      <c r="G369" s="34" t="s">
        <v>347</v>
      </c>
      <c r="H369" s="8">
        <v>4.8899999999999997</v>
      </c>
    </row>
    <row r="370" spans="6:8">
      <c r="F370" s="38"/>
      <c r="G370" s="34" t="s">
        <v>348</v>
      </c>
      <c r="H370" s="8">
        <v>4.76</v>
      </c>
    </row>
    <row r="371" spans="6:8">
      <c r="F371" s="38"/>
      <c r="G371" s="34" t="s">
        <v>349</v>
      </c>
      <c r="H371" s="8">
        <v>4.9000000000000004</v>
      </c>
    </row>
    <row r="372" spans="6:8">
      <c r="F372" s="38"/>
      <c r="G372" s="34" t="s">
        <v>350</v>
      </c>
      <c r="H372" s="8">
        <v>4.49</v>
      </c>
    </row>
    <row r="373" spans="6:8">
      <c r="F373" s="38"/>
      <c r="G373" s="34" t="s">
        <v>351</v>
      </c>
      <c r="H373" s="8">
        <v>4.68</v>
      </c>
    </row>
    <row r="374" spans="6:8">
      <c r="F374" s="38"/>
      <c r="G374" s="34" t="s">
        <v>352</v>
      </c>
      <c r="H374" s="8">
        <v>4.51</v>
      </c>
    </row>
    <row r="375" spans="6:8">
      <c r="F375" s="38"/>
      <c r="G375" s="34" t="s">
        <v>353</v>
      </c>
      <c r="H375" s="8">
        <v>4.5199999999999996</v>
      </c>
    </row>
    <row r="376" spans="6:8">
      <c r="F376" s="38"/>
      <c r="G376" s="34" t="s">
        <v>354</v>
      </c>
      <c r="H376" s="8">
        <v>4.09</v>
      </c>
    </row>
    <row r="377" spans="6:8">
      <c r="F377" s="38"/>
      <c r="G377" s="34" t="s">
        <v>355</v>
      </c>
      <c r="H377" s="8">
        <v>5.37</v>
      </c>
    </row>
    <row r="378" spans="6:8">
      <c r="F378" s="38"/>
      <c r="G378" s="34" t="s">
        <v>356</v>
      </c>
      <c r="H378" s="8">
        <v>4.83</v>
      </c>
    </row>
    <row r="379" spans="6:8">
      <c r="F379" s="38"/>
      <c r="G379" s="34" t="s">
        <v>357</v>
      </c>
      <c r="H379" s="8">
        <v>4.54</v>
      </c>
    </row>
    <row r="380" spans="6:8">
      <c r="F380" s="38"/>
      <c r="G380" s="34" t="s">
        <v>358</v>
      </c>
      <c r="H380" s="8">
        <v>4.91</v>
      </c>
    </row>
    <row r="381" spans="6:8">
      <c r="F381" s="38"/>
      <c r="G381" s="34" t="s">
        <v>359</v>
      </c>
      <c r="H381" s="8">
        <v>5.49</v>
      </c>
    </row>
    <row r="382" spans="6:8">
      <c r="F382" s="38"/>
      <c r="G382" s="34" t="s">
        <v>360</v>
      </c>
      <c r="H382" s="8">
        <v>4.9800000000000004</v>
      </c>
    </row>
    <row r="383" spans="6:8">
      <c r="F383" s="38"/>
      <c r="G383" s="34" t="s">
        <v>361</v>
      </c>
      <c r="H383" s="8">
        <v>5.61</v>
      </c>
    </row>
    <row r="384" spans="6:8">
      <c r="F384" s="38"/>
      <c r="G384" s="34" t="s">
        <v>362</v>
      </c>
      <c r="H384" s="8">
        <v>4.7300000000000004</v>
      </c>
    </row>
    <row r="385" spans="6:8">
      <c r="F385" s="38"/>
      <c r="G385" s="34" t="s">
        <v>363</v>
      </c>
      <c r="H385" s="8">
        <v>4.9400000000000004</v>
      </c>
    </row>
    <row r="386" spans="6:8">
      <c r="F386" s="38"/>
      <c r="G386" s="34" t="s">
        <v>364</v>
      </c>
      <c r="H386" s="8">
        <v>4.49</v>
      </c>
    </row>
    <row r="387" spans="6:8">
      <c r="F387" s="38"/>
      <c r="G387" s="34" t="s">
        <v>365</v>
      </c>
      <c r="H387" s="39">
        <v>4.8499999999999996</v>
      </c>
    </row>
    <row r="388" spans="6:8">
      <c r="F388" s="40" t="s">
        <v>15</v>
      </c>
      <c r="G388" s="41" t="s">
        <v>366</v>
      </c>
      <c r="H388" s="42">
        <v>4.43</v>
      </c>
    </row>
    <row r="389" spans="6:8">
      <c r="F389" s="38"/>
      <c r="G389" s="34" t="s">
        <v>367</v>
      </c>
      <c r="H389" s="8">
        <v>4.58</v>
      </c>
    </row>
    <row r="390" spans="6:8">
      <c r="F390" s="38"/>
      <c r="G390" s="34" t="s">
        <v>368</v>
      </c>
      <c r="H390" s="8">
        <v>4.6500000000000004</v>
      </c>
    </row>
    <row r="391" spans="6:8">
      <c r="F391" s="38"/>
      <c r="G391" s="34" t="s">
        <v>369</v>
      </c>
      <c r="H391" s="8">
        <v>4.38</v>
      </c>
    </row>
    <row r="392" spans="6:8">
      <c r="F392" s="38"/>
      <c r="G392" s="34" t="s">
        <v>370</v>
      </c>
      <c r="H392" s="8">
        <v>4.72</v>
      </c>
    </row>
    <row r="393" spans="6:8">
      <c r="F393" s="38"/>
      <c r="G393" s="34" t="s">
        <v>371</v>
      </c>
      <c r="H393" s="8">
        <v>5.0599999999999996</v>
      </c>
    </row>
    <row r="394" spans="6:8">
      <c r="F394" s="38"/>
      <c r="G394" s="34" t="s">
        <v>372</v>
      </c>
      <c r="H394" s="8">
        <v>5.33</v>
      </c>
    </row>
    <row r="395" spans="6:8">
      <c r="F395" s="38"/>
      <c r="G395" s="34" t="s">
        <v>373</v>
      </c>
      <c r="H395" s="8">
        <v>4.33</v>
      </c>
    </row>
    <row r="396" spans="6:8">
      <c r="F396" s="38"/>
      <c r="G396" s="34" t="s">
        <v>374</v>
      </c>
      <c r="H396" s="8">
        <v>4.62</v>
      </c>
    </row>
    <row r="397" spans="6:8">
      <c r="F397" s="38"/>
      <c r="G397" s="34" t="s">
        <v>375</v>
      </c>
      <c r="H397" s="8">
        <v>4.96</v>
      </c>
    </row>
    <row r="398" spans="6:8">
      <c r="F398" s="38"/>
      <c r="G398" s="34" t="s">
        <v>376</v>
      </c>
      <c r="H398" s="8">
        <v>4.4800000000000004</v>
      </c>
    </row>
    <row r="399" spans="6:8">
      <c r="F399" s="38"/>
      <c r="G399" s="34" t="s">
        <v>377</v>
      </c>
      <c r="H399" s="8">
        <v>4.6500000000000004</v>
      </c>
    </row>
    <row r="400" spans="6:8">
      <c r="F400" s="38"/>
      <c r="G400" s="34" t="s">
        <v>325</v>
      </c>
      <c r="H400" s="8">
        <v>4.83</v>
      </c>
    </row>
    <row r="401" spans="6:8">
      <c r="F401" s="38"/>
      <c r="G401" s="34" t="s">
        <v>378</v>
      </c>
      <c r="H401" s="8">
        <v>4.95</v>
      </c>
    </row>
    <row r="402" spans="6:8">
      <c r="F402" s="38"/>
      <c r="G402" s="34" t="s">
        <v>379</v>
      </c>
      <c r="H402" s="8">
        <v>4.24</v>
      </c>
    </row>
    <row r="403" spans="6:8">
      <c r="F403" s="38"/>
      <c r="G403" s="34" t="s">
        <v>380</v>
      </c>
      <c r="H403" s="8">
        <v>4.96</v>
      </c>
    </row>
    <row r="404" spans="6:8">
      <c r="F404" s="38"/>
      <c r="G404" s="34" t="s">
        <v>381</v>
      </c>
      <c r="H404" s="8">
        <v>5.0599999999999996</v>
      </c>
    </row>
    <row r="405" spans="6:8">
      <c r="F405" s="38"/>
      <c r="G405" s="34" t="s">
        <v>382</v>
      </c>
      <c r="H405" s="8">
        <v>4.72</v>
      </c>
    </row>
    <row r="406" spans="6:8">
      <c r="F406" s="38"/>
      <c r="G406" s="34" t="s">
        <v>383</v>
      </c>
      <c r="H406" s="8">
        <v>4.78</v>
      </c>
    </row>
    <row r="407" spans="6:8">
      <c r="F407" s="38"/>
      <c r="G407" s="34" t="s">
        <v>384</v>
      </c>
      <c r="H407" s="8">
        <v>4.6900000000000004</v>
      </c>
    </row>
    <row r="408" spans="6:8">
      <c r="F408" s="38"/>
      <c r="G408" s="34" t="s">
        <v>385</v>
      </c>
      <c r="H408" s="8">
        <v>4.6500000000000004</v>
      </c>
    </row>
    <row r="409" spans="6:8">
      <c r="F409" s="38"/>
      <c r="G409" s="34" t="s">
        <v>386</v>
      </c>
      <c r="H409" s="8">
        <v>4.84</v>
      </c>
    </row>
    <row r="410" spans="6:8">
      <c r="F410" s="38"/>
      <c r="G410" s="34" t="s">
        <v>387</v>
      </c>
      <c r="H410" s="8">
        <v>4.49</v>
      </c>
    </row>
    <row r="411" spans="6:8">
      <c r="F411" s="38"/>
      <c r="G411" s="34" t="s">
        <v>388</v>
      </c>
      <c r="H411" s="8">
        <v>4.8</v>
      </c>
    </row>
    <row r="412" spans="6:8">
      <c r="F412" s="38"/>
      <c r="G412" s="34" t="s">
        <v>389</v>
      </c>
      <c r="H412" s="8">
        <v>5.04</v>
      </c>
    </row>
    <row r="413" spans="6:8">
      <c r="F413" s="38"/>
      <c r="G413" s="34" t="s">
        <v>390</v>
      </c>
      <c r="H413" s="8">
        <v>5.0599999999999996</v>
      </c>
    </row>
    <row r="414" spans="6:8">
      <c r="F414" s="38"/>
      <c r="G414" s="34" t="s">
        <v>391</v>
      </c>
      <c r="H414" s="8">
        <v>4.4400000000000004</v>
      </c>
    </row>
    <row r="415" spans="6:8">
      <c r="F415" s="38"/>
      <c r="G415" s="34" t="s">
        <v>392</v>
      </c>
      <c r="H415" s="8">
        <v>4.74</v>
      </c>
    </row>
    <row r="416" spans="6:8">
      <c r="F416" s="38"/>
      <c r="G416" s="34" t="s">
        <v>393</v>
      </c>
      <c r="H416" s="8">
        <v>5.05</v>
      </c>
    </row>
    <row r="417" spans="6:8">
      <c r="F417" s="38"/>
      <c r="G417" s="34" t="s">
        <v>394</v>
      </c>
      <c r="H417" s="8">
        <v>4.93</v>
      </c>
    </row>
    <row r="418" spans="6:8">
      <c r="F418" s="38"/>
      <c r="G418" s="34" t="s">
        <v>395</v>
      </c>
      <c r="H418" s="8">
        <v>4.84</v>
      </c>
    </row>
    <row r="419" spans="6:8">
      <c r="F419" s="38"/>
      <c r="G419" s="34" t="s">
        <v>396</v>
      </c>
      <c r="H419" s="8">
        <v>4.74</v>
      </c>
    </row>
    <row r="420" spans="6:8">
      <c r="F420" s="38"/>
      <c r="G420" s="34" t="s">
        <v>397</v>
      </c>
      <c r="H420" s="8">
        <v>4.32</v>
      </c>
    </row>
    <row r="421" spans="6:8">
      <c r="F421" s="38"/>
      <c r="G421" s="34" t="s">
        <v>398</v>
      </c>
      <c r="H421" s="8">
        <v>5.1100000000000003</v>
      </c>
    </row>
    <row r="422" spans="6:8">
      <c r="F422" s="38"/>
      <c r="G422" s="34" t="s">
        <v>399</v>
      </c>
      <c r="H422" s="8">
        <v>4.9400000000000004</v>
      </c>
    </row>
    <row r="423" spans="6:8">
      <c r="F423" s="38"/>
      <c r="G423" s="34" t="s">
        <v>400</v>
      </c>
      <c r="H423" s="8">
        <v>4.29</v>
      </c>
    </row>
    <row r="424" spans="6:8">
      <c r="F424" s="38"/>
      <c r="G424" s="34" t="s">
        <v>401</v>
      </c>
      <c r="H424" s="8">
        <v>4.55</v>
      </c>
    </row>
    <row r="425" spans="6:8">
      <c r="F425" s="38"/>
      <c r="G425" s="34" t="s">
        <v>402</v>
      </c>
      <c r="H425" s="8">
        <v>4.74</v>
      </c>
    </row>
    <row r="426" spans="6:8">
      <c r="F426" s="38"/>
      <c r="G426" s="34" t="s">
        <v>403</v>
      </c>
      <c r="H426" s="8">
        <v>4.9400000000000004</v>
      </c>
    </row>
    <row r="427" spans="6:8">
      <c r="F427" s="38"/>
      <c r="G427" s="34" t="s">
        <v>404</v>
      </c>
      <c r="H427" s="8">
        <v>4.8899999999999997</v>
      </c>
    </row>
    <row r="428" spans="6:8">
      <c r="F428" s="38"/>
      <c r="G428" s="34" t="s">
        <v>405</v>
      </c>
      <c r="H428" s="8">
        <v>4.88</v>
      </c>
    </row>
    <row r="429" spans="6:8">
      <c r="F429" s="38"/>
      <c r="G429" s="34" t="s">
        <v>406</v>
      </c>
      <c r="H429" s="8">
        <v>4.53</v>
      </c>
    </row>
    <row r="430" spans="6:8">
      <c r="F430" s="38"/>
      <c r="G430" s="34" t="s">
        <v>407</v>
      </c>
      <c r="H430" s="8">
        <v>4.8899999999999997</v>
      </c>
    </row>
    <row r="431" spans="6:8">
      <c r="F431" s="38"/>
      <c r="G431" s="34" t="s">
        <v>408</v>
      </c>
      <c r="H431" s="8">
        <v>4.4800000000000004</v>
      </c>
    </row>
    <row r="432" spans="6:8">
      <c r="F432" s="38"/>
      <c r="G432" s="34" t="s">
        <v>409</v>
      </c>
      <c r="H432" s="8">
        <v>4.58</v>
      </c>
    </row>
    <row r="433" spans="6:8">
      <c r="F433" s="38"/>
      <c r="G433" s="34" t="s">
        <v>410</v>
      </c>
      <c r="H433" s="8">
        <v>4.55</v>
      </c>
    </row>
    <row r="434" spans="6:8">
      <c r="F434" s="38"/>
      <c r="G434" s="34" t="s">
        <v>411</v>
      </c>
      <c r="H434" s="8">
        <v>4.76</v>
      </c>
    </row>
    <row r="435" spans="6:8">
      <c r="F435" s="38"/>
      <c r="G435" s="34" t="s">
        <v>412</v>
      </c>
      <c r="H435" s="8">
        <v>5.97</v>
      </c>
    </row>
    <row r="436" spans="6:8">
      <c r="F436" s="38"/>
      <c r="G436" s="34" t="s">
        <v>413</v>
      </c>
      <c r="H436" s="8">
        <v>4.97</v>
      </c>
    </row>
    <row r="437" spans="6:8">
      <c r="F437" s="38"/>
      <c r="G437" s="34" t="s">
        <v>414</v>
      </c>
      <c r="H437" s="8">
        <v>5.19</v>
      </c>
    </row>
    <row r="438" spans="6:8">
      <c r="F438" s="38"/>
      <c r="G438" s="34" t="s">
        <v>415</v>
      </c>
      <c r="H438" s="8">
        <v>4.6100000000000003</v>
      </c>
    </row>
    <row r="439" spans="6:8">
      <c r="F439" s="38"/>
      <c r="G439" s="34" t="s">
        <v>416</v>
      </c>
      <c r="H439" s="8">
        <v>5.16</v>
      </c>
    </row>
    <row r="440" spans="6:8">
      <c r="F440" s="38"/>
      <c r="G440" s="34" t="s">
        <v>417</v>
      </c>
      <c r="H440" s="8">
        <v>5.5</v>
      </c>
    </row>
    <row r="441" spans="6:8">
      <c r="F441" s="38"/>
      <c r="G441" s="34" t="s">
        <v>418</v>
      </c>
      <c r="H441" s="8">
        <v>5</v>
      </c>
    </row>
    <row r="442" spans="6:8">
      <c r="F442" s="38"/>
      <c r="G442" s="34" t="s">
        <v>419</v>
      </c>
      <c r="H442" s="8">
        <v>4.34</v>
      </c>
    </row>
    <row r="443" spans="6:8">
      <c r="F443" s="38"/>
      <c r="G443" s="34" t="s">
        <v>420</v>
      </c>
      <c r="H443" s="8">
        <v>4.7</v>
      </c>
    </row>
    <row r="444" spans="6:8">
      <c r="F444" s="38"/>
      <c r="G444" s="34" t="s">
        <v>421</v>
      </c>
      <c r="H444" s="8">
        <v>4.74</v>
      </c>
    </row>
    <row r="445" spans="6:8">
      <c r="F445" s="38"/>
      <c r="G445" s="34" t="s">
        <v>422</v>
      </c>
      <c r="H445" s="8">
        <v>4.6500000000000004</v>
      </c>
    </row>
    <row r="446" spans="6:8">
      <c r="F446" s="38"/>
      <c r="G446" s="34" t="s">
        <v>423</v>
      </c>
      <c r="H446" s="8">
        <v>3.78</v>
      </c>
    </row>
    <row r="447" spans="6:8">
      <c r="F447" s="38"/>
      <c r="G447" s="34" t="s">
        <v>424</v>
      </c>
      <c r="H447" s="8">
        <v>5.01</v>
      </c>
    </row>
    <row r="448" spans="6:8">
      <c r="F448" s="38"/>
      <c r="G448" s="34" t="s">
        <v>425</v>
      </c>
      <c r="H448" s="8">
        <v>4.76</v>
      </c>
    </row>
    <row r="449" spans="6:8">
      <c r="F449" s="38"/>
      <c r="G449" s="34" t="s">
        <v>426</v>
      </c>
      <c r="H449" s="8">
        <v>5</v>
      </c>
    </row>
    <row r="450" spans="6:8">
      <c r="F450" s="38"/>
      <c r="G450" s="34" t="s">
        <v>427</v>
      </c>
      <c r="H450" s="8">
        <v>4.7</v>
      </c>
    </row>
    <row r="451" spans="6:8">
      <c r="F451" s="38"/>
      <c r="G451" s="34" t="s">
        <v>428</v>
      </c>
      <c r="H451" s="8">
        <v>4.75</v>
      </c>
    </row>
    <row r="452" spans="6:8">
      <c r="F452" s="38"/>
      <c r="G452" s="34" t="s">
        <v>429</v>
      </c>
      <c r="H452" s="8">
        <v>4.46</v>
      </c>
    </row>
    <row r="453" spans="6:8">
      <c r="F453" s="38"/>
      <c r="G453" s="34" t="s">
        <v>430</v>
      </c>
      <c r="H453" s="8">
        <v>4.1900000000000004</v>
      </c>
    </row>
    <row r="454" spans="6:8">
      <c r="F454" s="38"/>
      <c r="G454" s="34" t="s">
        <v>431</v>
      </c>
      <c r="H454" s="8">
        <v>4.53</v>
      </c>
    </row>
    <row r="455" spans="6:8">
      <c r="F455" s="38"/>
      <c r="G455" s="34" t="s">
        <v>432</v>
      </c>
      <c r="H455" s="8">
        <v>4.93</v>
      </c>
    </row>
    <row r="456" spans="6:8">
      <c r="F456" s="38"/>
      <c r="G456" s="34" t="s">
        <v>433</v>
      </c>
      <c r="H456" s="39">
        <v>5.1100000000000003</v>
      </c>
    </row>
    <row r="457" spans="6:8">
      <c r="F457" s="40" t="s">
        <v>16</v>
      </c>
      <c r="G457" s="41" t="s">
        <v>434</v>
      </c>
      <c r="H457" s="42">
        <v>5.2</v>
      </c>
    </row>
    <row r="458" spans="6:8">
      <c r="F458" s="38"/>
      <c r="G458" s="34" t="s">
        <v>435</v>
      </c>
      <c r="H458" s="8">
        <v>4.3099999999999996</v>
      </c>
    </row>
    <row r="459" spans="6:8">
      <c r="F459" s="38"/>
      <c r="G459" s="34" t="s">
        <v>436</v>
      </c>
      <c r="H459" s="8">
        <v>4</v>
      </c>
    </row>
    <row r="460" spans="6:8">
      <c r="F460" s="38"/>
      <c r="G460" s="34" t="s">
        <v>437</v>
      </c>
      <c r="H460" s="8">
        <v>4.08</v>
      </c>
    </row>
    <row r="461" spans="6:8">
      <c r="F461" s="38"/>
      <c r="G461" s="34" t="s">
        <v>438</v>
      </c>
      <c r="H461" s="8">
        <v>4.71</v>
      </c>
    </row>
    <row r="462" spans="6:8">
      <c r="F462" s="38"/>
      <c r="G462" s="34" t="s">
        <v>371</v>
      </c>
      <c r="H462" s="8">
        <v>4.2699999999999996</v>
      </c>
    </row>
    <row r="463" spans="6:8">
      <c r="F463" s="38"/>
      <c r="G463" s="34" t="s">
        <v>439</v>
      </c>
      <c r="H463" s="8">
        <v>4.3</v>
      </c>
    </row>
    <row r="464" spans="6:8">
      <c r="F464" s="38"/>
      <c r="G464" s="34" t="s">
        <v>440</v>
      </c>
      <c r="H464" s="8">
        <v>4.74</v>
      </c>
    </row>
    <row r="465" spans="6:8">
      <c r="F465" s="38"/>
      <c r="G465" s="34" t="s">
        <v>441</v>
      </c>
      <c r="H465" s="8">
        <v>4.9000000000000004</v>
      </c>
    </row>
    <row r="466" spans="6:8">
      <c r="F466" s="38"/>
      <c r="G466" s="34" t="s">
        <v>442</v>
      </c>
      <c r="H466" s="8">
        <v>4.84</v>
      </c>
    </row>
    <row r="467" spans="6:8">
      <c r="F467" s="38"/>
      <c r="G467" s="34" t="s">
        <v>443</v>
      </c>
      <c r="H467" s="8">
        <v>4.4000000000000004</v>
      </c>
    </row>
    <row r="468" spans="6:8">
      <c r="F468" s="38"/>
      <c r="G468" s="34" t="s">
        <v>444</v>
      </c>
      <c r="H468" s="8">
        <v>4.71</v>
      </c>
    </row>
    <row r="469" spans="6:8">
      <c r="F469" s="38"/>
      <c r="G469" s="34" t="s">
        <v>445</v>
      </c>
      <c r="H469" s="8">
        <v>4.72</v>
      </c>
    </row>
    <row r="470" spans="6:8">
      <c r="F470" s="38"/>
      <c r="G470" s="34" t="s">
        <v>446</v>
      </c>
      <c r="H470" s="8">
        <v>4.46</v>
      </c>
    </row>
    <row r="471" spans="6:8">
      <c r="F471" s="38"/>
      <c r="G471" s="34" t="s">
        <v>447</v>
      </c>
      <c r="H471" s="8">
        <v>4.87</v>
      </c>
    </row>
    <row r="472" spans="6:8">
      <c r="F472" s="38"/>
      <c r="G472" s="34" t="s">
        <v>448</v>
      </c>
      <c r="H472" s="8">
        <v>4.5999999999999996</v>
      </c>
    </row>
    <row r="473" spans="6:8">
      <c r="F473" s="38"/>
      <c r="G473" s="34" t="s">
        <v>449</v>
      </c>
      <c r="H473" s="8">
        <v>4.43</v>
      </c>
    </row>
    <row r="474" spans="6:8">
      <c r="F474" s="38"/>
      <c r="G474" s="34" t="s">
        <v>450</v>
      </c>
      <c r="H474" s="8">
        <v>4.5199999999999996</v>
      </c>
    </row>
    <row r="475" spans="6:8">
      <c r="F475" s="38"/>
      <c r="G475" s="34" t="s">
        <v>451</v>
      </c>
      <c r="H475" s="8">
        <v>3.95</v>
      </c>
    </row>
    <row r="476" spans="6:8">
      <c r="F476" s="38"/>
      <c r="G476" s="34" t="s">
        <v>452</v>
      </c>
      <c r="H476" s="8">
        <v>4.26</v>
      </c>
    </row>
    <row r="477" spans="6:8">
      <c r="F477" s="38"/>
      <c r="G477" s="34" t="s">
        <v>453</v>
      </c>
      <c r="H477" s="8">
        <v>4.88</v>
      </c>
    </row>
    <row r="478" spans="6:8">
      <c r="F478" s="38"/>
      <c r="G478" s="34" t="s">
        <v>454</v>
      </c>
      <c r="H478" s="8">
        <v>4.6900000000000004</v>
      </c>
    </row>
    <row r="479" spans="6:8">
      <c r="F479" s="38"/>
      <c r="G479" s="34" t="s">
        <v>455</v>
      </c>
      <c r="H479" s="8">
        <v>4.0199999999999996</v>
      </c>
    </row>
    <row r="480" spans="6:8">
      <c r="F480" s="38"/>
      <c r="G480" s="34" t="s">
        <v>456</v>
      </c>
      <c r="H480" s="8">
        <v>4.6500000000000004</v>
      </c>
    </row>
    <row r="481" spans="6:8">
      <c r="F481" s="38"/>
      <c r="G481" s="34" t="s">
        <v>457</v>
      </c>
      <c r="H481" s="8">
        <v>5.34</v>
      </c>
    </row>
    <row r="482" spans="6:8">
      <c r="F482" s="38"/>
      <c r="G482" s="34" t="s">
        <v>458</v>
      </c>
      <c r="H482" s="8">
        <v>4.6100000000000003</v>
      </c>
    </row>
    <row r="483" spans="6:8">
      <c r="F483" s="38"/>
      <c r="G483" s="34" t="s">
        <v>459</v>
      </c>
      <c r="H483" s="8">
        <v>5</v>
      </c>
    </row>
    <row r="484" spans="6:8">
      <c r="F484" s="38"/>
      <c r="G484" s="34" t="s">
        <v>460</v>
      </c>
      <c r="H484" s="8">
        <v>4.88</v>
      </c>
    </row>
    <row r="485" spans="6:8">
      <c r="F485" s="38"/>
      <c r="G485" s="34" t="s">
        <v>461</v>
      </c>
      <c r="H485" s="8">
        <v>4.42</v>
      </c>
    </row>
    <row r="486" spans="6:8">
      <c r="F486" s="38"/>
      <c r="G486" s="34" t="s">
        <v>462</v>
      </c>
      <c r="H486" s="8">
        <v>5.33</v>
      </c>
    </row>
    <row r="487" spans="6:8">
      <c r="F487" s="38"/>
      <c r="G487" s="34" t="s">
        <v>463</v>
      </c>
      <c r="H487" s="8">
        <v>4.5999999999999996</v>
      </c>
    </row>
    <row r="488" spans="6:8">
      <c r="F488" s="38"/>
      <c r="G488" s="34" t="s">
        <v>464</v>
      </c>
      <c r="H488" s="8">
        <v>4.41</v>
      </c>
    </row>
    <row r="489" spans="6:8">
      <c r="F489" s="38"/>
      <c r="G489" s="34" t="s">
        <v>465</v>
      </c>
      <c r="H489" s="8">
        <v>4.6100000000000003</v>
      </c>
    </row>
    <row r="490" spans="6:8">
      <c r="F490" s="38"/>
      <c r="G490" s="34" t="s">
        <v>466</v>
      </c>
      <c r="H490" s="8">
        <v>4.7</v>
      </c>
    </row>
    <row r="491" spans="6:8">
      <c r="F491" s="38"/>
      <c r="G491" s="34" t="s">
        <v>467</v>
      </c>
      <c r="H491" s="8">
        <v>4.22</v>
      </c>
    </row>
    <row r="492" spans="6:8">
      <c r="F492" s="38"/>
      <c r="G492" s="34" t="s">
        <v>468</v>
      </c>
      <c r="H492" s="8">
        <v>4.63</v>
      </c>
    </row>
    <row r="493" spans="6:8">
      <c r="F493" s="38"/>
      <c r="G493" s="34" t="s">
        <v>469</v>
      </c>
      <c r="H493" s="8">
        <v>4.62</v>
      </c>
    </row>
    <row r="494" spans="6:8">
      <c r="F494" s="38"/>
      <c r="G494" s="34" t="s">
        <v>470</v>
      </c>
      <c r="H494" s="8">
        <v>4.63</v>
      </c>
    </row>
    <row r="495" spans="6:8">
      <c r="F495" s="38"/>
      <c r="G495" s="34" t="s">
        <v>471</v>
      </c>
      <c r="H495" s="8">
        <v>4.6500000000000004</v>
      </c>
    </row>
    <row r="496" spans="6:8">
      <c r="F496" s="38"/>
      <c r="G496" s="34" t="s">
        <v>472</v>
      </c>
      <c r="H496" s="8">
        <v>4.45</v>
      </c>
    </row>
    <row r="497" spans="6:8">
      <c r="F497" s="38"/>
      <c r="G497" s="34" t="s">
        <v>473</v>
      </c>
      <c r="H497" s="8">
        <v>4.5</v>
      </c>
    </row>
    <row r="498" spans="6:8">
      <c r="F498" s="38"/>
      <c r="G498" s="34" t="s">
        <v>474</v>
      </c>
      <c r="H498" s="8">
        <v>4.83</v>
      </c>
    </row>
    <row r="499" spans="6:8">
      <c r="F499" s="38"/>
      <c r="G499" s="34" t="s">
        <v>475</v>
      </c>
      <c r="H499" s="8">
        <v>4.3600000000000003</v>
      </c>
    </row>
    <row r="500" spans="6:8">
      <c r="F500" s="38"/>
      <c r="G500" s="34" t="s">
        <v>92</v>
      </c>
      <c r="H500" s="8">
        <v>4.82</v>
      </c>
    </row>
    <row r="501" spans="6:8">
      <c r="F501" s="38"/>
      <c r="G501" s="34" t="s">
        <v>476</v>
      </c>
      <c r="H501" s="8">
        <v>4.55</v>
      </c>
    </row>
    <row r="502" spans="6:8">
      <c r="F502" s="38"/>
      <c r="G502" s="34" t="s">
        <v>477</v>
      </c>
      <c r="H502" s="8">
        <v>4.96</v>
      </c>
    </row>
    <row r="503" spans="6:8">
      <c r="F503" s="38"/>
      <c r="G503" s="34" t="s">
        <v>478</v>
      </c>
      <c r="H503" s="8">
        <v>4.5199999999999996</v>
      </c>
    </row>
    <row r="504" spans="6:8">
      <c r="F504" s="38"/>
      <c r="G504" s="34" t="s">
        <v>479</v>
      </c>
      <c r="H504" s="8">
        <v>4.6500000000000004</v>
      </c>
    </row>
    <row r="505" spans="6:8">
      <c r="F505" s="38"/>
      <c r="G505" s="34" t="s">
        <v>480</v>
      </c>
      <c r="H505" s="8">
        <v>4.29</v>
      </c>
    </row>
    <row r="506" spans="6:8">
      <c r="F506" s="38"/>
      <c r="G506" s="34" t="s">
        <v>481</v>
      </c>
      <c r="H506" s="8">
        <v>4.97</v>
      </c>
    </row>
    <row r="507" spans="6:8">
      <c r="F507" s="38"/>
      <c r="G507" s="34" t="s">
        <v>482</v>
      </c>
      <c r="H507" s="8">
        <v>4.49</v>
      </c>
    </row>
    <row r="508" spans="6:8">
      <c r="F508" s="38"/>
      <c r="G508" s="34" t="s">
        <v>483</v>
      </c>
      <c r="H508" s="8">
        <v>4.4000000000000004</v>
      </c>
    </row>
    <row r="509" spans="6:8">
      <c r="F509" s="38"/>
      <c r="G509" s="34" t="s">
        <v>484</v>
      </c>
      <c r="H509" s="8">
        <v>4.66</v>
      </c>
    </row>
    <row r="510" spans="6:8">
      <c r="F510" s="38"/>
      <c r="G510" s="34" t="s">
        <v>485</v>
      </c>
      <c r="H510" s="8">
        <v>4.51</v>
      </c>
    </row>
    <row r="511" spans="6:8">
      <c r="F511" s="38"/>
      <c r="G511" s="34" t="s">
        <v>486</v>
      </c>
      <c r="H511" s="8">
        <v>4.37</v>
      </c>
    </row>
    <row r="512" spans="6:8">
      <c r="F512" s="38"/>
      <c r="G512" s="34" t="s">
        <v>487</v>
      </c>
      <c r="H512" s="8">
        <v>4.1900000000000004</v>
      </c>
    </row>
    <row r="513" spans="6:8">
      <c r="F513" s="38"/>
      <c r="G513" s="34" t="s">
        <v>488</v>
      </c>
      <c r="H513" s="8">
        <v>5.14</v>
      </c>
    </row>
    <row r="514" spans="6:8">
      <c r="F514" s="38"/>
      <c r="G514" s="34" t="s">
        <v>121</v>
      </c>
      <c r="H514" s="8">
        <v>4.29</v>
      </c>
    </row>
    <row r="515" spans="6:8">
      <c r="F515" s="38"/>
      <c r="G515" s="34" t="s">
        <v>489</v>
      </c>
      <c r="H515" s="8">
        <v>5.0599999999999996</v>
      </c>
    </row>
    <row r="516" spans="6:8">
      <c r="F516" s="38"/>
      <c r="G516" s="34" t="s">
        <v>490</v>
      </c>
      <c r="H516" s="8">
        <v>4.3600000000000003</v>
      </c>
    </row>
    <row r="517" spans="6:8">
      <c r="F517" s="38"/>
      <c r="G517" s="34" t="s">
        <v>491</v>
      </c>
      <c r="H517" s="8">
        <v>4.87</v>
      </c>
    </row>
    <row r="518" spans="6:8">
      <c r="F518" s="38"/>
      <c r="G518" s="34" t="s">
        <v>492</v>
      </c>
      <c r="H518" s="8">
        <v>4.97</v>
      </c>
    </row>
    <row r="519" spans="6:8">
      <c r="F519" s="38"/>
      <c r="G519" s="34" t="s">
        <v>493</v>
      </c>
      <c r="H519" s="8">
        <v>4.21</v>
      </c>
    </row>
    <row r="520" spans="6:8">
      <c r="F520" s="38"/>
      <c r="G520" s="34" t="s">
        <v>494</v>
      </c>
      <c r="H520" s="8">
        <v>4.72</v>
      </c>
    </row>
    <row r="521" spans="6:8">
      <c r="F521" s="38"/>
      <c r="G521" s="34" t="s">
        <v>495</v>
      </c>
      <c r="H521" s="8">
        <v>4.43</v>
      </c>
    </row>
    <row r="522" spans="6:8">
      <c r="F522" s="38"/>
      <c r="G522" s="34" t="s">
        <v>496</v>
      </c>
      <c r="H522" s="8">
        <v>4.68</v>
      </c>
    </row>
    <row r="523" spans="6:8">
      <c r="F523" s="38"/>
      <c r="G523" s="34" t="s">
        <v>497</v>
      </c>
      <c r="H523" s="8">
        <v>4.7699999999999996</v>
      </c>
    </row>
    <row r="524" spans="6:8">
      <c r="F524" s="38"/>
      <c r="G524" s="34" t="s">
        <v>498</v>
      </c>
      <c r="H524" s="8">
        <v>4.8499999999999996</v>
      </c>
    </row>
    <row r="525" spans="6:8">
      <c r="F525" s="38"/>
      <c r="G525" s="34" t="s">
        <v>499</v>
      </c>
      <c r="H525" s="8">
        <v>4.37</v>
      </c>
    </row>
    <row r="526" spans="6:8">
      <c r="F526" s="38"/>
      <c r="G526" s="34" t="s">
        <v>500</v>
      </c>
      <c r="H526" s="8">
        <v>5.0599999999999996</v>
      </c>
    </row>
    <row r="527" spans="6:8">
      <c r="F527" s="38"/>
      <c r="G527" s="34" t="s">
        <v>501</v>
      </c>
      <c r="H527" s="8">
        <v>4.53</v>
      </c>
    </row>
    <row r="528" spans="6:8">
      <c r="F528" s="38"/>
      <c r="G528" s="34" t="s">
        <v>502</v>
      </c>
      <c r="H528" s="8">
        <v>4.45</v>
      </c>
    </row>
    <row r="529" spans="6:8">
      <c r="F529" s="38"/>
      <c r="G529" s="34" t="s">
        <v>503</v>
      </c>
      <c r="H529" s="8">
        <v>4.8099999999999996</v>
      </c>
    </row>
    <row r="530" spans="6:8">
      <c r="F530" s="38"/>
      <c r="G530" s="34" t="s">
        <v>504</v>
      </c>
      <c r="H530" s="8">
        <v>4.5</v>
      </c>
    </row>
    <row r="531" spans="6:8">
      <c r="F531" s="38"/>
      <c r="G531" s="34" t="s">
        <v>505</v>
      </c>
      <c r="H531" s="8">
        <v>4.8600000000000003</v>
      </c>
    </row>
    <row r="532" spans="6:8">
      <c r="F532" s="38"/>
      <c r="G532" s="34" t="s">
        <v>506</v>
      </c>
      <c r="H532" s="8">
        <v>4.41</v>
      </c>
    </row>
    <row r="533" spans="6:8">
      <c r="F533" s="38"/>
      <c r="G533" s="34" t="s">
        <v>507</v>
      </c>
      <c r="H533" s="8">
        <v>4.42</v>
      </c>
    </row>
    <row r="534" spans="6:8">
      <c r="F534" s="38"/>
      <c r="G534" s="34" t="s">
        <v>508</v>
      </c>
      <c r="H534" s="8">
        <v>4.84</v>
      </c>
    </row>
    <row r="535" spans="6:8">
      <c r="F535" s="38"/>
      <c r="G535" s="34" t="s">
        <v>509</v>
      </c>
      <c r="H535" s="8">
        <v>4.5</v>
      </c>
    </row>
    <row r="536" spans="6:8">
      <c r="F536" s="38"/>
      <c r="G536" s="34" t="s">
        <v>143</v>
      </c>
      <c r="H536" s="8">
        <v>4.3499999999999996</v>
      </c>
    </row>
    <row r="537" spans="6:8">
      <c r="F537" s="38"/>
      <c r="G537" s="34" t="s">
        <v>510</v>
      </c>
      <c r="H537" s="8">
        <v>4.08</v>
      </c>
    </row>
    <row r="538" spans="6:8">
      <c r="F538" s="38"/>
      <c r="G538" s="34" t="s">
        <v>511</v>
      </c>
      <c r="H538" s="8">
        <v>4.74</v>
      </c>
    </row>
    <row r="539" spans="6:8">
      <c r="F539" s="38"/>
      <c r="G539" s="34" t="s">
        <v>512</v>
      </c>
      <c r="H539" s="8">
        <v>4.0199999999999996</v>
      </c>
    </row>
    <row r="540" spans="6:8">
      <c r="F540" s="38"/>
      <c r="G540" s="34" t="s">
        <v>513</v>
      </c>
      <c r="H540" s="8">
        <v>4.28</v>
      </c>
    </row>
    <row r="541" spans="6:8">
      <c r="F541" s="38"/>
      <c r="G541" s="34" t="s">
        <v>514</v>
      </c>
      <c r="H541" s="8">
        <v>4.93</v>
      </c>
    </row>
    <row r="542" spans="6:8">
      <c r="F542" s="38"/>
      <c r="G542" s="34" t="s">
        <v>515</v>
      </c>
      <c r="H542" s="8">
        <v>4.62</v>
      </c>
    </row>
    <row r="543" spans="6:8">
      <c r="F543" s="38"/>
      <c r="G543" s="34" t="s">
        <v>516</v>
      </c>
      <c r="H543" s="8">
        <v>4.28</v>
      </c>
    </row>
    <row r="544" spans="6:8">
      <c r="F544" s="38"/>
      <c r="G544" s="34" t="s">
        <v>517</v>
      </c>
      <c r="H544" s="8">
        <v>5.0199999999999996</v>
      </c>
    </row>
    <row r="545" spans="6:8">
      <c r="F545" s="38"/>
      <c r="G545" s="34" t="s">
        <v>518</v>
      </c>
      <c r="H545" s="8">
        <v>4.57</v>
      </c>
    </row>
    <row r="546" spans="6:8">
      <c r="F546" s="38"/>
      <c r="G546" s="34" t="s">
        <v>519</v>
      </c>
      <c r="H546" s="8">
        <v>4.95</v>
      </c>
    </row>
    <row r="547" spans="6:8">
      <c r="F547" s="38"/>
      <c r="G547" s="34" t="s">
        <v>520</v>
      </c>
      <c r="H547" s="8">
        <v>5.43</v>
      </c>
    </row>
    <row r="548" spans="6:8">
      <c r="F548" s="38"/>
      <c r="G548" s="34" t="s">
        <v>521</v>
      </c>
      <c r="H548" s="8">
        <v>4.53</v>
      </c>
    </row>
    <row r="549" spans="6:8">
      <c r="F549" s="38"/>
      <c r="G549" s="34" t="s">
        <v>430</v>
      </c>
      <c r="H549" s="8">
        <v>4.59</v>
      </c>
    </row>
    <row r="550" spans="6:8">
      <c r="F550" s="38"/>
      <c r="G550" s="34" t="s">
        <v>522</v>
      </c>
      <c r="H550" s="8">
        <v>4.6500000000000004</v>
      </c>
    </row>
    <row r="551" spans="6:8">
      <c r="F551" s="38"/>
      <c r="G551" s="34" t="s">
        <v>523</v>
      </c>
      <c r="H551" s="8">
        <v>4.24</v>
      </c>
    </row>
    <row r="552" spans="6:8">
      <c r="F552" s="38"/>
      <c r="G552" s="34" t="s">
        <v>524</v>
      </c>
      <c r="H552" s="8">
        <v>4.87</v>
      </c>
    </row>
    <row r="553" spans="6:8">
      <c r="F553" s="38"/>
      <c r="G553" s="34" t="s">
        <v>362</v>
      </c>
      <c r="H553" s="8">
        <v>4.3600000000000003</v>
      </c>
    </row>
    <row r="554" spans="6:8">
      <c r="F554" s="38"/>
      <c r="G554" s="34" t="s">
        <v>525</v>
      </c>
      <c r="H554" s="8">
        <v>4.34</v>
      </c>
    </row>
    <row r="555" spans="6:8">
      <c r="F555" s="38"/>
      <c r="G555" s="34" t="s">
        <v>526</v>
      </c>
      <c r="H555" s="39">
        <v>4.6900000000000004</v>
      </c>
    </row>
    <row r="556" spans="6:8">
      <c r="F556" s="40" t="s">
        <v>527</v>
      </c>
      <c r="G556" s="41" t="s">
        <v>528</v>
      </c>
      <c r="H556" s="42">
        <v>5.24</v>
      </c>
    </row>
    <row r="557" spans="6:8">
      <c r="F557" s="38"/>
      <c r="G557" s="34" t="s">
        <v>529</v>
      </c>
      <c r="H557" s="8">
        <v>4.3600000000000003</v>
      </c>
    </row>
    <row r="558" spans="6:8">
      <c r="F558" s="38"/>
      <c r="G558" s="34" t="s">
        <v>530</v>
      </c>
      <c r="H558" s="8">
        <v>4.66</v>
      </c>
    </row>
    <row r="559" spans="6:8">
      <c r="F559" s="38"/>
      <c r="G559" s="34" t="s">
        <v>531</v>
      </c>
      <c r="H559" s="8">
        <v>4.58</v>
      </c>
    </row>
    <row r="560" spans="6:8">
      <c r="F560" s="38"/>
      <c r="G560" s="34" t="s">
        <v>532</v>
      </c>
      <c r="H560" s="8">
        <v>4.24</v>
      </c>
    </row>
    <row r="561" spans="6:8">
      <c r="F561" s="38"/>
      <c r="G561" s="34" t="s">
        <v>533</v>
      </c>
      <c r="H561" s="8">
        <v>4.7</v>
      </c>
    </row>
    <row r="562" spans="6:8">
      <c r="F562" s="38"/>
      <c r="G562" s="34" t="s">
        <v>534</v>
      </c>
      <c r="H562" s="8">
        <v>4.2300000000000004</v>
      </c>
    </row>
    <row r="563" spans="6:8">
      <c r="F563" s="38"/>
      <c r="G563" s="34" t="s">
        <v>535</v>
      </c>
      <c r="H563" s="8">
        <v>5.43</v>
      </c>
    </row>
    <row r="564" spans="6:8">
      <c r="F564" s="38"/>
      <c r="G564" s="34" t="s">
        <v>536</v>
      </c>
      <c r="H564" s="8">
        <v>4.54</v>
      </c>
    </row>
    <row r="565" spans="6:8">
      <c r="F565" s="38"/>
      <c r="G565" s="34" t="s">
        <v>537</v>
      </c>
      <c r="H565" s="8">
        <v>5.31</v>
      </c>
    </row>
    <row r="566" spans="6:8">
      <c r="F566" s="38"/>
      <c r="G566" s="34" t="s">
        <v>538</v>
      </c>
      <c r="H566" s="8">
        <v>4.4800000000000004</v>
      </c>
    </row>
    <row r="567" spans="6:8">
      <c r="F567" s="38"/>
      <c r="G567" s="34" t="s">
        <v>539</v>
      </c>
      <c r="H567" s="8">
        <v>4.99</v>
      </c>
    </row>
    <row r="568" spans="6:8">
      <c r="F568" s="38"/>
      <c r="G568" s="34" t="s">
        <v>540</v>
      </c>
      <c r="H568" s="8">
        <v>4.1100000000000003</v>
      </c>
    </row>
    <row r="569" spans="6:8">
      <c r="F569" s="38"/>
      <c r="G569" s="34" t="s">
        <v>541</v>
      </c>
      <c r="H569" s="8">
        <v>4.0199999999999996</v>
      </c>
    </row>
    <row r="570" spans="6:8">
      <c r="F570" s="38"/>
      <c r="G570" s="34" t="s">
        <v>542</v>
      </c>
      <c r="H570" s="8">
        <v>4.57</v>
      </c>
    </row>
    <row r="571" spans="6:8">
      <c r="F571" s="38"/>
      <c r="G571" s="34" t="s">
        <v>543</v>
      </c>
      <c r="H571" s="8">
        <v>4.4800000000000004</v>
      </c>
    </row>
    <row r="572" spans="6:8">
      <c r="F572" s="38"/>
      <c r="G572" s="34" t="s">
        <v>544</v>
      </c>
      <c r="H572" s="8">
        <v>5.08</v>
      </c>
    </row>
    <row r="573" spans="6:8">
      <c r="F573" s="38"/>
      <c r="G573" s="34" t="s">
        <v>545</v>
      </c>
      <c r="H573" s="8">
        <v>4.6500000000000004</v>
      </c>
    </row>
    <row r="574" spans="6:8">
      <c r="F574" s="38"/>
      <c r="G574" s="34" t="s">
        <v>546</v>
      </c>
      <c r="H574" s="8">
        <v>4.28</v>
      </c>
    </row>
    <row r="575" spans="6:8">
      <c r="F575" s="38"/>
      <c r="G575" s="34" t="s">
        <v>547</v>
      </c>
      <c r="H575" s="8">
        <v>5.04</v>
      </c>
    </row>
    <row r="576" spans="6:8">
      <c r="F576" s="38"/>
      <c r="G576" s="34" t="s">
        <v>548</v>
      </c>
      <c r="H576" s="8">
        <v>3.9</v>
      </c>
    </row>
    <row r="577" spans="6:8">
      <c r="F577" s="38"/>
      <c r="G577" s="34" t="s">
        <v>549</v>
      </c>
      <c r="H577" s="8">
        <v>4.2300000000000004</v>
      </c>
    </row>
    <row r="578" spans="6:8">
      <c r="F578" s="38"/>
      <c r="G578" s="34" t="s">
        <v>550</v>
      </c>
      <c r="H578" s="8">
        <v>4.12</v>
      </c>
    </row>
    <row r="579" spans="6:8">
      <c r="F579" s="38"/>
      <c r="G579" s="34" t="s">
        <v>551</v>
      </c>
      <c r="H579" s="8">
        <v>4.18</v>
      </c>
    </row>
    <row r="580" spans="6:8">
      <c r="F580" s="38"/>
      <c r="G580" s="34" t="s">
        <v>552</v>
      </c>
      <c r="H580" s="8">
        <v>3.96</v>
      </c>
    </row>
    <row r="581" spans="6:8">
      <c r="F581" s="38"/>
      <c r="G581" s="34" t="s">
        <v>553</v>
      </c>
      <c r="H581" s="8">
        <v>4.66</v>
      </c>
    </row>
    <row r="582" spans="6:8">
      <c r="F582" s="38"/>
      <c r="G582" s="34" t="s">
        <v>554</v>
      </c>
      <c r="H582" s="8">
        <v>5.0599999999999996</v>
      </c>
    </row>
    <row r="583" spans="6:8">
      <c r="F583" s="38"/>
      <c r="G583" s="34" t="s">
        <v>555</v>
      </c>
      <c r="H583" s="8">
        <v>5</v>
      </c>
    </row>
    <row r="584" spans="6:8">
      <c r="F584" s="38"/>
      <c r="G584" s="34" t="s">
        <v>556</v>
      </c>
      <c r="H584" s="8">
        <v>5.92</v>
      </c>
    </row>
    <row r="585" spans="6:8">
      <c r="F585" s="38"/>
      <c r="G585" s="34" t="s">
        <v>557</v>
      </c>
      <c r="H585" s="8">
        <v>5.32</v>
      </c>
    </row>
    <row r="586" spans="6:8">
      <c r="F586" s="38"/>
      <c r="G586" s="34" t="s">
        <v>558</v>
      </c>
      <c r="H586" s="8">
        <v>4.97</v>
      </c>
    </row>
    <row r="587" spans="6:8">
      <c r="F587" s="38"/>
      <c r="G587" s="34" t="s">
        <v>559</v>
      </c>
      <c r="H587" s="8">
        <v>5.15</v>
      </c>
    </row>
    <row r="588" spans="6:8">
      <c r="F588" s="38"/>
      <c r="G588" s="34" t="s">
        <v>560</v>
      </c>
      <c r="H588" s="8">
        <v>4.8</v>
      </c>
    </row>
    <row r="589" spans="6:8">
      <c r="F589" s="38"/>
      <c r="G589" s="34" t="s">
        <v>561</v>
      </c>
      <c r="H589" s="8">
        <v>4.07</v>
      </c>
    </row>
    <row r="590" spans="6:8">
      <c r="F590" s="38"/>
      <c r="G590" s="34" t="s">
        <v>562</v>
      </c>
      <c r="H590" s="8">
        <v>4.6900000000000004</v>
      </c>
    </row>
    <row r="591" spans="6:8">
      <c r="F591" s="38"/>
      <c r="G591" s="34" t="s">
        <v>563</v>
      </c>
      <c r="H591" s="8">
        <v>4.71</v>
      </c>
    </row>
    <row r="592" spans="6:8">
      <c r="F592" s="38"/>
      <c r="G592" s="34" t="s">
        <v>564</v>
      </c>
      <c r="H592" s="8">
        <v>5.46</v>
      </c>
    </row>
    <row r="593" spans="6:8">
      <c r="F593" s="38"/>
      <c r="G593" s="34" t="s">
        <v>565</v>
      </c>
      <c r="H593" s="8">
        <v>5.14</v>
      </c>
    </row>
    <row r="594" spans="6:8">
      <c r="F594" s="38"/>
      <c r="G594" s="34" t="s">
        <v>566</v>
      </c>
      <c r="H594" s="8">
        <v>4.9800000000000004</v>
      </c>
    </row>
    <row r="595" spans="6:8">
      <c r="F595" s="38"/>
      <c r="G595" s="34" t="s">
        <v>567</v>
      </c>
      <c r="H595" s="8">
        <v>4.8899999999999997</v>
      </c>
    </row>
    <row r="596" spans="6:8">
      <c r="F596" s="38"/>
      <c r="G596" s="34" t="s">
        <v>568</v>
      </c>
      <c r="H596" s="8">
        <v>4.93</v>
      </c>
    </row>
    <row r="597" spans="6:8">
      <c r="F597" s="38"/>
      <c r="G597" s="34" t="s">
        <v>569</v>
      </c>
      <c r="H597" s="8">
        <v>4.51</v>
      </c>
    </row>
    <row r="598" spans="6:8">
      <c r="F598" s="38"/>
      <c r="G598" s="34" t="s">
        <v>570</v>
      </c>
      <c r="H598" s="8">
        <v>4.58</v>
      </c>
    </row>
    <row r="599" spans="6:8">
      <c r="F599" s="38"/>
      <c r="G599" s="34" t="s">
        <v>571</v>
      </c>
      <c r="H599" s="8">
        <v>4.95</v>
      </c>
    </row>
    <row r="600" spans="6:8">
      <c r="F600" s="38"/>
      <c r="G600" s="34" t="s">
        <v>572</v>
      </c>
      <c r="H600" s="8">
        <v>4.5599999999999996</v>
      </c>
    </row>
    <row r="601" spans="6:8">
      <c r="F601" s="38"/>
      <c r="G601" s="34" t="s">
        <v>573</v>
      </c>
      <c r="H601" s="8">
        <v>3.77</v>
      </c>
    </row>
    <row r="602" spans="6:8">
      <c r="F602" s="38"/>
      <c r="G602" s="34" t="s">
        <v>19</v>
      </c>
      <c r="H602" s="8">
        <v>4.41</v>
      </c>
    </row>
    <row r="603" spans="6:8">
      <c r="F603" s="38"/>
      <c r="G603" s="34" t="s">
        <v>574</v>
      </c>
      <c r="H603" s="8">
        <v>4.6500000000000004</v>
      </c>
    </row>
    <row r="604" spans="6:8">
      <c r="F604" s="38"/>
      <c r="G604" s="34" t="s">
        <v>575</v>
      </c>
      <c r="H604" s="8">
        <v>4.49</v>
      </c>
    </row>
    <row r="605" spans="6:8">
      <c r="F605" s="38"/>
      <c r="G605" s="34" t="s">
        <v>576</v>
      </c>
      <c r="H605" s="8">
        <v>4.37</v>
      </c>
    </row>
    <row r="606" spans="6:8">
      <c r="F606" s="38"/>
      <c r="G606" s="34" t="s">
        <v>577</v>
      </c>
      <c r="H606" s="8">
        <v>5.42</v>
      </c>
    </row>
    <row r="607" spans="6:8">
      <c r="F607" s="38"/>
      <c r="G607" s="34" t="s">
        <v>578</v>
      </c>
      <c r="H607" s="8">
        <v>4.8499999999999996</v>
      </c>
    </row>
    <row r="608" spans="6:8">
      <c r="F608" s="38"/>
      <c r="G608" s="34" t="s">
        <v>579</v>
      </c>
      <c r="H608" s="8">
        <v>4.5999999999999996</v>
      </c>
    </row>
    <row r="609" spans="6:8">
      <c r="F609" s="38"/>
      <c r="G609" s="34" t="s">
        <v>249</v>
      </c>
      <c r="H609" s="8">
        <v>4.97</v>
      </c>
    </row>
    <row r="610" spans="6:8">
      <c r="F610" s="38"/>
      <c r="G610" s="34" t="s">
        <v>580</v>
      </c>
      <c r="H610" s="8">
        <v>5.45</v>
      </c>
    </row>
    <row r="611" spans="6:8">
      <c r="F611" s="38"/>
      <c r="G611" s="34" t="s">
        <v>581</v>
      </c>
      <c r="H611" s="8">
        <v>4.0999999999999996</v>
      </c>
    </row>
    <row r="612" spans="6:8">
      <c r="F612" s="38"/>
      <c r="G612" s="34" t="s">
        <v>582</v>
      </c>
      <c r="H612" s="8">
        <v>4.5999999999999996</v>
      </c>
    </row>
    <row r="613" spans="6:8">
      <c r="F613" s="38"/>
      <c r="G613" s="34" t="s">
        <v>583</v>
      </c>
      <c r="H613" s="8">
        <v>4.7699999999999996</v>
      </c>
    </row>
    <row r="614" spans="6:8">
      <c r="F614" s="38"/>
      <c r="G614" s="34" t="s">
        <v>584</v>
      </c>
      <c r="H614" s="8">
        <v>4.3899999999999997</v>
      </c>
    </row>
    <row r="615" spans="6:8">
      <c r="F615" s="38"/>
      <c r="G615" s="34" t="s">
        <v>585</v>
      </c>
      <c r="H615" s="8">
        <v>5.18</v>
      </c>
    </row>
    <row r="616" spans="6:8">
      <c r="F616" s="38"/>
      <c r="G616" s="34" t="s">
        <v>586</v>
      </c>
      <c r="H616" s="8">
        <v>4.9400000000000004</v>
      </c>
    </row>
    <row r="617" spans="6:8">
      <c r="F617" s="38"/>
      <c r="G617" s="34" t="s">
        <v>587</v>
      </c>
      <c r="H617" s="8">
        <v>4.7699999999999996</v>
      </c>
    </row>
    <row r="618" spans="6:8">
      <c r="F618" s="38"/>
      <c r="G618" s="34" t="s">
        <v>588</v>
      </c>
      <c r="H618" s="8">
        <v>4.4400000000000004</v>
      </c>
    </row>
    <row r="619" spans="6:8">
      <c r="F619" s="38"/>
      <c r="G619" s="34" t="s">
        <v>589</v>
      </c>
      <c r="H619" s="8">
        <v>4.3600000000000003</v>
      </c>
    </row>
    <row r="620" spans="6:8">
      <c r="F620" s="38"/>
      <c r="G620" s="34" t="s">
        <v>590</v>
      </c>
      <c r="H620" s="8">
        <v>5.34</v>
      </c>
    </row>
    <row r="621" spans="6:8">
      <c r="F621" s="38"/>
      <c r="G621" s="34" t="s">
        <v>591</v>
      </c>
      <c r="H621" s="8">
        <v>4.7</v>
      </c>
    </row>
    <row r="622" spans="6:8">
      <c r="F622" s="38"/>
      <c r="G622" s="34" t="s">
        <v>592</v>
      </c>
      <c r="H622" s="8">
        <v>4.6500000000000004</v>
      </c>
    </row>
    <row r="623" spans="6:8">
      <c r="F623" s="38"/>
      <c r="G623" s="34" t="s">
        <v>593</v>
      </c>
      <c r="H623" s="8">
        <v>4.5999999999999996</v>
      </c>
    </row>
    <row r="624" spans="6:8">
      <c r="F624" s="38"/>
      <c r="G624" s="34" t="s">
        <v>594</v>
      </c>
      <c r="H624" s="8">
        <v>4.84</v>
      </c>
    </row>
    <row r="625" spans="6:8">
      <c r="F625" s="38"/>
      <c r="G625" s="34" t="s">
        <v>595</v>
      </c>
      <c r="H625" s="8">
        <v>4.8099999999999996</v>
      </c>
    </row>
    <row r="626" spans="6:8">
      <c r="F626" s="38"/>
      <c r="G626" s="34" t="s">
        <v>596</v>
      </c>
      <c r="H626" s="8">
        <v>4.79</v>
      </c>
    </row>
    <row r="627" spans="6:8">
      <c r="F627" s="38"/>
      <c r="G627" s="34" t="s">
        <v>597</v>
      </c>
      <c r="H627" s="8">
        <v>4.93</v>
      </c>
    </row>
    <row r="628" spans="6:8">
      <c r="F628" s="38"/>
      <c r="G628" s="34" t="s">
        <v>598</v>
      </c>
      <c r="H628" s="8">
        <v>4.38</v>
      </c>
    </row>
    <row r="629" spans="6:8">
      <c r="F629" s="38"/>
      <c r="G629" s="34" t="s">
        <v>599</v>
      </c>
      <c r="H629" s="8">
        <v>3.3</v>
      </c>
    </row>
    <row r="630" spans="6:8">
      <c r="F630" s="38"/>
      <c r="G630" s="34" t="s">
        <v>600</v>
      </c>
      <c r="H630" s="8">
        <v>4.38</v>
      </c>
    </row>
    <row r="631" spans="6:8">
      <c r="F631" s="38"/>
      <c r="G631" s="34" t="s">
        <v>601</v>
      </c>
      <c r="H631" s="8">
        <v>4.6500000000000004</v>
      </c>
    </row>
    <row r="632" spans="6:8">
      <c r="F632" s="38"/>
      <c r="G632" s="34" t="s">
        <v>602</v>
      </c>
      <c r="H632" s="8">
        <v>4.32</v>
      </c>
    </row>
    <row r="633" spans="6:8">
      <c r="F633" s="38"/>
      <c r="G633" s="34" t="s">
        <v>603</v>
      </c>
      <c r="H633" s="8">
        <v>4.67</v>
      </c>
    </row>
    <row r="634" spans="6:8">
      <c r="F634" s="38"/>
      <c r="G634" s="34" t="s">
        <v>604</v>
      </c>
      <c r="H634" s="8">
        <v>4.4400000000000004</v>
      </c>
    </row>
    <row r="635" spans="6:8">
      <c r="F635" s="38"/>
      <c r="G635" s="34" t="s">
        <v>605</v>
      </c>
      <c r="H635" s="8">
        <v>5.5</v>
      </c>
    </row>
    <row r="636" spans="6:8">
      <c r="F636" s="38"/>
      <c r="G636" s="34" t="s">
        <v>606</v>
      </c>
      <c r="H636" s="8">
        <v>4.7300000000000004</v>
      </c>
    </row>
    <row r="637" spans="6:8">
      <c r="F637" s="38"/>
      <c r="G637" s="34" t="s">
        <v>607</v>
      </c>
      <c r="H637" s="8">
        <v>3.34</v>
      </c>
    </row>
    <row r="638" spans="6:8">
      <c r="F638" s="38"/>
      <c r="G638" s="34" t="s">
        <v>608</v>
      </c>
      <c r="H638" s="8">
        <v>4.88</v>
      </c>
    </row>
    <row r="639" spans="6:8">
      <c r="F639" s="38"/>
      <c r="G639" s="34" t="s">
        <v>609</v>
      </c>
      <c r="H639" s="8">
        <v>4.6100000000000003</v>
      </c>
    </row>
    <row r="640" spans="6:8">
      <c r="F640" s="38"/>
      <c r="G640" s="34" t="s">
        <v>610</v>
      </c>
      <c r="H640" s="8">
        <v>4.4400000000000004</v>
      </c>
    </row>
    <row r="641" spans="6:8">
      <c r="F641" s="38"/>
      <c r="G641" s="34" t="s">
        <v>611</v>
      </c>
      <c r="H641" s="8">
        <v>4.93</v>
      </c>
    </row>
    <row r="642" spans="6:8">
      <c r="F642" s="38"/>
      <c r="G642" s="34" t="s">
        <v>612</v>
      </c>
      <c r="H642" s="8">
        <v>5.1100000000000003</v>
      </c>
    </row>
    <row r="643" spans="6:8">
      <c r="F643" s="38"/>
      <c r="G643" s="34" t="s">
        <v>613</v>
      </c>
      <c r="H643" s="8">
        <v>4.5599999999999996</v>
      </c>
    </row>
    <row r="644" spans="6:8">
      <c r="F644" s="38"/>
      <c r="G644" s="34" t="s">
        <v>614</v>
      </c>
      <c r="H644" s="8">
        <v>4.79</v>
      </c>
    </row>
    <row r="645" spans="6:8">
      <c r="F645" s="38"/>
      <c r="G645" s="34" t="s">
        <v>615</v>
      </c>
      <c r="H645" s="8">
        <v>4.63</v>
      </c>
    </row>
    <row r="646" spans="6:8">
      <c r="F646" s="38"/>
      <c r="G646" s="34" t="s">
        <v>616</v>
      </c>
      <c r="H646" s="8">
        <v>4.8899999999999997</v>
      </c>
    </row>
    <row r="647" spans="6:8">
      <c r="F647" s="38"/>
      <c r="G647" s="34" t="s">
        <v>617</v>
      </c>
      <c r="H647" s="8">
        <v>4.57</v>
      </c>
    </row>
    <row r="648" spans="6:8">
      <c r="F648" s="38"/>
      <c r="G648" s="34" t="s">
        <v>618</v>
      </c>
      <c r="H648" s="8">
        <v>4.7699999999999996</v>
      </c>
    </row>
    <row r="649" spans="6:8">
      <c r="F649" s="38"/>
      <c r="G649" s="34" t="s">
        <v>619</v>
      </c>
      <c r="H649" s="8">
        <v>4.3600000000000003</v>
      </c>
    </row>
    <row r="650" spans="6:8">
      <c r="F650" s="38"/>
      <c r="G650" s="34" t="s">
        <v>620</v>
      </c>
      <c r="H650" s="8">
        <v>4.4400000000000004</v>
      </c>
    </row>
    <row r="651" spans="6:8">
      <c r="F651" s="38"/>
      <c r="G651" s="34" t="s">
        <v>621</v>
      </c>
      <c r="H651" s="8">
        <v>5.36</v>
      </c>
    </row>
    <row r="652" spans="6:8">
      <c r="F652" s="38"/>
      <c r="G652" s="34" t="s">
        <v>622</v>
      </c>
      <c r="H652" s="8">
        <v>4.37</v>
      </c>
    </row>
    <row r="653" spans="6:8">
      <c r="F653" s="38"/>
      <c r="G653" s="34" t="s">
        <v>234</v>
      </c>
      <c r="H653" s="8">
        <v>4.97</v>
      </c>
    </row>
    <row r="654" spans="6:8">
      <c r="F654" s="38"/>
      <c r="G654" s="34" t="s">
        <v>623</v>
      </c>
      <c r="H654" s="8">
        <v>4.6399999999999997</v>
      </c>
    </row>
    <row r="655" spans="6:8">
      <c r="F655" s="38"/>
      <c r="G655" s="34" t="s">
        <v>624</v>
      </c>
      <c r="H655" s="39">
        <v>5.05</v>
      </c>
    </row>
    <row r="656" spans="6:8">
      <c r="F656" s="40" t="s">
        <v>18</v>
      </c>
      <c r="G656" s="41" t="s">
        <v>625</v>
      </c>
      <c r="H656" s="42">
        <v>4.4800000000000004</v>
      </c>
    </row>
    <row r="657" spans="6:8">
      <c r="F657" s="38"/>
      <c r="G657" s="34" t="s">
        <v>626</v>
      </c>
      <c r="H657" s="8">
        <v>4.8899999999999997</v>
      </c>
    </row>
    <row r="658" spans="6:8">
      <c r="F658" s="38"/>
      <c r="G658" s="34" t="s">
        <v>627</v>
      </c>
      <c r="H658" s="8">
        <v>4.2699999999999996</v>
      </c>
    </row>
    <row r="659" spans="6:8">
      <c r="F659" s="38"/>
      <c r="G659" s="34" t="s">
        <v>628</v>
      </c>
      <c r="H659" s="8">
        <v>4.59</v>
      </c>
    </row>
    <row r="660" spans="6:8">
      <c r="F660" s="38"/>
      <c r="G660" s="34" t="s">
        <v>629</v>
      </c>
      <c r="H660" s="8">
        <v>4.74</v>
      </c>
    </row>
    <row r="661" spans="6:8">
      <c r="F661" s="38"/>
      <c r="G661" s="34" t="s">
        <v>630</v>
      </c>
      <c r="H661" s="8">
        <v>4.75</v>
      </c>
    </row>
    <row r="662" spans="6:8">
      <c r="F662" s="38"/>
      <c r="G662" s="34" t="s">
        <v>631</v>
      </c>
      <c r="H662" s="8">
        <v>4.76</v>
      </c>
    </row>
    <row r="663" spans="6:8">
      <c r="F663" s="38"/>
      <c r="G663" s="34" t="s">
        <v>632</v>
      </c>
      <c r="H663" s="8">
        <v>4.8600000000000003</v>
      </c>
    </row>
    <row r="664" spans="6:8">
      <c r="F664" s="38"/>
      <c r="G664" s="34" t="s">
        <v>633</v>
      </c>
      <c r="H664" s="8">
        <v>4.8099999999999996</v>
      </c>
    </row>
    <row r="665" spans="6:8">
      <c r="F665" s="38"/>
      <c r="G665" s="34" t="s">
        <v>634</v>
      </c>
      <c r="H665" s="8">
        <v>5.03</v>
      </c>
    </row>
    <row r="666" spans="6:8">
      <c r="F666" s="38"/>
      <c r="G666" s="34" t="s">
        <v>635</v>
      </c>
      <c r="H666" s="8">
        <v>4.75</v>
      </c>
    </row>
    <row r="667" spans="6:8">
      <c r="F667" s="38"/>
      <c r="G667" s="34" t="s">
        <v>636</v>
      </c>
      <c r="H667" s="8">
        <v>4.46</v>
      </c>
    </row>
    <row r="668" spans="6:8">
      <c r="F668" s="38"/>
      <c r="G668" s="34" t="s">
        <v>637</v>
      </c>
      <c r="H668" s="8">
        <v>4.22</v>
      </c>
    </row>
    <row r="669" spans="6:8">
      <c r="F669" s="38"/>
      <c r="G669" s="34" t="s">
        <v>638</v>
      </c>
      <c r="H669" s="8">
        <v>4.42</v>
      </c>
    </row>
    <row r="670" spans="6:8">
      <c r="F670" s="38"/>
      <c r="G670" s="34" t="s">
        <v>639</v>
      </c>
      <c r="H670" s="8">
        <v>4.96</v>
      </c>
    </row>
    <row r="671" spans="6:8">
      <c r="F671" s="38"/>
      <c r="G671" s="34" t="s">
        <v>640</v>
      </c>
      <c r="H671" s="8">
        <v>5.54</v>
      </c>
    </row>
    <row r="672" spans="6:8">
      <c r="F672" s="38"/>
      <c r="G672" s="34" t="s">
        <v>641</v>
      </c>
      <c r="H672" s="8">
        <v>4.67</v>
      </c>
    </row>
    <row r="673" spans="6:8">
      <c r="F673" s="38"/>
      <c r="G673" s="34" t="s">
        <v>642</v>
      </c>
      <c r="H673" s="8">
        <v>4.87</v>
      </c>
    </row>
    <row r="674" spans="6:8">
      <c r="F674" s="38"/>
      <c r="G674" s="34" t="s">
        <v>643</v>
      </c>
      <c r="H674" s="8">
        <v>5.4</v>
      </c>
    </row>
    <row r="675" spans="6:8">
      <c r="F675" s="38"/>
      <c r="G675" s="34" t="s">
        <v>644</v>
      </c>
      <c r="H675" s="8">
        <v>4.41</v>
      </c>
    </row>
    <row r="676" spans="6:8">
      <c r="F676" s="38"/>
      <c r="G676" s="34" t="s">
        <v>645</v>
      </c>
      <c r="H676" s="8">
        <v>4.57</v>
      </c>
    </row>
    <row r="677" spans="6:8">
      <c r="F677" s="38"/>
      <c r="G677" s="34" t="s">
        <v>646</v>
      </c>
      <c r="H677" s="8">
        <v>4.5199999999999996</v>
      </c>
    </row>
    <row r="678" spans="6:8">
      <c r="F678" s="38"/>
      <c r="G678" s="34" t="s">
        <v>647</v>
      </c>
      <c r="H678" s="8">
        <v>4.5999999999999996</v>
      </c>
    </row>
    <row r="679" spans="6:8">
      <c r="F679" s="38"/>
      <c r="G679" s="34" t="s">
        <v>648</v>
      </c>
      <c r="H679" s="8">
        <v>4.21</v>
      </c>
    </row>
    <row r="680" spans="6:8">
      <c r="F680" s="38"/>
      <c r="G680" s="34" t="s">
        <v>649</v>
      </c>
      <c r="H680" s="8">
        <v>4.3099999999999996</v>
      </c>
    </row>
    <row r="681" spans="6:8">
      <c r="F681" s="38"/>
      <c r="G681" s="34" t="s">
        <v>650</v>
      </c>
      <c r="H681" s="8">
        <v>4.7699999999999996</v>
      </c>
    </row>
    <row r="682" spans="6:8">
      <c r="F682" s="38"/>
      <c r="G682" s="34" t="s">
        <v>651</v>
      </c>
      <c r="H682" s="8">
        <v>4.97</v>
      </c>
    </row>
    <row r="683" spans="6:8">
      <c r="F683" s="38"/>
      <c r="G683" s="34" t="s">
        <v>652</v>
      </c>
      <c r="H683" s="8">
        <v>5.2</v>
      </c>
    </row>
    <row r="684" spans="6:8">
      <c r="F684" s="38"/>
      <c r="G684" s="34" t="s">
        <v>653</v>
      </c>
      <c r="H684" s="8">
        <v>4.37</v>
      </c>
    </row>
    <row r="685" spans="6:8">
      <c r="F685" s="38"/>
      <c r="G685" s="34" t="s">
        <v>654</v>
      </c>
      <c r="H685" s="8">
        <v>4.49</v>
      </c>
    </row>
    <row r="686" spans="6:8">
      <c r="F686" s="38"/>
      <c r="G686" s="34" t="s">
        <v>19</v>
      </c>
      <c r="H686" s="8">
        <v>4.62</v>
      </c>
    </row>
    <row r="687" spans="6:8">
      <c r="F687" s="38"/>
      <c r="G687" s="34" t="s">
        <v>655</v>
      </c>
      <c r="H687" s="8">
        <v>4.41</v>
      </c>
    </row>
    <row r="688" spans="6:8">
      <c r="F688" s="38"/>
      <c r="G688" s="34" t="s">
        <v>656</v>
      </c>
      <c r="H688" s="8">
        <v>4.33</v>
      </c>
    </row>
    <row r="689" spans="6:8">
      <c r="F689" s="38"/>
      <c r="G689" s="34" t="s">
        <v>657</v>
      </c>
      <c r="H689" s="8">
        <v>4.29</v>
      </c>
    </row>
    <row r="690" spans="6:8">
      <c r="F690" s="38"/>
      <c r="G690" s="34" t="s">
        <v>658</v>
      </c>
      <c r="H690" s="8">
        <v>4.9000000000000004</v>
      </c>
    </row>
    <row r="691" spans="6:8">
      <c r="F691" s="38"/>
      <c r="G691" s="34" t="s">
        <v>659</v>
      </c>
      <c r="H691" s="8">
        <v>4.5199999999999996</v>
      </c>
    </row>
    <row r="692" spans="6:8">
      <c r="F692" s="38"/>
      <c r="G692" s="34" t="s">
        <v>660</v>
      </c>
      <c r="H692" s="8">
        <v>3.39</v>
      </c>
    </row>
    <row r="693" spans="6:8">
      <c r="F693" s="38"/>
      <c r="G693" s="34" t="s">
        <v>661</v>
      </c>
      <c r="H693" s="8">
        <v>5.01</v>
      </c>
    </row>
    <row r="694" spans="6:8">
      <c r="F694" s="38"/>
      <c r="G694" s="34" t="s">
        <v>662</v>
      </c>
      <c r="H694" s="8">
        <v>4.29</v>
      </c>
    </row>
    <row r="695" spans="6:8">
      <c r="F695" s="38"/>
      <c r="G695" s="34" t="s">
        <v>663</v>
      </c>
      <c r="H695" s="8">
        <v>4.26</v>
      </c>
    </row>
    <row r="696" spans="6:8">
      <c r="F696" s="38"/>
      <c r="G696" s="34" t="s">
        <v>664</v>
      </c>
      <c r="H696" s="8">
        <v>5.01</v>
      </c>
    </row>
    <row r="697" spans="6:8">
      <c r="F697" s="38"/>
      <c r="G697" s="34" t="s">
        <v>665</v>
      </c>
      <c r="H697" s="8">
        <v>4.7300000000000004</v>
      </c>
    </row>
    <row r="698" spans="6:8">
      <c r="F698" s="38"/>
      <c r="G698" s="34" t="s">
        <v>666</v>
      </c>
      <c r="H698" s="8">
        <v>4.57</v>
      </c>
    </row>
    <row r="699" spans="6:8">
      <c r="F699" s="38"/>
      <c r="G699" s="34" t="s">
        <v>667</v>
      </c>
      <c r="H699" s="8">
        <v>5.2</v>
      </c>
    </row>
    <row r="700" spans="6:8">
      <c r="F700" s="38"/>
      <c r="G700" s="34" t="s">
        <v>668</v>
      </c>
      <c r="H700" s="8">
        <v>4.3</v>
      </c>
    </row>
    <row r="701" spans="6:8">
      <c r="F701" s="38"/>
      <c r="G701" s="34" t="s">
        <v>669</v>
      </c>
      <c r="H701" s="8">
        <v>4.9400000000000004</v>
      </c>
    </row>
    <row r="702" spans="6:8">
      <c r="F702" s="38"/>
      <c r="G702" s="34" t="s">
        <v>670</v>
      </c>
      <c r="H702" s="8">
        <v>4.21</v>
      </c>
    </row>
    <row r="703" spans="6:8">
      <c r="F703" s="38"/>
      <c r="G703" s="34" t="s">
        <v>671</v>
      </c>
      <c r="H703" s="8">
        <v>4.79</v>
      </c>
    </row>
    <row r="704" spans="6:8">
      <c r="F704" s="38"/>
      <c r="G704" s="34" t="s">
        <v>124</v>
      </c>
      <c r="H704" s="8">
        <v>5.38</v>
      </c>
    </row>
    <row r="705" spans="6:8">
      <c r="F705" s="38"/>
      <c r="G705" s="34" t="s">
        <v>672</v>
      </c>
      <c r="H705" s="8">
        <v>4.53</v>
      </c>
    </row>
    <row r="706" spans="6:8">
      <c r="F706" s="38"/>
      <c r="G706" s="34" t="s">
        <v>263</v>
      </c>
      <c r="H706" s="8">
        <v>4.66</v>
      </c>
    </row>
    <row r="707" spans="6:8">
      <c r="F707" s="38"/>
      <c r="G707" s="34" t="s">
        <v>673</v>
      </c>
      <c r="H707" s="8">
        <v>4.2300000000000004</v>
      </c>
    </row>
    <row r="708" spans="6:8">
      <c r="F708" s="38"/>
      <c r="G708" s="34" t="s">
        <v>674</v>
      </c>
      <c r="H708" s="8">
        <v>4.32</v>
      </c>
    </row>
    <row r="709" spans="6:8">
      <c r="F709" s="38"/>
      <c r="G709" s="34" t="s">
        <v>675</v>
      </c>
      <c r="H709" s="8">
        <v>5.24</v>
      </c>
    </row>
    <row r="710" spans="6:8">
      <c r="F710" s="38"/>
      <c r="G710" s="34" t="s">
        <v>676</v>
      </c>
      <c r="H710" s="8">
        <v>4.34</v>
      </c>
    </row>
    <row r="711" spans="6:8">
      <c r="F711" s="38"/>
      <c r="G711" s="34" t="s">
        <v>677</v>
      </c>
      <c r="H711" s="8">
        <v>4.58</v>
      </c>
    </row>
    <row r="712" spans="6:8">
      <c r="F712" s="38"/>
      <c r="G712" s="34" t="s">
        <v>678</v>
      </c>
      <c r="H712" s="8">
        <v>4.26</v>
      </c>
    </row>
    <row r="713" spans="6:8">
      <c r="F713" s="38"/>
      <c r="G713" s="34" t="s">
        <v>679</v>
      </c>
      <c r="H713" s="8">
        <v>3.87</v>
      </c>
    </row>
    <row r="714" spans="6:8">
      <c r="F714" s="38"/>
      <c r="G714" s="34" t="s">
        <v>680</v>
      </c>
      <c r="H714" s="8">
        <v>4.3499999999999996</v>
      </c>
    </row>
    <row r="715" spans="6:8">
      <c r="F715" s="38"/>
      <c r="G715" s="34" t="s">
        <v>681</v>
      </c>
      <c r="H715" s="8">
        <v>5.23</v>
      </c>
    </row>
    <row r="716" spans="6:8">
      <c r="F716" s="38"/>
      <c r="G716" s="34" t="s">
        <v>682</v>
      </c>
      <c r="H716" s="8">
        <v>4.54</v>
      </c>
    </row>
    <row r="717" spans="6:8">
      <c r="F717" s="38"/>
      <c r="G717" s="34" t="s">
        <v>516</v>
      </c>
      <c r="H717" s="8">
        <v>4.74</v>
      </c>
    </row>
    <row r="718" spans="6:8">
      <c r="F718" s="38"/>
      <c r="G718" s="34" t="s">
        <v>683</v>
      </c>
      <c r="H718" s="8">
        <v>4.18</v>
      </c>
    </row>
    <row r="719" spans="6:8">
      <c r="F719" s="38"/>
      <c r="G719" s="34" t="s">
        <v>684</v>
      </c>
      <c r="H719" s="8">
        <v>4.82</v>
      </c>
    </row>
    <row r="720" spans="6:8">
      <c r="F720" s="38"/>
      <c r="G720" s="34" t="s">
        <v>685</v>
      </c>
      <c r="H720" s="8">
        <v>4.26</v>
      </c>
    </row>
    <row r="721" spans="6:8">
      <c r="F721" s="38"/>
      <c r="G721" s="34" t="s">
        <v>686</v>
      </c>
      <c r="H721" s="8">
        <v>5.0199999999999996</v>
      </c>
    </row>
    <row r="722" spans="6:8">
      <c r="F722" s="38"/>
      <c r="G722" s="34" t="s">
        <v>687</v>
      </c>
      <c r="H722" s="8">
        <v>4.45</v>
      </c>
    </row>
    <row r="723" spans="6:8">
      <c r="F723" s="38"/>
      <c r="G723" s="34" t="s">
        <v>688</v>
      </c>
      <c r="H723" s="8">
        <v>4.09</v>
      </c>
    </row>
    <row r="724" spans="6:8">
      <c r="F724" s="38"/>
      <c r="G724" s="34" t="s">
        <v>689</v>
      </c>
      <c r="H724" s="8">
        <v>4.7</v>
      </c>
    </row>
    <row r="725" spans="6:8">
      <c r="F725" s="38"/>
      <c r="G725" s="34" t="s">
        <v>690</v>
      </c>
      <c r="H725" s="8">
        <v>4.24</v>
      </c>
    </row>
    <row r="726" spans="6:8">
      <c r="F726" s="38"/>
      <c r="G726" s="34" t="s">
        <v>691</v>
      </c>
      <c r="H726" s="39">
        <v>4.54</v>
      </c>
    </row>
    <row r="727" spans="6:8">
      <c r="F727" s="40" t="s">
        <v>19</v>
      </c>
      <c r="G727" s="41" t="s">
        <v>692</v>
      </c>
      <c r="H727" s="8">
        <v>4.24</v>
      </c>
    </row>
    <row r="728" spans="6:8">
      <c r="F728" s="38"/>
      <c r="G728" s="34" t="s">
        <v>693</v>
      </c>
      <c r="H728" s="8">
        <v>4.09</v>
      </c>
    </row>
    <row r="729" spans="6:8">
      <c r="F729" s="38"/>
      <c r="G729" s="34" t="s">
        <v>694</v>
      </c>
      <c r="H729" s="8">
        <v>3.95</v>
      </c>
    </row>
    <row r="730" spans="6:8">
      <c r="F730" s="38"/>
      <c r="G730" s="34" t="s">
        <v>457</v>
      </c>
      <c r="H730" s="8">
        <v>4.28</v>
      </c>
    </row>
    <row r="731" spans="6:8">
      <c r="F731" s="38"/>
      <c r="G731" s="34" t="s">
        <v>695</v>
      </c>
      <c r="H731" s="8">
        <v>4.3</v>
      </c>
    </row>
    <row r="732" spans="6:8">
      <c r="F732" s="38"/>
      <c r="G732" s="34" t="s">
        <v>696</v>
      </c>
      <c r="H732" s="8">
        <v>4.43</v>
      </c>
    </row>
    <row r="733" spans="6:8">
      <c r="F733" s="38"/>
      <c r="G733" s="34" t="s">
        <v>697</v>
      </c>
      <c r="H733" s="8">
        <v>4.05</v>
      </c>
    </row>
    <row r="734" spans="6:8">
      <c r="F734" s="38"/>
      <c r="G734" s="34" t="s">
        <v>698</v>
      </c>
      <c r="H734" s="8">
        <v>4.67</v>
      </c>
    </row>
    <row r="735" spans="6:8">
      <c r="F735" s="38"/>
      <c r="G735" s="34" t="s">
        <v>699</v>
      </c>
      <c r="H735" s="8">
        <v>4.12</v>
      </c>
    </row>
    <row r="736" spans="6:8">
      <c r="F736" s="38"/>
      <c r="G736" s="34" t="s">
        <v>700</v>
      </c>
      <c r="H736" s="8">
        <v>4.79</v>
      </c>
    </row>
    <row r="737" spans="6:8">
      <c r="F737" s="38"/>
      <c r="G737" s="34" t="s">
        <v>701</v>
      </c>
      <c r="H737" s="8">
        <v>4.78</v>
      </c>
    </row>
    <row r="738" spans="6:8">
      <c r="F738" s="38"/>
      <c r="G738" s="34" t="s">
        <v>702</v>
      </c>
      <c r="H738" s="8">
        <v>4.84</v>
      </c>
    </row>
    <row r="739" spans="6:8">
      <c r="F739" s="38"/>
      <c r="G739" s="34" t="s">
        <v>703</v>
      </c>
      <c r="H739" s="8">
        <v>4.43</v>
      </c>
    </row>
    <row r="740" spans="6:8">
      <c r="F740" s="38"/>
      <c r="G740" s="34" t="s">
        <v>704</v>
      </c>
      <c r="H740" s="8">
        <v>3.68</v>
      </c>
    </row>
    <row r="741" spans="6:8">
      <c r="F741" s="38"/>
      <c r="G741" s="34" t="s">
        <v>613</v>
      </c>
      <c r="H741" s="8">
        <v>3.49</v>
      </c>
    </row>
    <row r="742" spans="6:8">
      <c r="F742" s="38"/>
      <c r="G742" s="34" t="s">
        <v>705</v>
      </c>
      <c r="H742" s="8">
        <v>3.94</v>
      </c>
    </row>
    <row r="743" spans="6:8">
      <c r="F743" s="38"/>
      <c r="G743" s="34" t="s">
        <v>706</v>
      </c>
      <c r="H743" s="8">
        <v>4.46</v>
      </c>
    </row>
    <row r="744" spans="6:8">
      <c r="F744" s="38"/>
      <c r="G744" s="34" t="s">
        <v>707</v>
      </c>
      <c r="H744" s="8">
        <v>3.48</v>
      </c>
    </row>
    <row r="745" spans="6:8">
      <c r="F745" s="38"/>
      <c r="G745" s="34" t="s">
        <v>708</v>
      </c>
      <c r="H745" s="8">
        <v>4.72</v>
      </c>
    </row>
    <row r="746" spans="6:8">
      <c r="F746" s="38"/>
      <c r="G746" s="34" t="s">
        <v>709</v>
      </c>
      <c r="H746" s="8">
        <v>4.6900000000000004</v>
      </c>
    </row>
    <row r="747" spans="6:8">
      <c r="F747" s="38"/>
      <c r="G747" s="34" t="s">
        <v>710</v>
      </c>
      <c r="H747" s="8">
        <v>3.88</v>
      </c>
    </row>
    <row r="748" spans="6:8">
      <c r="F748" s="38"/>
      <c r="G748" s="34" t="s">
        <v>711</v>
      </c>
      <c r="H748" s="39">
        <v>4.09</v>
      </c>
    </row>
    <row r="749" spans="6:8">
      <c r="F749" s="40" t="s">
        <v>712</v>
      </c>
      <c r="G749" s="41" t="s">
        <v>713</v>
      </c>
      <c r="H749" s="42">
        <v>4.88</v>
      </c>
    </row>
    <row r="750" spans="6:8">
      <c r="F750" s="38"/>
      <c r="G750" s="34" t="s">
        <v>714</v>
      </c>
      <c r="H750" s="8">
        <v>4.37</v>
      </c>
    </row>
    <row r="751" spans="6:8">
      <c r="F751" s="38"/>
      <c r="G751" s="34" t="s">
        <v>715</v>
      </c>
      <c r="H751" s="8">
        <v>4.7</v>
      </c>
    </row>
    <row r="752" spans="6:8">
      <c r="F752" s="38"/>
      <c r="G752" s="34" t="s">
        <v>716</v>
      </c>
      <c r="H752" s="8">
        <v>4.95</v>
      </c>
    </row>
    <row r="753" spans="6:8">
      <c r="F753" s="38"/>
      <c r="G753" s="34" t="s">
        <v>717</v>
      </c>
      <c r="H753" s="8">
        <v>4.08</v>
      </c>
    </row>
    <row r="754" spans="6:8">
      <c r="F754" s="38"/>
      <c r="G754" s="34" t="s">
        <v>718</v>
      </c>
      <c r="H754" s="8">
        <v>4.0999999999999996</v>
      </c>
    </row>
    <row r="755" spans="6:8">
      <c r="F755" s="38"/>
      <c r="G755" s="34" t="s">
        <v>719</v>
      </c>
      <c r="H755" s="8">
        <v>4.07</v>
      </c>
    </row>
    <row r="756" spans="6:8">
      <c r="F756" s="38"/>
      <c r="G756" s="34" t="s">
        <v>720</v>
      </c>
      <c r="H756" s="8">
        <v>4.24</v>
      </c>
    </row>
    <row r="757" spans="6:8">
      <c r="F757" s="38"/>
      <c r="G757" s="34" t="s">
        <v>721</v>
      </c>
      <c r="H757" s="8">
        <v>4.1500000000000004</v>
      </c>
    </row>
    <row r="758" spans="6:8">
      <c r="F758" s="38"/>
      <c r="G758" s="34" t="s">
        <v>722</v>
      </c>
      <c r="H758" s="8">
        <v>5.13</v>
      </c>
    </row>
    <row r="759" spans="6:8">
      <c r="F759" s="38"/>
      <c r="G759" s="34" t="s">
        <v>723</v>
      </c>
      <c r="H759" s="8">
        <v>4.3</v>
      </c>
    </row>
    <row r="760" spans="6:8">
      <c r="F760" s="38"/>
      <c r="G760" s="34" t="s">
        <v>724</v>
      </c>
      <c r="H760" s="8">
        <v>4.68</v>
      </c>
    </row>
    <row r="761" spans="6:8">
      <c r="F761" s="38"/>
      <c r="G761" s="34" t="s">
        <v>516</v>
      </c>
      <c r="H761" s="8">
        <v>4.34</v>
      </c>
    </row>
    <row r="762" spans="6:8">
      <c r="F762" s="38"/>
      <c r="G762" s="34" t="s">
        <v>725</v>
      </c>
      <c r="H762" s="39">
        <v>4.49</v>
      </c>
    </row>
    <row r="763" spans="6:8">
      <c r="F763" s="40" t="s">
        <v>21</v>
      </c>
      <c r="G763" s="41" t="s">
        <v>213</v>
      </c>
      <c r="H763" s="42">
        <v>3.27</v>
      </c>
    </row>
    <row r="764" spans="6:8">
      <c r="F764" s="38"/>
      <c r="G764" s="34" t="s">
        <v>726</v>
      </c>
      <c r="H764" s="8">
        <v>5.62</v>
      </c>
    </row>
    <row r="765" spans="6:8">
      <c r="F765" s="38"/>
      <c r="G765" s="34" t="s">
        <v>727</v>
      </c>
      <c r="H765" s="8">
        <v>4.96</v>
      </c>
    </row>
    <row r="766" spans="6:8">
      <c r="F766" s="38"/>
      <c r="G766" s="34" t="s">
        <v>154</v>
      </c>
      <c r="H766" s="8">
        <v>4.84</v>
      </c>
    </row>
    <row r="767" spans="6:8">
      <c r="F767" s="38"/>
      <c r="G767" s="34" t="s">
        <v>728</v>
      </c>
      <c r="H767" s="8">
        <v>4.96</v>
      </c>
    </row>
    <row r="768" spans="6:8">
      <c r="F768" s="38"/>
      <c r="G768" s="34" t="s">
        <v>729</v>
      </c>
      <c r="H768" s="8">
        <v>4.9400000000000004</v>
      </c>
    </row>
    <row r="769" spans="6:8">
      <c r="F769" s="38"/>
      <c r="G769" s="34" t="s">
        <v>730</v>
      </c>
      <c r="H769" s="8">
        <v>5.88</v>
      </c>
    </row>
    <row r="770" spans="6:8">
      <c r="F770" s="38"/>
      <c r="G770" s="34" t="s">
        <v>731</v>
      </c>
      <c r="H770" s="8">
        <v>4.74</v>
      </c>
    </row>
    <row r="771" spans="6:8">
      <c r="F771" s="38"/>
      <c r="G771" s="34" t="s">
        <v>732</v>
      </c>
      <c r="H771" s="8">
        <v>4.3600000000000003</v>
      </c>
    </row>
    <row r="772" spans="6:8">
      <c r="F772" s="38"/>
      <c r="G772" s="34" t="s">
        <v>733</v>
      </c>
      <c r="H772" s="8">
        <v>4.84</v>
      </c>
    </row>
    <row r="773" spans="6:8">
      <c r="F773" s="38"/>
      <c r="G773" s="34" t="s">
        <v>734</v>
      </c>
      <c r="H773" s="8">
        <v>5.37</v>
      </c>
    </row>
    <row r="774" spans="6:8">
      <c r="F774" s="38"/>
      <c r="G774" s="34" t="s">
        <v>735</v>
      </c>
      <c r="H774" s="8">
        <v>4.4400000000000004</v>
      </c>
    </row>
    <row r="775" spans="6:8">
      <c r="F775" s="38"/>
      <c r="G775" s="34" t="s">
        <v>736</v>
      </c>
      <c r="H775" s="8">
        <v>4.32</v>
      </c>
    </row>
    <row r="776" spans="6:8">
      <c r="F776" s="38"/>
      <c r="G776" s="34" t="s">
        <v>737</v>
      </c>
      <c r="H776" s="8">
        <v>5.55</v>
      </c>
    </row>
    <row r="777" spans="6:8">
      <c r="F777" s="38"/>
      <c r="G777" s="34" t="s">
        <v>738</v>
      </c>
      <c r="H777" s="8">
        <v>5.01</v>
      </c>
    </row>
    <row r="778" spans="6:8">
      <c r="F778" s="38"/>
      <c r="G778" s="34" t="s">
        <v>172</v>
      </c>
      <c r="H778" s="8">
        <v>4.88</v>
      </c>
    </row>
    <row r="779" spans="6:8">
      <c r="F779" s="38"/>
      <c r="G779" s="34" t="s">
        <v>739</v>
      </c>
      <c r="H779" s="8">
        <v>4.41</v>
      </c>
    </row>
    <row r="780" spans="6:8">
      <c r="F780" s="38"/>
      <c r="G780" s="34" t="s">
        <v>740</v>
      </c>
      <c r="H780" s="8">
        <v>5.13</v>
      </c>
    </row>
    <row r="781" spans="6:8">
      <c r="F781" s="38"/>
      <c r="G781" s="34" t="s">
        <v>741</v>
      </c>
      <c r="H781" s="8">
        <v>4.33</v>
      </c>
    </row>
    <row r="782" spans="6:8">
      <c r="F782" s="38"/>
      <c r="G782" s="34" t="s">
        <v>742</v>
      </c>
      <c r="H782" s="8">
        <v>4.4800000000000004</v>
      </c>
    </row>
    <row r="783" spans="6:8">
      <c r="F783" s="38"/>
      <c r="G783" s="34" t="s">
        <v>743</v>
      </c>
      <c r="H783" s="8">
        <v>4.99</v>
      </c>
    </row>
    <row r="784" spans="6:8">
      <c r="F784" s="38"/>
      <c r="G784" s="34" t="s">
        <v>744</v>
      </c>
      <c r="H784" s="8">
        <v>5.07</v>
      </c>
    </row>
    <row r="785" spans="6:8">
      <c r="F785" s="38"/>
      <c r="G785" s="34" t="s">
        <v>745</v>
      </c>
      <c r="H785" s="8">
        <v>5.49</v>
      </c>
    </row>
    <row r="786" spans="6:8">
      <c r="F786" s="38"/>
      <c r="G786" s="34" t="s">
        <v>746</v>
      </c>
      <c r="H786" s="8">
        <v>4.72</v>
      </c>
    </row>
    <row r="787" spans="6:8">
      <c r="F787" s="38"/>
      <c r="G787" s="34" t="s">
        <v>747</v>
      </c>
      <c r="H787" s="8">
        <v>4.3</v>
      </c>
    </row>
    <row r="788" spans="6:8">
      <c r="F788" s="38"/>
      <c r="G788" s="34" t="s">
        <v>748</v>
      </c>
      <c r="H788" s="8">
        <v>5.47</v>
      </c>
    </row>
    <row r="789" spans="6:8">
      <c r="F789" s="38"/>
      <c r="G789" s="34" t="s">
        <v>15</v>
      </c>
      <c r="H789" s="8">
        <v>3.84</v>
      </c>
    </row>
    <row r="790" spans="6:8">
      <c r="F790" s="38"/>
      <c r="G790" s="34" t="s">
        <v>749</v>
      </c>
      <c r="H790" s="8">
        <v>4.3600000000000003</v>
      </c>
    </row>
    <row r="791" spans="6:8">
      <c r="F791" s="38"/>
      <c r="G791" s="34" t="s">
        <v>750</v>
      </c>
      <c r="H791" s="8">
        <v>4.58</v>
      </c>
    </row>
    <row r="792" spans="6:8">
      <c r="F792" s="38"/>
      <c r="G792" s="34" t="s">
        <v>559</v>
      </c>
      <c r="H792" s="8">
        <v>5.53</v>
      </c>
    </row>
    <row r="793" spans="6:8">
      <c r="F793" s="38"/>
      <c r="G793" s="34" t="s">
        <v>90</v>
      </c>
      <c r="H793" s="8">
        <v>4.34</v>
      </c>
    </row>
    <row r="794" spans="6:8">
      <c r="F794" s="38"/>
      <c r="G794" s="34" t="s">
        <v>751</v>
      </c>
      <c r="H794" s="8">
        <v>4.75</v>
      </c>
    </row>
    <row r="795" spans="6:8">
      <c r="F795" s="38"/>
      <c r="G795" s="34" t="s">
        <v>752</v>
      </c>
      <c r="H795" s="8">
        <v>4.96</v>
      </c>
    </row>
    <row r="796" spans="6:8">
      <c r="F796" s="38"/>
      <c r="G796" s="34" t="s">
        <v>573</v>
      </c>
      <c r="H796" s="8">
        <v>5.57</v>
      </c>
    </row>
    <row r="797" spans="6:8">
      <c r="F797" s="38"/>
      <c r="G797" s="34" t="s">
        <v>753</v>
      </c>
      <c r="H797" s="8">
        <v>4.5999999999999996</v>
      </c>
    </row>
    <row r="798" spans="6:8">
      <c r="F798" s="38"/>
      <c r="G798" s="34" t="s">
        <v>754</v>
      </c>
      <c r="H798" s="8">
        <v>4.7300000000000004</v>
      </c>
    </row>
    <row r="799" spans="6:8">
      <c r="F799" s="38"/>
      <c r="G799" s="34" t="s">
        <v>755</v>
      </c>
      <c r="H799" s="8">
        <v>4.53</v>
      </c>
    </row>
    <row r="800" spans="6:8">
      <c r="F800" s="38"/>
      <c r="G800" s="34" t="s">
        <v>756</v>
      </c>
      <c r="H800" s="8">
        <v>4.76</v>
      </c>
    </row>
    <row r="801" spans="6:8">
      <c r="F801" s="38"/>
      <c r="G801" s="34" t="s">
        <v>757</v>
      </c>
      <c r="H801" s="8">
        <v>5.32</v>
      </c>
    </row>
    <row r="802" spans="6:8">
      <c r="F802" s="38"/>
      <c r="G802" s="34" t="s">
        <v>758</v>
      </c>
      <c r="H802" s="8">
        <v>4.79</v>
      </c>
    </row>
    <row r="803" spans="6:8">
      <c r="F803" s="38"/>
      <c r="G803" s="34" t="s">
        <v>759</v>
      </c>
      <c r="H803" s="8">
        <v>5.05</v>
      </c>
    </row>
    <row r="804" spans="6:8">
      <c r="F804" s="38"/>
      <c r="G804" s="34" t="s">
        <v>760</v>
      </c>
      <c r="H804" s="8">
        <v>4.5599999999999996</v>
      </c>
    </row>
    <row r="805" spans="6:8">
      <c r="F805" s="38"/>
      <c r="G805" s="34" t="s">
        <v>761</v>
      </c>
      <c r="H805" s="8">
        <v>5.18</v>
      </c>
    </row>
    <row r="806" spans="6:8">
      <c r="F806" s="38"/>
      <c r="G806" s="34" t="s">
        <v>762</v>
      </c>
      <c r="H806" s="8">
        <v>5.01</v>
      </c>
    </row>
    <row r="807" spans="6:8">
      <c r="F807" s="38"/>
      <c r="G807" s="34" t="s">
        <v>763</v>
      </c>
      <c r="H807" s="8">
        <v>4.72</v>
      </c>
    </row>
    <row r="808" spans="6:8">
      <c r="F808" s="38"/>
      <c r="G808" s="34" t="s">
        <v>291</v>
      </c>
      <c r="H808" s="8">
        <v>4.7300000000000004</v>
      </c>
    </row>
    <row r="809" spans="6:8">
      <c r="F809" s="38"/>
      <c r="G809" s="34" t="s">
        <v>764</v>
      </c>
      <c r="H809" s="8">
        <v>4.75</v>
      </c>
    </row>
    <row r="810" spans="6:8">
      <c r="F810" s="38"/>
      <c r="G810" s="34" t="s">
        <v>765</v>
      </c>
      <c r="H810" s="8">
        <v>4.8899999999999997</v>
      </c>
    </row>
    <row r="811" spans="6:8">
      <c r="F811" s="38"/>
      <c r="G811" s="34" t="s">
        <v>766</v>
      </c>
      <c r="H811" s="39">
        <v>5.0199999999999996</v>
      </c>
    </row>
    <row r="812" spans="6:8">
      <c r="F812" s="40" t="s">
        <v>22</v>
      </c>
      <c r="G812" s="41" t="s">
        <v>767</v>
      </c>
      <c r="H812" s="42">
        <v>4.76</v>
      </c>
    </row>
    <row r="813" spans="6:8">
      <c r="F813" s="38"/>
      <c r="G813" s="34" t="s">
        <v>768</v>
      </c>
      <c r="H813" s="8">
        <v>4.75</v>
      </c>
    </row>
    <row r="814" spans="6:8">
      <c r="F814" s="38"/>
      <c r="G814" s="34" t="s">
        <v>769</v>
      </c>
      <c r="H814" s="8">
        <v>3.78</v>
      </c>
    </row>
    <row r="815" spans="6:8">
      <c r="F815" s="38"/>
      <c r="G815" s="34" t="s">
        <v>770</v>
      </c>
      <c r="H815" s="8">
        <v>5.0199999999999996</v>
      </c>
    </row>
    <row r="816" spans="6:8">
      <c r="F816" s="38"/>
      <c r="G816" s="34" t="s">
        <v>771</v>
      </c>
      <c r="H816" s="8">
        <v>4.57</v>
      </c>
    </row>
    <row r="817" spans="6:8">
      <c r="F817" s="38"/>
      <c r="G817" s="34" t="s">
        <v>772</v>
      </c>
      <c r="H817" s="8">
        <v>4.8899999999999997</v>
      </c>
    </row>
    <row r="818" spans="6:8">
      <c r="F818" s="38"/>
      <c r="G818" s="34" t="s">
        <v>773</v>
      </c>
      <c r="H818" s="8">
        <v>4.57</v>
      </c>
    </row>
    <row r="819" spans="6:8">
      <c r="F819" s="38"/>
      <c r="G819" s="34" t="s">
        <v>774</v>
      </c>
      <c r="H819" s="8">
        <v>4.04</v>
      </c>
    </row>
    <row r="820" spans="6:8">
      <c r="F820" s="38"/>
      <c r="G820" s="34" t="s">
        <v>775</v>
      </c>
      <c r="H820" s="8">
        <v>4.16</v>
      </c>
    </row>
    <row r="821" spans="6:8">
      <c r="F821" s="38"/>
      <c r="G821" s="34" t="s">
        <v>776</v>
      </c>
      <c r="H821" s="8">
        <v>3.96</v>
      </c>
    </row>
    <row r="822" spans="6:8">
      <c r="F822" s="38"/>
      <c r="G822" s="34" t="s">
        <v>777</v>
      </c>
      <c r="H822" s="8">
        <v>5.29</v>
      </c>
    </row>
    <row r="823" spans="6:8">
      <c r="F823" s="38"/>
      <c r="G823" s="34" t="s">
        <v>778</v>
      </c>
      <c r="H823" s="8">
        <v>3.58</v>
      </c>
    </row>
    <row r="824" spans="6:8">
      <c r="F824" s="38"/>
      <c r="G824" s="34" t="s">
        <v>779</v>
      </c>
      <c r="H824" s="8">
        <v>4.32</v>
      </c>
    </row>
    <row r="825" spans="6:8">
      <c r="F825" s="38"/>
      <c r="G825" s="34" t="s">
        <v>780</v>
      </c>
      <c r="H825" s="8">
        <v>3.9</v>
      </c>
    </row>
    <row r="826" spans="6:8">
      <c r="F826" s="38"/>
      <c r="G826" s="34" t="s">
        <v>781</v>
      </c>
      <c r="H826" s="8">
        <v>5.14</v>
      </c>
    </row>
    <row r="827" spans="6:8">
      <c r="F827" s="38"/>
      <c r="G827" s="34" t="s">
        <v>782</v>
      </c>
      <c r="H827" s="8">
        <v>4.3899999999999997</v>
      </c>
    </row>
    <row r="828" spans="6:8">
      <c r="F828" s="38"/>
      <c r="G828" s="34" t="s">
        <v>783</v>
      </c>
      <c r="H828" s="8">
        <v>3.47</v>
      </c>
    </row>
    <row r="829" spans="6:8">
      <c r="F829" s="38"/>
      <c r="G829" s="34" t="s">
        <v>784</v>
      </c>
      <c r="H829" s="8">
        <v>4.8099999999999996</v>
      </c>
    </row>
    <row r="830" spans="6:8">
      <c r="F830" s="38"/>
      <c r="G830" s="34" t="s">
        <v>785</v>
      </c>
      <c r="H830" s="8">
        <v>5.73</v>
      </c>
    </row>
    <row r="831" spans="6:8">
      <c r="F831" s="38"/>
      <c r="G831" s="34" t="s">
        <v>786</v>
      </c>
      <c r="H831" s="8">
        <v>4.1100000000000003</v>
      </c>
    </row>
    <row r="832" spans="6:8">
      <c r="F832" s="38"/>
      <c r="G832" s="34" t="s">
        <v>787</v>
      </c>
      <c r="H832" s="8">
        <v>3.85</v>
      </c>
    </row>
    <row r="833" spans="6:8">
      <c r="F833" s="38"/>
      <c r="G833" s="34" t="s">
        <v>788</v>
      </c>
      <c r="H833" s="8">
        <v>4.4400000000000004</v>
      </c>
    </row>
    <row r="834" spans="6:8">
      <c r="F834" s="38"/>
      <c r="G834" s="34" t="s">
        <v>789</v>
      </c>
      <c r="H834" s="8">
        <v>4.6399999999999997</v>
      </c>
    </row>
    <row r="835" spans="6:8">
      <c r="F835" s="38"/>
      <c r="G835" s="34" t="s">
        <v>790</v>
      </c>
      <c r="H835" s="8">
        <v>4.3</v>
      </c>
    </row>
    <row r="836" spans="6:8">
      <c r="F836" s="38"/>
      <c r="G836" s="34" t="s">
        <v>791</v>
      </c>
      <c r="H836" s="8">
        <v>4.49</v>
      </c>
    </row>
    <row r="837" spans="6:8">
      <c r="F837" s="38"/>
      <c r="G837" s="34" t="s">
        <v>792</v>
      </c>
      <c r="H837" s="8">
        <v>4.38</v>
      </c>
    </row>
    <row r="838" spans="6:8">
      <c r="F838" s="38"/>
      <c r="G838" s="34" t="s">
        <v>793</v>
      </c>
      <c r="H838" s="8">
        <v>4.26</v>
      </c>
    </row>
    <row r="839" spans="6:8">
      <c r="F839" s="38"/>
      <c r="G839" s="34" t="s">
        <v>794</v>
      </c>
      <c r="H839" s="8">
        <v>5.16</v>
      </c>
    </row>
    <row r="840" spans="6:8">
      <c r="F840" s="38"/>
      <c r="G840" s="34" t="s">
        <v>795</v>
      </c>
      <c r="H840" s="8">
        <v>3.97</v>
      </c>
    </row>
    <row r="841" spans="6:8">
      <c r="F841" s="38"/>
      <c r="G841" s="34" t="s">
        <v>796</v>
      </c>
      <c r="H841" s="8">
        <v>4.68</v>
      </c>
    </row>
    <row r="842" spans="6:8">
      <c r="F842" s="38"/>
      <c r="G842" s="34" t="s">
        <v>797</v>
      </c>
      <c r="H842" s="8">
        <v>4.13</v>
      </c>
    </row>
    <row r="843" spans="6:8">
      <c r="F843" s="38"/>
      <c r="G843" s="34" t="s">
        <v>15</v>
      </c>
      <c r="H843" s="8">
        <v>5.27</v>
      </c>
    </row>
    <row r="844" spans="6:8">
      <c r="F844" s="38"/>
      <c r="G844" s="34" t="s">
        <v>798</v>
      </c>
      <c r="H844" s="8">
        <v>3.73</v>
      </c>
    </row>
    <row r="845" spans="6:8">
      <c r="F845" s="38"/>
      <c r="G845" s="34" t="s">
        <v>799</v>
      </c>
      <c r="H845" s="8">
        <v>5.95</v>
      </c>
    </row>
    <row r="846" spans="6:8">
      <c r="F846" s="38"/>
      <c r="G846" s="34" t="s">
        <v>800</v>
      </c>
      <c r="H846" s="8">
        <v>5.22</v>
      </c>
    </row>
    <row r="847" spans="6:8">
      <c r="F847" s="38"/>
      <c r="G847" s="34" t="s">
        <v>801</v>
      </c>
      <c r="H847" s="8">
        <v>5.14</v>
      </c>
    </row>
    <row r="848" spans="6:8">
      <c r="F848" s="38"/>
      <c r="G848" s="34" t="s">
        <v>802</v>
      </c>
      <c r="H848" s="8">
        <v>3.81</v>
      </c>
    </row>
    <row r="849" spans="6:8">
      <c r="F849" s="38"/>
      <c r="G849" s="34" t="s">
        <v>803</v>
      </c>
      <c r="H849" s="8">
        <v>4.3899999999999997</v>
      </c>
    </row>
    <row r="850" spans="6:8">
      <c r="F850" s="38"/>
      <c r="G850" s="34" t="s">
        <v>804</v>
      </c>
      <c r="H850" s="8">
        <v>4.6900000000000004</v>
      </c>
    </row>
    <row r="851" spans="6:8">
      <c r="F851" s="38"/>
      <c r="G851" s="34" t="s">
        <v>805</v>
      </c>
      <c r="H851" s="8">
        <v>4.3600000000000003</v>
      </c>
    </row>
    <row r="852" spans="6:8">
      <c r="F852" s="38"/>
      <c r="G852" s="34" t="s">
        <v>806</v>
      </c>
      <c r="H852" s="8">
        <v>3.86</v>
      </c>
    </row>
    <row r="853" spans="6:8">
      <c r="F853" s="38"/>
      <c r="G853" s="34" t="s">
        <v>807</v>
      </c>
      <c r="H853" s="8">
        <v>4.92</v>
      </c>
    </row>
    <row r="854" spans="6:8">
      <c r="F854" s="38"/>
      <c r="G854" s="34" t="s">
        <v>808</v>
      </c>
      <c r="H854" s="8">
        <v>3.92</v>
      </c>
    </row>
    <row r="855" spans="6:8">
      <c r="F855" s="38"/>
      <c r="G855" s="34" t="s">
        <v>809</v>
      </c>
      <c r="H855" s="8">
        <v>4.9800000000000004</v>
      </c>
    </row>
    <row r="856" spans="6:8">
      <c r="F856" s="38"/>
      <c r="G856" s="34" t="s">
        <v>810</v>
      </c>
      <c r="H856" s="8">
        <v>4.55</v>
      </c>
    </row>
    <row r="857" spans="6:8">
      <c r="F857" s="38"/>
      <c r="G857" s="34" t="s">
        <v>811</v>
      </c>
      <c r="H857" s="8">
        <v>5.88</v>
      </c>
    </row>
    <row r="858" spans="6:8">
      <c r="F858" s="38"/>
      <c r="G858" s="34" t="s">
        <v>812</v>
      </c>
      <c r="H858" s="8">
        <v>4.24</v>
      </c>
    </row>
    <row r="859" spans="6:8">
      <c r="F859" s="38"/>
      <c r="G859" s="34" t="s">
        <v>813</v>
      </c>
      <c r="H859" s="8">
        <v>5.27</v>
      </c>
    </row>
    <row r="860" spans="6:8">
      <c r="F860" s="38"/>
      <c r="G860" s="34" t="s">
        <v>814</v>
      </c>
      <c r="H860" s="8">
        <v>4.2</v>
      </c>
    </row>
    <row r="861" spans="6:8">
      <c r="F861" s="38"/>
      <c r="G861" s="34" t="s">
        <v>815</v>
      </c>
      <c r="H861" s="8">
        <v>4.8499999999999996</v>
      </c>
    </row>
    <row r="862" spans="6:8">
      <c r="F862" s="38"/>
      <c r="G862" s="34" t="s">
        <v>816</v>
      </c>
      <c r="H862" s="8">
        <v>4.91</v>
      </c>
    </row>
    <row r="863" spans="6:8">
      <c r="F863" s="38"/>
      <c r="G863" s="34" t="s">
        <v>817</v>
      </c>
      <c r="H863" s="8">
        <v>4.04</v>
      </c>
    </row>
    <row r="864" spans="6:8">
      <c r="F864" s="38"/>
      <c r="G864" s="34" t="s">
        <v>818</v>
      </c>
      <c r="H864" s="8">
        <v>4.3600000000000003</v>
      </c>
    </row>
    <row r="865" spans="6:8">
      <c r="F865" s="38"/>
      <c r="G865" s="34" t="s">
        <v>819</v>
      </c>
      <c r="H865" s="8">
        <v>4.7</v>
      </c>
    </row>
    <row r="866" spans="6:8">
      <c r="F866" s="38"/>
      <c r="G866" s="34" t="s">
        <v>820</v>
      </c>
      <c r="H866" s="8">
        <v>4.1500000000000004</v>
      </c>
    </row>
    <row r="867" spans="6:8">
      <c r="F867" s="38"/>
      <c r="G867" s="34" t="s">
        <v>821</v>
      </c>
      <c r="H867" s="8">
        <v>5.8</v>
      </c>
    </row>
    <row r="868" spans="6:8">
      <c r="F868" s="38"/>
      <c r="G868" s="34" t="s">
        <v>822</v>
      </c>
      <c r="H868" s="8">
        <v>5</v>
      </c>
    </row>
    <row r="869" spans="6:8">
      <c r="F869" s="38"/>
      <c r="G869" s="34" t="s">
        <v>823</v>
      </c>
      <c r="H869" s="8">
        <v>4.3499999999999996</v>
      </c>
    </row>
    <row r="870" spans="6:8">
      <c r="F870" s="38"/>
      <c r="G870" s="34" t="s">
        <v>824</v>
      </c>
      <c r="H870" s="8">
        <v>4.0999999999999996</v>
      </c>
    </row>
    <row r="871" spans="6:8">
      <c r="F871" s="38"/>
      <c r="G871" s="34" t="s">
        <v>825</v>
      </c>
      <c r="H871" s="8">
        <v>4.57</v>
      </c>
    </row>
    <row r="872" spans="6:8">
      <c r="F872" s="38"/>
      <c r="G872" s="34" t="s">
        <v>227</v>
      </c>
      <c r="H872" s="8">
        <v>4.45</v>
      </c>
    </row>
    <row r="873" spans="6:8">
      <c r="F873" s="38"/>
      <c r="G873" s="34" t="s">
        <v>826</v>
      </c>
      <c r="H873" s="8">
        <v>4.1500000000000004</v>
      </c>
    </row>
    <row r="874" spans="6:8">
      <c r="F874" s="38"/>
      <c r="G874" s="34" t="s">
        <v>827</v>
      </c>
      <c r="H874" s="8">
        <v>3.64</v>
      </c>
    </row>
    <row r="875" spans="6:8">
      <c r="F875" s="38"/>
      <c r="G875" s="34" t="s">
        <v>828</v>
      </c>
      <c r="H875" s="8">
        <v>4.66</v>
      </c>
    </row>
    <row r="876" spans="6:8">
      <c r="F876" s="38"/>
      <c r="G876" s="34" t="s">
        <v>829</v>
      </c>
      <c r="H876" s="8">
        <v>5.0599999999999996</v>
      </c>
    </row>
    <row r="877" spans="6:8">
      <c r="F877" s="38"/>
      <c r="G877" s="34" t="s">
        <v>830</v>
      </c>
      <c r="H877" s="8">
        <v>3.96</v>
      </c>
    </row>
    <row r="878" spans="6:8">
      <c r="F878" s="38"/>
      <c r="G878" s="34" t="s">
        <v>831</v>
      </c>
      <c r="H878" s="8">
        <v>4.24</v>
      </c>
    </row>
    <row r="879" spans="6:8">
      <c r="F879" s="38"/>
      <c r="G879" s="34" t="s">
        <v>832</v>
      </c>
      <c r="H879" s="8">
        <v>4.63</v>
      </c>
    </row>
    <row r="880" spans="6:8">
      <c r="F880" s="38"/>
      <c r="G880" s="34" t="s">
        <v>833</v>
      </c>
      <c r="H880" s="8">
        <v>4.1100000000000003</v>
      </c>
    </row>
    <row r="881" spans="6:8">
      <c r="F881" s="38"/>
      <c r="G881" s="34" t="s">
        <v>834</v>
      </c>
      <c r="H881" s="8">
        <v>5.5</v>
      </c>
    </row>
    <row r="882" spans="6:8">
      <c r="F882" s="38"/>
      <c r="G882" s="34" t="s">
        <v>835</v>
      </c>
      <c r="H882" s="8">
        <v>4.68</v>
      </c>
    </row>
    <row r="883" spans="6:8">
      <c r="F883" s="38"/>
      <c r="G883" s="34" t="s">
        <v>836</v>
      </c>
      <c r="H883" s="8">
        <v>4.09</v>
      </c>
    </row>
    <row r="884" spans="6:8">
      <c r="F884" s="38"/>
      <c r="G884" s="34" t="s">
        <v>837</v>
      </c>
      <c r="H884" s="8">
        <v>3.94</v>
      </c>
    </row>
    <row r="885" spans="6:8">
      <c r="F885" s="38"/>
      <c r="G885" s="34" t="s">
        <v>838</v>
      </c>
      <c r="H885" s="8">
        <v>5.37</v>
      </c>
    </row>
    <row r="886" spans="6:8">
      <c r="F886" s="38"/>
      <c r="G886" s="34" t="s">
        <v>839</v>
      </c>
      <c r="H886" s="8">
        <v>4.5599999999999996</v>
      </c>
    </row>
    <row r="887" spans="6:8">
      <c r="F887" s="38"/>
      <c r="G887" s="34" t="s">
        <v>840</v>
      </c>
      <c r="H887" s="8">
        <v>3.6</v>
      </c>
    </row>
    <row r="888" spans="6:8">
      <c r="F888" s="38"/>
      <c r="G888" s="34" t="s">
        <v>841</v>
      </c>
      <c r="H888" s="8">
        <v>4.62</v>
      </c>
    </row>
    <row r="889" spans="6:8">
      <c r="F889" s="38"/>
      <c r="G889" s="34" t="s">
        <v>842</v>
      </c>
      <c r="H889" s="8">
        <v>3.79</v>
      </c>
    </row>
    <row r="890" spans="6:8">
      <c r="F890" s="38"/>
      <c r="G890" s="34" t="s">
        <v>843</v>
      </c>
      <c r="H890" s="8">
        <v>4.17</v>
      </c>
    </row>
    <row r="891" spans="6:8">
      <c r="F891" s="38"/>
      <c r="G891" s="34" t="s">
        <v>844</v>
      </c>
      <c r="H891" s="8">
        <v>3.72</v>
      </c>
    </row>
    <row r="892" spans="6:8">
      <c r="F892" s="38"/>
      <c r="G892" s="34" t="s">
        <v>845</v>
      </c>
      <c r="H892" s="8">
        <v>3.5</v>
      </c>
    </row>
    <row r="893" spans="6:8">
      <c r="F893" s="38"/>
      <c r="G893" s="34" t="s">
        <v>846</v>
      </c>
      <c r="H893" s="8">
        <v>5.13</v>
      </c>
    </row>
    <row r="894" spans="6:8">
      <c r="F894" s="38"/>
      <c r="G894" s="34" t="s">
        <v>847</v>
      </c>
      <c r="H894" s="8">
        <v>4</v>
      </c>
    </row>
    <row r="895" spans="6:8">
      <c r="F895" s="38"/>
      <c r="G895" s="34" t="s">
        <v>848</v>
      </c>
      <c r="H895" s="8">
        <v>5.23</v>
      </c>
    </row>
    <row r="896" spans="6:8">
      <c r="F896" s="38"/>
      <c r="G896" s="34" t="s">
        <v>849</v>
      </c>
      <c r="H896" s="8">
        <v>4.55</v>
      </c>
    </row>
    <row r="897" spans="6:8">
      <c r="F897" s="38"/>
      <c r="G897" s="34" t="s">
        <v>850</v>
      </c>
      <c r="H897" s="8">
        <v>6.27</v>
      </c>
    </row>
    <row r="898" spans="6:8">
      <c r="F898" s="38"/>
      <c r="G898" s="34" t="s">
        <v>851</v>
      </c>
      <c r="H898" s="8">
        <v>5.08</v>
      </c>
    </row>
    <row r="899" spans="6:8">
      <c r="F899" s="38"/>
      <c r="G899" s="34" t="s">
        <v>852</v>
      </c>
      <c r="H899" s="8">
        <v>4.95</v>
      </c>
    </row>
    <row r="900" spans="6:8">
      <c r="F900" s="38"/>
      <c r="G900" s="34" t="s">
        <v>853</v>
      </c>
      <c r="H900" s="8">
        <v>5.21</v>
      </c>
    </row>
    <row r="901" spans="6:8">
      <c r="F901" s="38"/>
      <c r="G901" s="34" t="s">
        <v>854</v>
      </c>
      <c r="H901" s="8">
        <v>4.21</v>
      </c>
    </row>
    <row r="902" spans="6:8">
      <c r="F902" s="38"/>
      <c r="G902" s="34" t="s">
        <v>855</v>
      </c>
      <c r="H902" s="8">
        <v>2.95</v>
      </c>
    </row>
    <row r="903" spans="6:8">
      <c r="F903" s="38"/>
      <c r="G903" s="34" t="s">
        <v>856</v>
      </c>
      <c r="H903" s="8">
        <v>3.74</v>
      </c>
    </row>
    <row r="904" spans="6:8">
      <c r="F904" s="38"/>
      <c r="G904" s="34" t="s">
        <v>857</v>
      </c>
      <c r="H904" s="8">
        <v>4.1900000000000004</v>
      </c>
    </row>
    <row r="905" spans="6:8">
      <c r="F905" s="38"/>
      <c r="G905" s="34" t="s">
        <v>858</v>
      </c>
      <c r="H905" s="8">
        <v>5.16</v>
      </c>
    </row>
    <row r="906" spans="6:8">
      <c r="F906" s="38"/>
      <c r="G906" s="34" t="s">
        <v>859</v>
      </c>
      <c r="H906" s="8">
        <v>4.07</v>
      </c>
    </row>
    <row r="907" spans="6:8">
      <c r="F907" s="38"/>
      <c r="G907" s="34" t="s">
        <v>860</v>
      </c>
      <c r="H907" s="8">
        <v>5.21</v>
      </c>
    </row>
    <row r="908" spans="6:8">
      <c r="F908" s="38"/>
      <c r="G908" s="34" t="s">
        <v>861</v>
      </c>
      <c r="H908" s="8">
        <v>5.04</v>
      </c>
    </row>
    <row r="909" spans="6:8">
      <c r="F909" s="38"/>
      <c r="G909" s="34" t="s">
        <v>862</v>
      </c>
      <c r="H909" s="8">
        <v>5.96</v>
      </c>
    </row>
    <row r="910" spans="6:8">
      <c r="F910" s="38"/>
      <c r="G910" s="34" t="s">
        <v>863</v>
      </c>
      <c r="H910" s="8">
        <v>5.23</v>
      </c>
    </row>
    <row r="911" spans="6:8">
      <c r="F911" s="38"/>
      <c r="G911" s="34" t="s">
        <v>864</v>
      </c>
      <c r="H911" s="8">
        <v>4.55</v>
      </c>
    </row>
    <row r="912" spans="6:8">
      <c r="F912" s="38"/>
      <c r="G912" s="34" t="s">
        <v>865</v>
      </c>
      <c r="H912" s="8">
        <v>4.17</v>
      </c>
    </row>
    <row r="913" spans="6:8">
      <c r="F913" s="38"/>
      <c r="G913" s="34" t="s">
        <v>866</v>
      </c>
      <c r="H913" s="8">
        <v>4.59</v>
      </c>
    </row>
    <row r="914" spans="6:8">
      <c r="F914" s="38"/>
      <c r="G914" s="34" t="s">
        <v>867</v>
      </c>
      <c r="H914" s="8">
        <v>4.83</v>
      </c>
    </row>
    <row r="915" spans="6:8">
      <c r="F915" s="38"/>
      <c r="G915" s="34" t="s">
        <v>868</v>
      </c>
      <c r="H915" s="8">
        <v>4.17</v>
      </c>
    </row>
    <row r="916" spans="6:8">
      <c r="F916" s="38"/>
      <c r="G916" s="34" t="s">
        <v>869</v>
      </c>
      <c r="H916" s="8">
        <v>4.67</v>
      </c>
    </row>
    <row r="917" spans="6:8">
      <c r="F917" s="38"/>
      <c r="G917" s="34" t="s">
        <v>870</v>
      </c>
      <c r="H917" s="8">
        <v>5.13</v>
      </c>
    </row>
    <row r="918" spans="6:8">
      <c r="F918" s="38"/>
      <c r="G918" s="34" t="s">
        <v>871</v>
      </c>
      <c r="H918" s="8">
        <v>4.49</v>
      </c>
    </row>
    <row r="919" spans="6:8">
      <c r="F919" s="38"/>
      <c r="G919" s="34" t="s">
        <v>872</v>
      </c>
      <c r="H919" s="8">
        <v>3.86</v>
      </c>
    </row>
    <row r="920" spans="6:8">
      <c r="F920" s="38"/>
      <c r="G920" s="34" t="s">
        <v>873</v>
      </c>
      <c r="H920" s="8">
        <v>4.8</v>
      </c>
    </row>
    <row r="921" spans="6:8">
      <c r="F921" s="38"/>
      <c r="G921" s="34" t="s">
        <v>874</v>
      </c>
      <c r="H921" s="8">
        <v>4.66</v>
      </c>
    </row>
    <row r="922" spans="6:8">
      <c r="F922" s="38"/>
      <c r="G922" s="34" t="s">
        <v>875</v>
      </c>
      <c r="H922" s="8">
        <v>5.27</v>
      </c>
    </row>
    <row r="923" spans="6:8">
      <c r="F923" s="38"/>
      <c r="G923" s="34" t="s">
        <v>876</v>
      </c>
      <c r="H923" s="8">
        <v>4.78</v>
      </c>
    </row>
    <row r="924" spans="6:8">
      <c r="F924" s="38"/>
      <c r="G924" s="34" t="s">
        <v>877</v>
      </c>
      <c r="H924" s="8">
        <v>4.24</v>
      </c>
    </row>
    <row r="925" spans="6:8">
      <c r="F925" s="38"/>
      <c r="G925" s="34" t="s">
        <v>878</v>
      </c>
      <c r="H925" s="8">
        <v>3.7</v>
      </c>
    </row>
    <row r="926" spans="6:8">
      <c r="F926" s="38"/>
      <c r="G926" s="34" t="s">
        <v>879</v>
      </c>
      <c r="H926" s="8">
        <v>4.5599999999999996</v>
      </c>
    </row>
    <row r="927" spans="6:8">
      <c r="F927" s="38"/>
      <c r="G927" s="34" t="s">
        <v>880</v>
      </c>
      <c r="H927" s="8">
        <v>5.14</v>
      </c>
    </row>
    <row r="928" spans="6:8">
      <c r="F928" s="38"/>
      <c r="G928" s="34" t="s">
        <v>881</v>
      </c>
      <c r="H928" s="8">
        <v>5.23</v>
      </c>
    </row>
    <row r="929" spans="6:8">
      <c r="F929" s="38"/>
      <c r="G929" s="34" t="s">
        <v>882</v>
      </c>
      <c r="H929" s="8">
        <v>4.74</v>
      </c>
    </row>
    <row r="930" spans="6:8">
      <c r="F930" s="38"/>
      <c r="G930" s="34" t="s">
        <v>883</v>
      </c>
      <c r="H930" s="8">
        <v>4.28</v>
      </c>
    </row>
    <row r="931" spans="6:8">
      <c r="F931" s="38"/>
      <c r="G931" s="34" t="s">
        <v>884</v>
      </c>
      <c r="H931" s="8">
        <v>4.4400000000000004</v>
      </c>
    </row>
    <row r="932" spans="6:8">
      <c r="F932" s="38"/>
      <c r="G932" s="34" t="s">
        <v>885</v>
      </c>
      <c r="H932" s="8">
        <v>3.81</v>
      </c>
    </row>
    <row r="933" spans="6:8">
      <c r="F933" s="38"/>
      <c r="G933" s="34" t="s">
        <v>886</v>
      </c>
      <c r="H933" s="8">
        <v>4.1100000000000003</v>
      </c>
    </row>
    <row r="934" spans="6:8">
      <c r="F934" s="38"/>
      <c r="G934" s="34" t="s">
        <v>887</v>
      </c>
      <c r="H934" s="8">
        <v>5.24</v>
      </c>
    </row>
    <row r="935" spans="6:8">
      <c r="F935" s="38"/>
      <c r="G935" s="34" t="s">
        <v>888</v>
      </c>
      <c r="H935" s="8">
        <v>3.4</v>
      </c>
    </row>
    <row r="936" spans="6:8">
      <c r="F936" s="38"/>
      <c r="G936" s="34" t="s">
        <v>889</v>
      </c>
      <c r="H936" s="8">
        <v>4.17</v>
      </c>
    </row>
    <row r="937" spans="6:8">
      <c r="F937" s="38"/>
      <c r="G937" s="34" t="s">
        <v>890</v>
      </c>
      <c r="H937" s="8">
        <v>4.54</v>
      </c>
    </row>
    <row r="938" spans="6:8">
      <c r="F938" s="38"/>
      <c r="G938" s="34" t="s">
        <v>891</v>
      </c>
      <c r="H938" s="8">
        <v>3.68</v>
      </c>
    </row>
    <row r="939" spans="6:8">
      <c r="F939" s="38"/>
      <c r="G939" s="34" t="s">
        <v>892</v>
      </c>
      <c r="H939" s="8">
        <v>4.71</v>
      </c>
    </row>
    <row r="940" spans="6:8">
      <c r="F940" s="38"/>
      <c r="G940" s="34" t="s">
        <v>893</v>
      </c>
      <c r="H940" s="8">
        <v>4.93</v>
      </c>
    </row>
    <row r="941" spans="6:8">
      <c r="F941" s="38"/>
      <c r="G941" s="34" t="s">
        <v>894</v>
      </c>
      <c r="H941" s="8">
        <v>5.17</v>
      </c>
    </row>
    <row r="942" spans="6:8">
      <c r="F942" s="38"/>
      <c r="G942" s="34" t="s">
        <v>895</v>
      </c>
      <c r="H942" s="8">
        <v>4.95</v>
      </c>
    </row>
    <row r="943" spans="6:8">
      <c r="F943" s="38"/>
      <c r="G943" s="34" t="s">
        <v>896</v>
      </c>
      <c r="H943" s="8">
        <v>3.71</v>
      </c>
    </row>
    <row r="944" spans="6:8">
      <c r="F944" s="38"/>
      <c r="G944" s="34" t="s">
        <v>897</v>
      </c>
      <c r="H944" s="8">
        <v>4.74</v>
      </c>
    </row>
    <row r="945" spans="6:8">
      <c r="F945" s="38"/>
      <c r="G945" s="34" t="s">
        <v>898</v>
      </c>
      <c r="H945" s="8">
        <v>3.91</v>
      </c>
    </row>
    <row r="946" spans="6:8">
      <c r="F946" s="38"/>
      <c r="G946" s="34" t="s">
        <v>899</v>
      </c>
      <c r="H946" s="8">
        <v>5.24</v>
      </c>
    </row>
    <row r="947" spans="6:8">
      <c r="F947" s="38"/>
      <c r="G947" s="34" t="s">
        <v>900</v>
      </c>
      <c r="H947" s="8">
        <v>5.63</v>
      </c>
    </row>
    <row r="948" spans="6:8">
      <c r="F948" s="38"/>
      <c r="G948" s="34" t="s">
        <v>901</v>
      </c>
      <c r="H948" s="8">
        <v>4.4000000000000004</v>
      </c>
    </row>
    <row r="949" spans="6:8">
      <c r="F949" s="38"/>
      <c r="G949" s="34" t="s">
        <v>902</v>
      </c>
      <c r="H949" s="8">
        <v>3.84</v>
      </c>
    </row>
    <row r="950" spans="6:8">
      <c r="F950" s="38"/>
      <c r="G950" s="34" t="s">
        <v>903</v>
      </c>
      <c r="H950" s="8">
        <v>4.42</v>
      </c>
    </row>
    <row r="951" spans="6:8">
      <c r="F951" s="38"/>
      <c r="G951" s="34" t="s">
        <v>904</v>
      </c>
      <c r="H951" s="8">
        <v>4.8499999999999996</v>
      </c>
    </row>
    <row r="952" spans="6:8">
      <c r="F952" s="38"/>
      <c r="G952" s="34" t="s">
        <v>905</v>
      </c>
      <c r="H952" s="8">
        <v>4.08</v>
      </c>
    </row>
    <row r="953" spans="6:8">
      <c r="F953" s="38"/>
      <c r="G953" s="34" t="s">
        <v>906</v>
      </c>
      <c r="H953" s="8">
        <v>4.29</v>
      </c>
    </row>
    <row r="954" spans="6:8">
      <c r="F954" s="38"/>
      <c r="G954" s="34" t="s">
        <v>907</v>
      </c>
      <c r="H954" s="8">
        <v>4.74</v>
      </c>
    </row>
    <row r="955" spans="6:8">
      <c r="F955" s="38"/>
      <c r="G955" s="34" t="s">
        <v>908</v>
      </c>
      <c r="H955" s="8">
        <v>4.38</v>
      </c>
    </row>
    <row r="956" spans="6:8">
      <c r="F956" s="38"/>
      <c r="G956" s="34" t="s">
        <v>909</v>
      </c>
      <c r="H956" s="8">
        <v>3.89</v>
      </c>
    </row>
    <row r="957" spans="6:8">
      <c r="F957" s="38"/>
      <c r="G957" s="34" t="s">
        <v>910</v>
      </c>
      <c r="H957" s="8">
        <v>4.72</v>
      </c>
    </row>
    <row r="958" spans="6:8">
      <c r="F958" s="38"/>
      <c r="G958" s="34" t="s">
        <v>911</v>
      </c>
      <c r="H958" s="8">
        <v>3.64</v>
      </c>
    </row>
    <row r="959" spans="6:8">
      <c r="F959" s="38"/>
      <c r="G959" s="34" t="s">
        <v>912</v>
      </c>
      <c r="H959" s="8">
        <v>5.19</v>
      </c>
    </row>
    <row r="960" spans="6:8">
      <c r="F960" s="38"/>
      <c r="G960" s="34" t="s">
        <v>913</v>
      </c>
      <c r="H960" s="8">
        <v>3.61</v>
      </c>
    </row>
    <row r="961" spans="6:8">
      <c r="F961" s="38"/>
      <c r="G961" s="34" t="s">
        <v>914</v>
      </c>
      <c r="H961" s="8">
        <v>4.13</v>
      </c>
    </row>
    <row r="962" spans="6:8">
      <c r="F962" s="38"/>
      <c r="G962" s="34" t="s">
        <v>915</v>
      </c>
      <c r="H962" s="8">
        <v>3.85</v>
      </c>
    </row>
    <row r="963" spans="6:8">
      <c r="F963" s="38"/>
      <c r="G963" s="34" t="s">
        <v>916</v>
      </c>
      <c r="H963" s="8">
        <v>5.12</v>
      </c>
    </row>
    <row r="964" spans="6:8">
      <c r="F964" s="38"/>
      <c r="G964" s="34" t="s">
        <v>917</v>
      </c>
      <c r="H964" s="8">
        <v>3.89</v>
      </c>
    </row>
    <row r="965" spans="6:8">
      <c r="F965" s="38"/>
      <c r="G965" s="34" t="s">
        <v>918</v>
      </c>
      <c r="H965" s="8">
        <v>4.29</v>
      </c>
    </row>
    <row r="966" spans="6:8">
      <c r="F966" s="38"/>
      <c r="G966" s="34" t="s">
        <v>919</v>
      </c>
      <c r="H966" s="8">
        <v>6.71</v>
      </c>
    </row>
    <row r="967" spans="6:8">
      <c r="F967" s="38"/>
      <c r="G967" s="34" t="s">
        <v>920</v>
      </c>
      <c r="H967" s="8">
        <v>5.05</v>
      </c>
    </row>
    <row r="968" spans="6:8">
      <c r="F968" s="38"/>
      <c r="G968" s="34" t="s">
        <v>921</v>
      </c>
      <c r="H968" s="8">
        <v>4</v>
      </c>
    </row>
    <row r="969" spans="6:8">
      <c r="F969" s="38"/>
      <c r="G969" s="34" t="s">
        <v>922</v>
      </c>
      <c r="H969" s="8">
        <v>4.58</v>
      </c>
    </row>
    <row r="970" spans="6:8">
      <c r="F970" s="38"/>
      <c r="G970" s="34" t="s">
        <v>923</v>
      </c>
      <c r="H970" s="8">
        <v>4.42</v>
      </c>
    </row>
    <row r="971" spans="6:8">
      <c r="F971" s="38"/>
      <c r="G971" s="34" t="s">
        <v>924</v>
      </c>
      <c r="H971" s="8">
        <v>5.53</v>
      </c>
    </row>
    <row r="972" spans="6:8">
      <c r="F972" s="38"/>
      <c r="G972" s="34" t="s">
        <v>925</v>
      </c>
      <c r="H972" s="8">
        <v>4.22</v>
      </c>
    </row>
    <row r="973" spans="6:8">
      <c r="F973" s="38"/>
      <c r="G973" s="34" t="s">
        <v>926</v>
      </c>
      <c r="H973" s="8">
        <v>4.25</v>
      </c>
    </row>
    <row r="974" spans="6:8">
      <c r="F974" s="38"/>
      <c r="G974" s="34" t="s">
        <v>927</v>
      </c>
      <c r="H974" s="8">
        <v>5</v>
      </c>
    </row>
    <row r="975" spans="6:8">
      <c r="F975" s="38"/>
      <c r="G975" s="34" t="s">
        <v>928</v>
      </c>
      <c r="H975" s="8">
        <v>5.85</v>
      </c>
    </row>
    <row r="976" spans="6:8">
      <c r="F976" s="38"/>
      <c r="G976" s="34" t="s">
        <v>929</v>
      </c>
      <c r="H976" s="8">
        <v>4.5999999999999996</v>
      </c>
    </row>
    <row r="977" spans="6:8">
      <c r="F977" s="38"/>
      <c r="G977" s="34" t="s">
        <v>930</v>
      </c>
      <c r="H977" s="8">
        <v>5.67</v>
      </c>
    </row>
    <row r="978" spans="6:8">
      <c r="F978" s="38"/>
      <c r="G978" s="34" t="s">
        <v>931</v>
      </c>
      <c r="H978" s="8">
        <v>5.58</v>
      </c>
    </row>
    <row r="979" spans="6:8">
      <c r="F979" s="38"/>
      <c r="G979" s="34" t="s">
        <v>932</v>
      </c>
      <c r="H979" s="8">
        <v>4.84</v>
      </c>
    </row>
    <row r="980" spans="6:8">
      <c r="F980" s="38"/>
      <c r="G980" s="34" t="s">
        <v>933</v>
      </c>
      <c r="H980" s="8">
        <v>4.62</v>
      </c>
    </row>
    <row r="981" spans="6:8">
      <c r="F981" s="38"/>
      <c r="G981" s="34" t="s">
        <v>934</v>
      </c>
      <c r="H981" s="8">
        <v>4.42</v>
      </c>
    </row>
    <row r="982" spans="6:8">
      <c r="F982" s="38"/>
      <c r="G982" s="34" t="s">
        <v>935</v>
      </c>
      <c r="H982" s="8">
        <v>5.24</v>
      </c>
    </row>
    <row r="983" spans="6:8">
      <c r="F983" s="38"/>
      <c r="G983" s="34" t="s">
        <v>936</v>
      </c>
      <c r="H983" s="8">
        <v>4.4400000000000004</v>
      </c>
    </row>
    <row r="984" spans="6:8">
      <c r="F984" s="38"/>
      <c r="G984" s="34" t="s">
        <v>937</v>
      </c>
      <c r="H984" s="8">
        <v>4.66</v>
      </c>
    </row>
    <row r="985" spans="6:8">
      <c r="F985" s="38"/>
      <c r="G985" s="34" t="s">
        <v>938</v>
      </c>
      <c r="H985" s="8">
        <v>3.78</v>
      </c>
    </row>
    <row r="986" spans="6:8">
      <c r="F986" s="38"/>
      <c r="G986" s="34" t="s">
        <v>939</v>
      </c>
      <c r="H986" s="8">
        <v>4.55</v>
      </c>
    </row>
    <row r="987" spans="6:8">
      <c r="F987" s="38"/>
      <c r="G987" s="34" t="s">
        <v>940</v>
      </c>
      <c r="H987" s="8">
        <v>4.41</v>
      </c>
    </row>
    <row r="988" spans="6:8">
      <c r="F988" s="38"/>
      <c r="G988" s="34" t="s">
        <v>941</v>
      </c>
      <c r="H988" s="8">
        <v>4.07</v>
      </c>
    </row>
    <row r="989" spans="6:8">
      <c r="F989" s="38"/>
      <c r="G989" s="34" t="s">
        <v>942</v>
      </c>
      <c r="H989" s="8">
        <v>3.79</v>
      </c>
    </row>
    <row r="990" spans="6:8">
      <c r="F990" s="38"/>
      <c r="G990" s="34" t="s">
        <v>943</v>
      </c>
      <c r="H990" s="8">
        <v>5.17</v>
      </c>
    </row>
    <row r="991" spans="6:8">
      <c r="F991" s="38"/>
      <c r="G991" s="34" t="s">
        <v>944</v>
      </c>
      <c r="H991" s="8">
        <v>4.84</v>
      </c>
    </row>
    <row r="992" spans="6:8">
      <c r="F992" s="38"/>
      <c r="G992" s="34" t="s">
        <v>945</v>
      </c>
      <c r="H992" s="8">
        <v>4.99</v>
      </c>
    </row>
    <row r="993" spans="6:8">
      <c r="F993" s="38"/>
      <c r="G993" s="34" t="s">
        <v>946</v>
      </c>
      <c r="H993" s="8">
        <v>4.79</v>
      </c>
    </row>
    <row r="994" spans="6:8">
      <c r="F994" s="38"/>
      <c r="G994" s="34" t="s">
        <v>947</v>
      </c>
      <c r="H994" s="8">
        <v>4.2699999999999996</v>
      </c>
    </row>
    <row r="995" spans="6:8">
      <c r="F995" s="38"/>
      <c r="G995" s="34" t="s">
        <v>948</v>
      </c>
      <c r="H995" s="8">
        <v>5.29</v>
      </c>
    </row>
    <row r="996" spans="6:8">
      <c r="F996" s="38"/>
      <c r="G996" s="34" t="s">
        <v>949</v>
      </c>
      <c r="H996" s="8">
        <v>4.84</v>
      </c>
    </row>
    <row r="997" spans="6:8">
      <c r="F997" s="38"/>
      <c r="G997" s="34" t="s">
        <v>950</v>
      </c>
      <c r="H997" s="8">
        <v>5.22</v>
      </c>
    </row>
    <row r="998" spans="6:8">
      <c r="F998" s="38"/>
      <c r="G998" s="34" t="s">
        <v>951</v>
      </c>
      <c r="H998" s="8">
        <v>4.1900000000000004</v>
      </c>
    </row>
    <row r="999" spans="6:8">
      <c r="F999" s="38"/>
      <c r="G999" s="34" t="s">
        <v>952</v>
      </c>
      <c r="H999" s="8">
        <v>4.53</v>
      </c>
    </row>
    <row r="1000" spans="6:8">
      <c r="F1000" s="38"/>
      <c r="G1000" s="34" t="s">
        <v>953</v>
      </c>
      <c r="H1000" s="8">
        <v>5.24</v>
      </c>
    </row>
    <row r="1001" spans="6:8">
      <c r="F1001" s="38"/>
      <c r="G1001" s="34" t="s">
        <v>954</v>
      </c>
      <c r="H1001" s="8">
        <v>3.81</v>
      </c>
    </row>
    <row r="1002" spans="6:8">
      <c r="F1002" s="38"/>
      <c r="G1002" s="34" t="s">
        <v>955</v>
      </c>
      <c r="H1002" s="8">
        <v>4.26</v>
      </c>
    </row>
    <row r="1003" spans="6:8">
      <c r="F1003" s="38"/>
      <c r="G1003" s="34" t="s">
        <v>260</v>
      </c>
      <c r="H1003" s="8">
        <v>4.92</v>
      </c>
    </row>
    <row r="1004" spans="6:8">
      <c r="F1004" s="38"/>
      <c r="G1004" s="34" t="s">
        <v>956</v>
      </c>
      <c r="H1004" s="8">
        <v>3.88</v>
      </c>
    </row>
    <row r="1005" spans="6:8">
      <c r="F1005" s="38"/>
      <c r="G1005" s="34" t="s">
        <v>957</v>
      </c>
      <c r="H1005" s="8">
        <v>3.82</v>
      </c>
    </row>
    <row r="1006" spans="6:8">
      <c r="F1006" s="38"/>
      <c r="G1006" s="34" t="s">
        <v>958</v>
      </c>
      <c r="H1006" s="8">
        <v>4.58</v>
      </c>
    </row>
    <row r="1007" spans="6:8">
      <c r="F1007" s="38"/>
      <c r="G1007" s="34" t="s">
        <v>959</v>
      </c>
      <c r="H1007" s="8">
        <v>5.03</v>
      </c>
    </row>
    <row r="1008" spans="6:8">
      <c r="F1008" s="38"/>
      <c r="G1008" s="34" t="s">
        <v>960</v>
      </c>
      <c r="H1008" s="8">
        <v>3.35</v>
      </c>
    </row>
    <row r="1009" spans="6:8">
      <c r="F1009" s="38"/>
      <c r="G1009" s="34" t="s">
        <v>961</v>
      </c>
      <c r="H1009" s="8">
        <v>3.94</v>
      </c>
    </row>
    <row r="1010" spans="6:8">
      <c r="F1010" s="38"/>
      <c r="G1010" s="34" t="s">
        <v>962</v>
      </c>
      <c r="H1010" s="8">
        <v>3.57</v>
      </c>
    </row>
    <row r="1011" spans="6:8">
      <c r="F1011" s="38"/>
      <c r="G1011" s="34" t="s">
        <v>963</v>
      </c>
      <c r="H1011" s="8">
        <v>5.97</v>
      </c>
    </row>
    <row r="1012" spans="6:8">
      <c r="F1012" s="38"/>
      <c r="G1012" s="34" t="s">
        <v>964</v>
      </c>
      <c r="H1012" s="8">
        <v>4.5</v>
      </c>
    </row>
    <row r="1013" spans="6:8">
      <c r="F1013" s="38"/>
      <c r="G1013" s="34" t="s">
        <v>965</v>
      </c>
      <c r="H1013" s="8">
        <v>5.08</v>
      </c>
    </row>
    <row r="1014" spans="6:8">
      <c r="F1014" s="38"/>
      <c r="G1014" s="34" t="s">
        <v>966</v>
      </c>
      <c r="H1014" s="8">
        <v>5.25</v>
      </c>
    </row>
    <row r="1015" spans="6:8">
      <c r="F1015" s="38"/>
      <c r="G1015" s="34" t="s">
        <v>967</v>
      </c>
      <c r="H1015" s="8">
        <v>4.54</v>
      </c>
    </row>
    <row r="1016" spans="6:8">
      <c r="F1016" s="38"/>
      <c r="G1016" s="34" t="s">
        <v>968</v>
      </c>
      <c r="H1016" s="8">
        <v>5.05</v>
      </c>
    </row>
    <row r="1017" spans="6:8">
      <c r="F1017" s="38"/>
      <c r="G1017" s="34" t="s">
        <v>969</v>
      </c>
      <c r="H1017" s="8">
        <v>4.67</v>
      </c>
    </row>
    <row r="1018" spans="6:8">
      <c r="F1018" s="38"/>
      <c r="G1018" s="34" t="s">
        <v>970</v>
      </c>
      <c r="H1018" s="8">
        <v>3.97</v>
      </c>
    </row>
    <row r="1019" spans="6:8">
      <c r="F1019" s="38"/>
      <c r="G1019" s="34" t="s">
        <v>971</v>
      </c>
      <c r="H1019" s="8">
        <v>5.18</v>
      </c>
    </row>
    <row r="1020" spans="6:8">
      <c r="F1020" s="38"/>
      <c r="G1020" s="34" t="s">
        <v>972</v>
      </c>
      <c r="H1020" s="8">
        <v>3.95</v>
      </c>
    </row>
    <row r="1021" spans="6:8">
      <c r="F1021" s="38"/>
      <c r="G1021" s="34" t="s">
        <v>973</v>
      </c>
      <c r="H1021" s="8">
        <v>3.67</v>
      </c>
    </row>
    <row r="1022" spans="6:8">
      <c r="F1022" s="38"/>
      <c r="G1022" s="34" t="s">
        <v>974</v>
      </c>
      <c r="H1022" s="8">
        <v>6.52</v>
      </c>
    </row>
    <row r="1023" spans="6:8">
      <c r="F1023" s="38"/>
      <c r="G1023" s="34" t="s">
        <v>975</v>
      </c>
      <c r="H1023" s="8">
        <v>5.36</v>
      </c>
    </row>
    <row r="1024" spans="6:8">
      <c r="F1024" s="38"/>
      <c r="G1024" s="34" t="s">
        <v>976</v>
      </c>
      <c r="H1024" s="8">
        <v>4.47</v>
      </c>
    </row>
    <row r="1025" spans="6:8">
      <c r="F1025" s="38"/>
      <c r="G1025" s="34" t="s">
        <v>977</v>
      </c>
      <c r="H1025" s="8">
        <v>3.92</v>
      </c>
    </row>
    <row r="1026" spans="6:8">
      <c r="F1026" s="38"/>
      <c r="G1026" s="34" t="s">
        <v>978</v>
      </c>
      <c r="H1026" s="8">
        <v>3.72</v>
      </c>
    </row>
    <row r="1027" spans="6:8">
      <c r="F1027" s="38"/>
      <c r="G1027" s="34" t="s">
        <v>979</v>
      </c>
      <c r="H1027" s="8">
        <v>3.51</v>
      </c>
    </row>
    <row r="1028" spans="6:8">
      <c r="F1028" s="38"/>
      <c r="G1028" s="34" t="s">
        <v>980</v>
      </c>
      <c r="H1028" s="8">
        <v>4.8499999999999996</v>
      </c>
    </row>
    <row r="1029" spans="6:8">
      <c r="F1029" s="38"/>
      <c r="G1029" s="34" t="s">
        <v>981</v>
      </c>
      <c r="H1029" s="8">
        <v>4.54</v>
      </c>
    </row>
    <row r="1030" spans="6:8">
      <c r="F1030" s="38"/>
      <c r="G1030" s="34" t="s">
        <v>982</v>
      </c>
      <c r="H1030" s="8">
        <v>4.29</v>
      </c>
    </row>
    <row r="1031" spans="6:8">
      <c r="F1031" s="38"/>
      <c r="G1031" s="34" t="s">
        <v>983</v>
      </c>
      <c r="H1031" s="8">
        <v>3.84</v>
      </c>
    </row>
    <row r="1032" spans="6:8">
      <c r="F1032" s="38"/>
      <c r="G1032" s="34" t="s">
        <v>984</v>
      </c>
      <c r="H1032" s="8">
        <v>3.6</v>
      </c>
    </row>
    <row r="1033" spans="6:8">
      <c r="F1033" s="38"/>
      <c r="G1033" s="34" t="s">
        <v>985</v>
      </c>
      <c r="H1033" s="8">
        <v>4.9800000000000004</v>
      </c>
    </row>
    <row r="1034" spans="6:8">
      <c r="F1034" s="38"/>
      <c r="G1034" s="34" t="s">
        <v>200</v>
      </c>
      <c r="H1034" s="8">
        <v>4.32</v>
      </c>
    </row>
    <row r="1035" spans="6:8">
      <c r="F1035" s="38"/>
      <c r="G1035" s="34" t="s">
        <v>986</v>
      </c>
      <c r="H1035" s="8">
        <v>4.17</v>
      </c>
    </row>
    <row r="1036" spans="6:8">
      <c r="F1036" s="38"/>
      <c r="G1036" s="34" t="s">
        <v>987</v>
      </c>
      <c r="H1036" s="8">
        <v>4.75</v>
      </c>
    </row>
    <row r="1037" spans="6:8">
      <c r="F1037" s="38"/>
      <c r="G1037" s="34" t="s">
        <v>988</v>
      </c>
      <c r="H1037" s="8">
        <v>5</v>
      </c>
    </row>
    <row r="1038" spans="6:8">
      <c r="F1038" s="38"/>
      <c r="G1038" s="34" t="s">
        <v>989</v>
      </c>
      <c r="H1038" s="8">
        <v>3.75</v>
      </c>
    </row>
    <row r="1039" spans="6:8">
      <c r="F1039" s="38"/>
      <c r="G1039" s="34" t="s">
        <v>990</v>
      </c>
      <c r="H1039" s="8">
        <v>3.67</v>
      </c>
    </row>
    <row r="1040" spans="6:8">
      <c r="F1040" s="38"/>
      <c r="G1040" s="34" t="s">
        <v>991</v>
      </c>
      <c r="H1040" s="8">
        <v>4.29</v>
      </c>
    </row>
    <row r="1041" spans="6:8">
      <c r="F1041" s="38"/>
      <c r="G1041" s="34" t="s">
        <v>992</v>
      </c>
      <c r="H1041" s="8">
        <v>5.12</v>
      </c>
    </row>
    <row r="1042" spans="6:8">
      <c r="F1042" s="38"/>
      <c r="G1042" s="34" t="s">
        <v>993</v>
      </c>
      <c r="H1042" s="8">
        <v>3.55</v>
      </c>
    </row>
    <row r="1043" spans="6:8">
      <c r="F1043" s="38"/>
      <c r="G1043" s="34" t="s">
        <v>994</v>
      </c>
      <c r="H1043" s="8">
        <v>4.2300000000000004</v>
      </c>
    </row>
    <row r="1044" spans="6:8">
      <c r="F1044" s="38"/>
      <c r="G1044" s="34" t="s">
        <v>995</v>
      </c>
      <c r="H1044" s="8">
        <v>6.17</v>
      </c>
    </row>
    <row r="1045" spans="6:8">
      <c r="F1045" s="38"/>
      <c r="G1045" s="34" t="s">
        <v>996</v>
      </c>
      <c r="H1045" s="8">
        <v>7.44</v>
      </c>
    </row>
    <row r="1046" spans="6:8">
      <c r="F1046" s="38"/>
      <c r="G1046" s="34" t="s">
        <v>997</v>
      </c>
      <c r="H1046" s="8">
        <v>5.05</v>
      </c>
    </row>
    <row r="1047" spans="6:8">
      <c r="F1047" s="38"/>
      <c r="G1047" s="34" t="s">
        <v>998</v>
      </c>
      <c r="H1047" s="8">
        <v>4.17</v>
      </c>
    </row>
    <row r="1048" spans="6:8">
      <c r="F1048" s="38"/>
      <c r="G1048" s="34" t="s">
        <v>999</v>
      </c>
      <c r="H1048" s="8">
        <v>3.96</v>
      </c>
    </row>
    <row r="1049" spans="6:8">
      <c r="F1049" s="38"/>
      <c r="G1049" s="34" t="s">
        <v>1000</v>
      </c>
      <c r="H1049" s="8">
        <v>4.68</v>
      </c>
    </row>
    <row r="1050" spans="6:8">
      <c r="F1050" s="38"/>
      <c r="G1050" s="34" t="s">
        <v>1001</v>
      </c>
      <c r="H1050" s="8">
        <v>3.49</v>
      </c>
    </row>
    <row r="1051" spans="6:8">
      <c r="F1051" s="38"/>
      <c r="G1051" s="34" t="s">
        <v>1002</v>
      </c>
      <c r="H1051" s="8">
        <v>3.78</v>
      </c>
    </row>
    <row r="1052" spans="6:8">
      <c r="F1052" s="38"/>
      <c r="G1052" s="34" t="s">
        <v>1003</v>
      </c>
      <c r="H1052" s="8">
        <v>4.59</v>
      </c>
    </row>
    <row r="1053" spans="6:8">
      <c r="F1053" s="38"/>
      <c r="G1053" s="34" t="s">
        <v>1004</v>
      </c>
      <c r="H1053" s="8">
        <v>5</v>
      </c>
    </row>
    <row r="1054" spans="6:8">
      <c r="F1054" s="38"/>
      <c r="G1054" s="34" t="s">
        <v>1005</v>
      </c>
      <c r="H1054" s="8">
        <v>4.7300000000000004</v>
      </c>
    </row>
    <row r="1055" spans="6:8">
      <c r="F1055" s="38"/>
      <c r="G1055" s="34" t="s">
        <v>1006</v>
      </c>
      <c r="H1055" s="8">
        <v>4.76</v>
      </c>
    </row>
    <row r="1056" spans="6:8">
      <c r="F1056" s="38"/>
      <c r="G1056" s="34" t="s">
        <v>1007</v>
      </c>
      <c r="H1056" s="8">
        <v>4.0199999999999996</v>
      </c>
    </row>
    <row r="1057" spans="6:8">
      <c r="F1057" s="38"/>
      <c r="G1057" s="34" t="s">
        <v>1008</v>
      </c>
      <c r="H1057" s="8">
        <v>4.9400000000000004</v>
      </c>
    </row>
    <row r="1058" spans="6:8">
      <c r="F1058" s="38"/>
      <c r="G1058" s="34" t="s">
        <v>1009</v>
      </c>
      <c r="H1058" s="8">
        <v>5.61</v>
      </c>
    </row>
    <row r="1059" spans="6:8">
      <c r="F1059" s="38"/>
      <c r="G1059" s="34" t="s">
        <v>1010</v>
      </c>
      <c r="H1059" s="8">
        <v>4.4400000000000004</v>
      </c>
    </row>
    <row r="1060" spans="6:8">
      <c r="F1060" s="38"/>
      <c r="G1060" s="34" t="s">
        <v>1011</v>
      </c>
      <c r="H1060" s="8">
        <v>4.75</v>
      </c>
    </row>
    <row r="1061" spans="6:8">
      <c r="F1061" s="38"/>
      <c r="G1061" s="34" t="s">
        <v>1012</v>
      </c>
      <c r="H1061" s="8">
        <v>4.7</v>
      </c>
    </row>
    <row r="1062" spans="6:8">
      <c r="F1062" s="38"/>
      <c r="G1062" s="34" t="s">
        <v>1013</v>
      </c>
      <c r="H1062" s="8">
        <v>4.32</v>
      </c>
    </row>
    <row r="1063" spans="6:8">
      <c r="F1063" s="38"/>
      <c r="G1063" s="34" t="s">
        <v>1014</v>
      </c>
      <c r="H1063" s="8">
        <v>4.01</v>
      </c>
    </row>
    <row r="1064" spans="6:8">
      <c r="F1064" s="38"/>
      <c r="G1064" s="34" t="s">
        <v>1015</v>
      </c>
      <c r="H1064" s="8">
        <v>5.24</v>
      </c>
    </row>
    <row r="1065" spans="6:8">
      <c r="F1065" s="38"/>
      <c r="G1065" s="34" t="s">
        <v>1016</v>
      </c>
      <c r="H1065" s="8">
        <v>5.78</v>
      </c>
    </row>
    <row r="1066" spans="6:8">
      <c r="F1066" s="38"/>
      <c r="G1066" s="34" t="s">
        <v>1017</v>
      </c>
      <c r="H1066" s="8">
        <v>4.8499999999999996</v>
      </c>
    </row>
    <row r="1067" spans="6:8">
      <c r="F1067" s="38"/>
      <c r="G1067" s="34" t="s">
        <v>1018</v>
      </c>
      <c r="H1067" s="8">
        <v>5.28</v>
      </c>
    </row>
    <row r="1068" spans="6:8">
      <c r="F1068" s="38"/>
      <c r="G1068" s="34" t="s">
        <v>1019</v>
      </c>
      <c r="H1068" s="8">
        <v>3.7</v>
      </c>
    </row>
    <row r="1069" spans="6:8">
      <c r="F1069" s="38"/>
      <c r="G1069" s="34" t="s">
        <v>1020</v>
      </c>
      <c r="H1069" s="8">
        <v>4.92</v>
      </c>
    </row>
    <row r="1070" spans="6:8">
      <c r="F1070" s="38"/>
      <c r="G1070" s="34" t="s">
        <v>1021</v>
      </c>
      <c r="H1070" s="8">
        <v>3.48</v>
      </c>
    </row>
    <row r="1071" spans="6:8">
      <c r="F1071" s="38"/>
      <c r="G1071" s="34" t="s">
        <v>1022</v>
      </c>
      <c r="H1071" s="8">
        <v>3.46</v>
      </c>
    </row>
    <row r="1072" spans="6:8">
      <c r="F1072" s="38"/>
      <c r="G1072" s="34" t="s">
        <v>1023</v>
      </c>
      <c r="H1072" s="8">
        <v>4.91</v>
      </c>
    </row>
    <row r="1073" spans="6:8">
      <c r="F1073" s="38"/>
      <c r="G1073" s="34" t="s">
        <v>1024</v>
      </c>
      <c r="H1073" s="8">
        <v>5.28</v>
      </c>
    </row>
    <row r="1074" spans="6:8">
      <c r="F1074" s="38"/>
      <c r="G1074" s="34" t="s">
        <v>1025</v>
      </c>
      <c r="H1074" s="8">
        <v>4.42</v>
      </c>
    </row>
    <row r="1075" spans="6:8">
      <c r="F1075" s="38"/>
      <c r="G1075" s="34" t="s">
        <v>1026</v>
      </c>
      <c r="H1075" s="8">
        <v>5.1100000000000003</v>
      </c>
    </row>
    <row r="1076" spans="6:8">
      <c r="F1076" s="38"/>
      <c r="G1076" s="34" t="s">
        <v>1027</v>
      </c>
      <c r="H1076" s="8">
        <v>3.78</v>
      </c>
    </row>
    <row r="1077" spans="6:8">
      <c r="F1077" s="38"/>
      <c r="G1077" s="34" t="s">
        <v>1028</v>
      </c>
      <c r="H1077" s="8">
        <v>4.29</v>
      </c>
    </row>
    <row r="1078" spans="6:8">
      <c r="F1078" s="38"/>
      <c r="G1078" s="34" t="s">
        <v>1029</v>
      </c>
      <c r="H1078" s="8">
        <v>5.35</v>
      </c>
    </row>
    <row r="1079" spans="6:8">
      <c r="F1079" s="38"/>
      <c r="G1079" s="34" t="s">
        <v>1030</v>
      </c>
      <c r="H1079" s="8">
        <v>4.63</v>
      </c>
    </row>
    <row r="1080" spans="6:8">
      <c r="F1080" s="38"/>
      <c r="G1080" s="34" t="s">
        <v>1031</v>
      </c>
      <c r="H1080" s="8">
        <v>4.24</v>
      </c>
    </row>
    <row r="1081" spans="6:8">
      <c r="F1081" s="38"/>
      <c r="G1081" s="34" t="s">
        <v>1032</v>
      </c>
      <c r="H1081" s="8">
        <v>3.58</v>
      </c>
    </row>
    <row r="1082" spans="6:8">
      <c r="F1082" s="38"/>
      <c r="G1082" s="34" t="s">
        <v>1033</v>
      </c>
      <c r="H1082" s="8">
        <v>4.6100000000000003</v>
      </c>
    </row>
    <row r="1083" spans="6:8">
      <c r="F1083" s="38"/>
      <c r="G1083" s="34" t="s">
        <v>1034</v>
      </c>
      <c r="H1083" s="8">
        <v>4.79</v>
      </c>
    </row>
    <row r="1084" spans="6:8">
      <c r="F1084" s="38"/>
      <c r="G1084" s="34" t="s">
        <v>1035</v>
      </c>
      <c r="H1084" s="8">
        <v>5.36</v>
      </c>
    </row>
    <row r="1085" spans="6:8">
      <c r="F1085" s="38"/>
      <c r="G1085" s="34" t="s">
        <v>1036</v>
      </c>
      <c r="H1085" s="8">
        <v>6.35</v>
      </c>
    </row>
    <row r="1086" spans="6:8">
      <c r="F1086" s="38"/>
      <c r="G1086" s="34" t="s">
        <v>1037</v>
      </c>
      <c r="H1086" s="8">
        <v>6.4</v>
      </c>
    </row>
    <row r="1087" spans="6:8">
      <c r="F1087" s="38"/>
      <c r="G1087" s="34" t="s">
        <v>1038</v>
      </c>
      <c r="H1087" s="8">
        <v>6.1</v>
      </c>
    </row>
    <row r="1088" spans="6:8">
      <c r="F1088" s="38"/>
      <c r="G1088" s="34" t="s">
        <v>1039</v>
      </c>
      <c r="H1088" s="8">
        <v>5.66</v>
      </c>
    </row>
    <row r="1089" spans="6:8">
      <c r="F1089" s="38"/>
      <c r="G1089" s="34" t="s">
        <v>1040</v>
      </c>
      <c r="H1089" s="8">
        <v>4.7300000000000004</v>
      </c>
    </row>
    <row r="1090" spans="6:8">
      <c r="F1090" s="38"/>
      <c r="G1090" s="34" t="s">
        <v>1041</v>
      </c>
      <c r="H1090" s="8">
        <v>5.13</v>
      </c>
    </row>
    <row r="1091" spans="6:8">
      <c r="F1091" s="38"/>
      <c r="G1091" s="34" t="s">
        <v>1042</v>
      </c>
      <c r="H1091" s="8">
        <v>4.51</v>
      </c>
    </row>
    <row r="1092" spans="6:8">
      <c r="F1092" s="38"/>
      <c r="G1092" s="34" t="s">
        <v>1043</v>
      </c>
      <c r="H1092" s="8">
        <v>4.68</v>
      </c>
    </row>
    <row r="1093" spans="6:8">
      <c r="F1093" s="38"/>
      <c r="G1093" s="34" t="s">
        <v>1044</v>
      </c>
      <c r="H1093" s="8">
        <v>5.43</v>
      </c>
    </row>
    <row r="1094" spans="6:8">
      <c r="F1094" s="38"/>
      <c r="G1094" s="34" t="s">
        <v>1045</v>
      </c>
      <c r="H1094" s="8">
        <v>3.82</v>
      </c>
    </row>
    <row r="1095" spans="6:8">
      <c r="F1095" s="38"/>
      <c r="G1095" s="34" t="s">
        <v>1046</v>
      </c>
      <c r="H1095" s="8">
        <v>4.24</v>
      </c>
    </row>
    <row r="1096" spans="6:8">
      <c r="F1096" s="38"/>
      <c r="G1096" s="34" t="s">
        <v>1047</v>
      </c>
      <c r="H1096" s="8">
        <v>5.31</v>
      </c>
    </row>
    <row r="1097" spans="6:8">
      <c r="F1097" s="38"/>
      <c r="G1097" s="34" t="s">
        <v>1048</v>
      </c>
      <c r="H1097" s="8">
        <v>4.3499999999999996</v>
      </c>
    </row>
    <row r="1098" spans="6:8">
      <c r="F1098" s="38"/>
      <c r="G1098" s="34" t="s">
        <v>1049</v>
      </c>
      <c r="H1098" s="8">
        <v>5.16</v>
      </c>
    </row>
    <row r="1099" spans="6:8">
      <c r="F1099" s="38"/>
      <c r="G1099" s="34" t="s">
        <v>1050</v>
      </c>
      <c r="H1099" s="8">
        <v>5.35</v>
      </c>
    </row>
    <row r="1100" spans="6:8">
      <c r="F1100" s="38"/>
      <c r="G1100" s="34" t="s">
        <v>1051</v>
      </c>
      <c r="H1100" s="8">
        <v>4.51</v>
      </c>
    </row>
    <row r="1101" spans="6:8">
      <c r="F1101" s="38"/>
      <c r="G1101" s="34" t="s">
        <v>1052</v>
      </c>
      <c r="H1101" s="8">
        <v>4.25</v>
      </c>
    </row>
    <row r="1102" spans="6:8">
      <c r="F1102" s="38"/>
      <c r="G1102" s="34" t="s">
        <v>1053</v>
      </c>
      <c r="H1102" s="8">
        <v>3.8</v>
      </c>
    </row>
    <row r="1103" spans="6:8">
      <c r="F1103" s="38"/>
      <c r="G1103" s="34" t="s">
        <v>1054</v>
      </c>
      <c r="H1103" s="8">
        <v>5.1100000000000003</v>
      </c>
    </row>
    <row r="1104" spans="6:8">
      <c r="F1104" s="38"/>
      <c r="G1104" s="34" t="s">
        <v>1055</v>
      </c>
      <c r="H1104" s="8">
        <v>4.67</v>
      </c>
    </row>
    <row r="1105" spans="6:8">
      <c r="F1105" s="38"/>
      <c r="G1105" s="34" t="s">
        <v>1056</v>
      </c>
      <c r="H1105" s="8">
        <v>4.92</v>
      </c>
    </row>
    <row r="1106" spans="6:8">
      <c r="F1106" s="38"/>
      <c r="G1106" s="34" t="s">
        <v>1057</v>
      </c>
      <c r="H1106" s="8">
        <v>5.72</v>
      </c>
    </row>
    <row r="1107" spans="6:8">
      <c r="F1107" s="38"/>
      <c r="G1107" s="34" t="s">
        <v>1058</v>
      </c>
      <c r="H1107" s="8">
        <v>3.69</v>
      </c>
    </row>
    <row r="1108" spans="6:8">
      <c r="F1108" s="38"/>
      <c r="G1108" s="34" t="s">
        <v>1059</v>
      </c>
      <c r="H1108" s="8">
        <v>3.75</v>
      </c>
    </row>
    <row r="1109" spans="6:8">
      <c r="F1109" s="38"/>
      <c r="G1109" s="34" t="s">
        <v>1060</v>
      </c>
      <c r="H1109" s="8">
        <v>4.2</v>
      </c>
    </row>
    <row r="1110" spans="6:8">
      <c r="F1110" s="38"/>
      <c r="G1110" s="34" t="s">
        <v>1061</v>
      </c>
      <c r="H1110" s="8">
        <v>4.4400000000000004</v>
      </c>
    </row>
    <row r="1111" spans="6:8">
      <c r="F1111" s="38"/>
      <c r="G1111" s="34" t="s">
        <v>1062</v>
      </c>
      <c r="H1111" s="8">
        <v>4.8</v>
      </c>
    </row>
    <row r="1112" spans="6:8">
      <c r="F1112" s="38"/>
      <c r="G1112" s="34" t="s">
        <v>1063</v>
      </c>
      <c r="H1112" s="8">
        <v>3.81</v>
      </c>
    </row>
    <row r="1113" spans="6:8">
      <c r="F1113" s="38"/>
      <c r="G1113" s="34" t="s">
        <v>1064</v>
      </c>
      <c r="H1113" s="8">
        <v>4.55</v>
      </c>
    </row>
    <row r="1114" spans="6:8">
      <c r="F1114" s="38"/>
      <c r="G1114" s="34" t="s">
        <v>1065</v>
      </c>
      <c r="H1114" s="8">
        <v>3.68</v>
      </c>
    </row>
    <row r="1115" spans="6:8">
      <c r="F1115" s="38"/>
      <c r="G1115" s="34" t="s">
        <v>1066</v>
      </c>
      <c r="H1115" s="8">
        <v>4.91</v>
      </c>
    </row>
    <row r="1116" spans="6:8">
      <c r="F1116" s="38"/>
      <c r="G1116" s="34" t="s">
        <v>1067</v>
      </c>
      <c r="H1116" s="8">
        <v>4.4400000000000004</v>
      </c>
    </row>
    <row r="1117" spans="6:8">
      <c r="F1117" s="38"/>
      <c r="G1117" s="34" t="s">
        <v>1068</v>
      </c>
      <c r="H1117" s="8">
        <v>4.9000000000000004</v>
      </c>
    </row>
    <row r="1118" spans="6:8">
      <c r="F1118" s="38"/>
      <c r="G1118" s="34" t="s">
        <v>1069</v>
      </c>
      <c r="H1118" s="8">
        <v>4.07</v>
      </c>
    </row>
    <row r="1119" spans="6:8">
      <c r="F1119" s="38"/>
      <c r="G1119" s="34" t="s">
        <v>1070</v>
      </c>
      <c r="H1119" s="8">
        <v>3.33</v>
      </c>
    </row>
    <row r="1120" spans="6:8">
      <c r="F1120" s="38"/>
      <c r="G1120" s="34" t="s">
        <v>1071</v>
      </c>
      <c r="H1120" s="8">
        <v>4.58</v>
      </c>
    </row>
    <row r="1121" spans="6:8">
      <c r="F1121" s="38"/>
      <c r="G1121" s="34" t="s">
        <v>1072</v>
      </c>
      <c r="H1121" s="8">
        <v>6.82</v>
      </c>
    </row>
    <row r="1122" spans="6:8">
      <c r="F1122" s="38"/>
      <c r="G1122" s="34" t="s">
        <v>1073</v>
      </c>
      <c r="H1122" s="8">
        <v>5.22</v>
      </c>
    </row>
    <row r="1123" spans="6:8">
      <c r="F1123" s="38"/>
      <c r="G1123" s="34" t="s">
        <v>1074</v>
      </c>
      <c r="H1123" s="8">
        <v>5.55</v>
      </c>
    </row>
    <row r="1124" spans="6:8">
      <c r="F1124" s="38"/>
      <c r="G1124" s="34" t="s">
        <v>1075</v>
      </c>
      <c r="H1124" s="8">
        <v>4.6900000000000004</v>
      </c>
    </row>
    <row r="1125" spans="6:8">
      <c r="F1125" s="38"/>
      <c r="G1125" s="34" t="s">
        <v>1076</v>
      </c>
      <c r="H1125" s="8">
        <v>4.5</v>
      </c>
    </row>
    <row r="1126" spans="6:8">
      <c r="F1126" s="38"/>
      <c r="G1126" s="34" t="s">
        <v>1077</v>
      </c>
      <c r="H1126" s="8">
        <v>5.14</v>
      </c>
    </row>
    <row r="1127" spans="6:8">
      <c r="F1127" s="38"/>
      <c r="G1127" s="34" t="s">
        <v>1078</v>
      </c>
      <c r="H1127" s="8">
        <v>5.88</v>
      </c>
    </row>
    <row r="1128" spans="6:8">
      <c r="F1128" s="38"/>
      <c r="G1128" s="34" t="s">
        <v>1079</v>
      </c>
      <c r="H1128" s="8">
        <v>4.59</v>
      </c>
    </row>
    <row r="1129" spans="6:8">
      <c r="F1129" s="38"/>
      <c r="G1129" s="34" t="s">
        <v>1080</v>
      </c>
      <c r="H1129" s="8">
        <v>4.8899999999999997</v>
      </c>
    </row>
    <row r="1130" spans="6:8">
      <c r="F1130" s="38"/>
      <c r="G1130" s="34" t="s">
        <v>1081</v>
      </c>
      <c r="H1130" s="8">
        <v>3.74</v>
      </c>
    </row>
    <row r="1131" spans="6:8">
      <c r="F1131" s="38"/>
      <c r="G1131" s="34" t="s">
        <v>1082</v>
      </c>
      <c r="H1131" s="8">
        <v>4.0199999999999996</v>
      </c>
    </row>
    <row r="1132" spans="6:8">
      <c r="F1132" s="38"/>
      <c r="G1132" s="34" t="s">
        <v>1083</v>
      </c>
      <c r="H1132" s="8">
        <v>3.78</v>
      </c>
    </row>
    <row r="1133" spans="6:8">
      <c r="F1133" s="38"/>
      <c r="G1133" s="34" t="s">
        <v>1084</v>
      </c>
      <c r="H1133" s="8">
        <v>4.7</v>
      </c>
    </row>
    <row r="1134" spans="6:8">
      <c r="F1134" s="38"/>
      <c r="G1134" s="34" t="s">
        <v>1085</v>
      </c>
      <c r="H1134" s="8">
        <v>4.6900000000000004</v>
      </c>
    </row>
    <row r="1135" spans="6:8">
      <c r="F1135" s="38"/>
      <c r="G1135" s="34" t="s">
        <v>1086</v>
      </c>
      <c r="H1135" s="8">
        <v>2.74</v>
      </c>
    </row>
    <row r="1136" spans="6:8">
      <c r="F1136" s="38"/>
      <c r="G1136" s="34" t="s">
        <v>1087</v>
      </c>
      <c r="H1136" s="8">
        <v>4.4400000000000004</v>
      </c>
    </row>
    <row r="1137" spans="6:8">
      <c r="F1137" s="38"/>
      <c r="G1137" s="34" t="s">
        <v>1088</v>
      </c>
      <c r="H1137" s="8">
        <v>4.87</v>
      </c>
    </row>
    <row r="1138" spans="6:8">
      <c r="F1138" s="38"/>
      <c r="G1138" s="34" t="s">
        <v>1089</v>
      </c>
      <c r="H1138" s="8">
        <v>4.2</v>
      </c>
    </row>
    <row r="1139" spans="6:8">
      <c r="F1139" s="38"/>
      <c r="G1139" s="34" t="s">
        <v>1090</v>
      </c>
      <c r="H1139" s="8">
        <v>4.21</v>
      </c>
    </row>
    <row r="1140" spans="6:8">
      <c r="F1140" s="38"/>
      <c r="G1140" s="34" t="s">
        <v>1091</v>
      </c>
      <c r="H1140" s="8">
        <v>5.79</v>
      </c>
    </row>
    <row r="1141" spans="6:8">
      <c r="F1141" s="38"/>
      <c r="G1141" s="34" t="s">
        <v>1092</v>
      </c>
      <c r="H1141" s="8">
        <v>4.9400000000000004</v>
      </c>
    </row>
    <row r="1142" spans="6:8">
      <c r="F1142" s="38"/>
      <c r="G1142" s="34" t="s">
        <v>1093</v>
      </c>
      <c r="H1142" s="8">
        <v>6.27</v>
      </c>
    </row>
    <row r="1143" spans="6:8">
      <c r="F1143" s="38"/>
      <c r="G1143" s="34" t="s">
        <v>1094</v>
      </c>
      <c r="H1143" s="8">
        <v>4.7699999999999996</v>
      </c>
    </row>
    <row r="1144" spans="6:8">
      <c r="F1144" s="38"/>
      <c r="G1144" s="34" t="s">
        <v>1095</v>
      </c>
      <c r="H1144" s="8">
        <v>4.51</v>
      </c>
    </row>
    <row r="1145" spans="6:8">
      <c r="F1145" s="38"/>
      <c r="G1145" s="34" t="s">
        <v>1096</v>
      </c>
      <c r="H1145" s="8">
        <v>4.8099999999999996</v>
      </c>
    </row>
    <row r="1146" spans="6:8">
      <c r="F1146" s="38"/>
      <c r="G1146" s="34" t="s">
        <v>1097</v>
      </c>
      <c r="H1146" s="8">
        <v>3.5</v>
      </c>
    </row>
    <row r="1147" spans="6:8">
      <c r="F1147" s="38"/>
      <c r="G1147" s="34" t="s">
        <v>1098</v>
      </c>
      <c r="H1147" s="8">
        <v>4.2699999999999996</v>
      </c>
    </row>
    <row r="1148" spans="6:8">
      <c r="F1148" s="38"/>
      <c r="G1148" s="34" t="s">
        <v>1099</v>
      </c>
      <c r="H1148" s="8">
        <v>4.17</v>
      </c>
    </row>
    <row r="1149" spans="6:8">
      <c r="F1149" s="38"/>
      <c r="G1149" s="34" t="s">
        <v>1100</v>
      </c>
      <c r="H1149" s="8">
        <v>3.84</v>
      </c>
    </row>
    <row r="1150" spans="6:8">
      <c r="F1150" s="38"/>
      <c r="G1150" s="34" t="s">
        <v>1101</v>
      </c>
      <c r="H1150" s="8">
        <v>4.1900000000000004</v>
      </c>
    </row>
    <row r="1151" spans="6:8">
      <c r="F1151" s="38"/>
      <c r="G1151" s="34" t="s">
        <v>1102</v>
      </c>
      <c r="H1151" s="8">
        <v>4.08</v>
      </c>
    </row>
    <row r="1152" spans="6:8">
      <c r="F1152" s="38"/>
      <c r="G1152" s="34" t="s">
        <v>1103</v>
      </c>
      <c r="H1152" s="8">
        <v>4.63</v>
      </c>
    </row>
    <row r="1153" spans="6:8">
      <c r="F1153" s="38"/>
      <c r="G1153" s="34" t="s">
        <v>1104</v>
      </c>
      <c r="H1153" s="8">
        <v>3.67</v>
      </c>
    </row>
    <row r="1154" spans="6:8">
      <c r="F1154" s="38"/>
      <c r="G1154" s="34" t="s">
        <v>1105</v>
      </c>
      <c r="H1154" s="8">
        <v>4.96</v>
      </c>
    </row>
    <row r="1155" spans="6:8">
      <c r="F1155" s="38"/>
      <c r="G1155" s="34" t="s">
        <v>1106</v>
      </c>
      <c r="H1155" s="8">
        <v>4.5999999999999996</v>
      </c>
    </row>
    <row r="1156" spans="6:8">
      <c r="F1156" s="38"/>
      <c r="G1156" s="34" t="s">
        <v>1107</v>
      </c>
      <c r="H1156" s="8">
        <v>4.71</v>
      </c>
    </row>
    <row r="1157" spans="6:8">
      <c r="F1157" s="38"/>
      <c r="G1157" s="34" t="s">
        <v>1108</v>
      </c>
      <c r="H1157" s="8">
        <v>3.36</v>
      </c>
    </row>
    <row r="1158" spans="6:8">
      <c r="F1158" s="38"/>
      <c r="G1158" s="34" t="s">
        <v>1109</v>
      </c>
      <c r="H1158" s="8">
        <v>4.71</v>
      </c>
    </row>
    <row r="1159" spans="6:8">
      <c r="F1159" s="38"/>
      <c r="G1159" s="34" t="s">
        <v>1110</v>
      </c>
      <c r="H1159" s="8">
        <v>3.9</v>
      </c>
    </row>
    <row r="1160" spans="6:8">
      <c r="F1160" s="38"/>
      <c r="G1160" s="34" t="s">
        <v>1111</v>
      </c>
      <c r="H1160" s="8">
        <v>4.38</v>
      </c>
    </row>
    <row r="1161" spans="6:8">
      <c r="F1161" s="38"/>
      <c r="G1161" s="34" t="s">
        <v>1112</v>
      </c>
      <c r="H1161" s="8">
        <v>3.66</v>
      </c>
    </row>
    <row r="1162" spans="6:8">
      <c r="F1162" s="38"/>
      <c r="G1162" s="34" t="s">
        <v>1113</v>
      </c>
      <c r="H1162" s="8">
        <v>6.15</v>
      </c>
    </row>
    <row r="1163" spans="6:8">
      <c r="F1163" s="38"/>
      <c r="G1163" s="34" t="s">
        <v>1114</v>
      </c>
      <c r="H1163" s="8">
        <v>4.67</v>
      </c>
    </row>
    <row r="1164" spans="6:8">
      <c r="F1164" s="38"/>
      <c r="G1164" s="34" t="s">
        <v>1115</v>
      </c>
      <c r="H1164" s="8">
        <v>4.41</v>
      </c>
    </row>
    <row r="1165" spans="6:8">
      <c r="F1165" s="38"/>
      <c r="G1165" s="34" t="s">
        <v>1116</v>
      </c>
      <c r="H1165" s="8">
        <v>5.07</v>
      </c>
    </row>
    <row r="1166" spans="6:8">
      <c r="F1166" s="38"/>
      <c r="G1166" s="34" t="s">
        <v>1117</v>
      </c>
      <c r="H1166" s="8">
        <v>4.13</v>
      </c>
    </row>
    <row r="1167" spans="6:8">
      <c r="F1167" s="38"/>
      <c r="G1167" s="34" t="s">
        <v>1118</v>
      </c>
      <c r="H1167" s="8">
        <v>4.49</v>
      </c>
    </row>
    <row r="1168" spans="6:8">
      <c r="F1168" s="38"/>
      <c r="G1168" s="34" t="s">
        <v>1119</v>
      </c>
      <c r="H1168" s="8">
        <v>4.83</v>
      </c>
    </row>
    <row r="1169" spans="6:8">
      <c r="F1169" s="38"/>
      <c r="G1169" s="34" t="s">
        <v>1120</v>
      </c>
      <c r="H1169" s="8">
        <v>4.0599999999999996</v>
      </c>
    </row>
    <row r="1170" spans="6:8">
      <c r="F1170" s="38"/>
      <c r="G1170" s="34" t="s">
        <v>1121</v>
      </c>
      <c r="H1170" s="8">
        <v>4.8899999999999997</v>
      </c>
    </row>
    <row r="1171" spans="6:8">
      <c r="F1171" s="38"/>
      <c r="G1171" s="34" t="s">
        <v>1122</v>
      </c>
      <c r="H1171" s="8">
        <v>6.72</v>
      </c>
    </row>
    <row r="1172" spans="6:8">
      <c r="F1172" s="38"/>
      <c r="G1172" s="34" t="s">
        <v>1123</v>
      </c>
      <c r="H1172" s="8">
        <v>4.53</v>
      </c>
    </row>
    <row r="1173" spans="6:8">
      <c r="F1173" s="38"/>
      <c r="G1173" s="34" t="s">
        <v>1124</v>
      </c>
      <c r="H1173" s="8">
        <v>3.97</v>
      </c>
    </row>
    <row r="1174" spans="6:8">
      <c r="F1174" s="38"/>
      <c r="G1174" s="34" t="s">
        <v>1125</v>
      </c>
      <c r="H1174" s="8">
        <v>5.76</v>
      </c>
    </row>
    <row r="1175" spans="6:8">
      <c r="F1175" s="38"/>
      <c r="G1175" s="34" t="s">
        <v>1126</v>
      </c>
      <c r="H1175" s="8">
        <v>4.26</v>
      </c>
    </row>
    <row r="1176" spans="6:8">
      <c r="F1176" s="38"/>
      <c r="G1176" s="34" t="s">
        <v>1127</v>
      </c>
      <c r="H1176" s="8">
        <v>4.83</v>
      </c>
    </row>
    <row r="1177" spans="6:8">
      <c r="F1177" s="38"/>
      <c r="G1177" s="34" t="s">
        <v>1128</v>
      </c>
      <c r="H1177" s="8">
        <v>4.67</v>
      </c>
    </row>
    <row r="1178" spans="6:8">
      <c r="F1178" s="38"/>
      <c r="G1178" s="34" t="s">
        <v>1129</v>
      </c>
      <c r="H1178" s="8">
        <v>4.1500000000000004</v>
      </c>
    </row>
    <row r="1179" spans="6:8">
      <c r="F1179" s="38"/>
      <c r="G1179" s="34" t="s">
        <v>1130</v>
      </c>
      <c r="H1179" s="8">
        <v>2.85</v>
      </c>
    </row>
    <row r="1180" spans="6:8">
      <c r="F1180" s="38"/>
      <c r="G1180" s="34" t="s">
        <v>1131</v>
      </c>
      <c r="H1180" s="8">
        <v>4.76</v>
      </c>
    </row>
    <row r="1181" spans="6:8">
      <c r="F1181" s="38"/>
      <c r="G1181" s="34" t="s">
        <v>1132</v>
      </c>
      <c r="H1181" s="8">
        <v>5.62</v>
      </c>
    </row>
    <row r="1182" spans="6:8">
      <c r="F1182" s="38"/>
      <c r="G1182" s="34" t="s">
        <v>1133</v>
      </c>
      <c r="H1182" s="8">
        <v>4.1900000000000004</v>
      </c>
    </row>
    <row r="1183" spans="6:8">
      <c r="F1183" s="38"/>
      <c r="G1183" s="34" t="s">
        <v>1134</v>
      </c>
      <c r="H1183" s="8">
        <v>4.29</v>
      </c>
    </row>
    <row r="1184" spans="6:8">
      <c r="F1184" s="38"/>
      <c r="G1184" s="34" t="s">
        <v>1135</v>
      </c>
      <c r="H1184" s="8">
        <v>4.91</v>
      </c>
    </row>
    <row r="1185" spans="6:8">
      <c r="F1185" s="38"/>
      <c r="G1185" s="34" t="s">
        <v>1136</v>
      </c>
      <c r="H1185" s="8">
        <v>3.69</v>
      </c>
    </row>
    <row r="1186" spans="6:8">
      <c r="F1186" s="38"/>
      <c r="G1186" s="34" t="s">
        <v>1137</v>
      </c>
      <c r="H1186" s="8">
        <v>5.83</v>
      </c>
    </row>
    <row r="1187" spans="6:8">
      <c r="F1187" s="38"/>
      <c r="G1187" s="34" t="s">
        <v>1138</v>
      </c>
      <c r="H1187" s="8">
        <v>4.4400000000000004</v>
      </c>
    </row>
    <row r="1188" spans="6:8">
      <c r="F1188" s="38"/>
      <c r="G1188" s="34" t="s">
        <v>1139</v>
      </c>
      <c r="H1188" s="8">
        <v>3.5</v>
      </c>
    </row>
    <row r="1189" spans="6:8">
      <c r="F1189" s="38"/>
      <c r="G1189" s="34" t="s">
        <v>1140</v>
      </c>
      <c r="H1189" s="8">
        <v>4.17</v>
      </c>
    </row>
    <row r="1190" spans="6:8">
      <c r="F1190" s="38"/>
      <c r="G1190" s="34" t="s">
        <v>1141</v>
      </c>
      <c r="H1190" s="8">
        <v>3.92</v>
      </c>
    </row>
    <row r="1191" spans="6:8">
      <c r="F1191" s="38"/>
      <c r="G1191" s="34" t="s">
        <v>1142</v>
      </c>
      <c r="H1191" s="8">
        <v>4.08</v>
      </c>
    </row>
    <row r="1192" spans="6:8">
      <c r="F1192" s="38"/>
      <c r="G1192" s="34" t="s">
        <v>1143</v>
      </c>
      <c r="H1192" s="8">
        <v>5.14</v>
      </c>
    </row>
    <row r="1193" spans="6:8">
      <c r="F1193" s="38"/>
      <c r="G1193" s="34" t="s">
        <v>1144</v>
      </c>
      <c r="H1193" s="8">
        <v>4.51</v>
      </c>
    </row>
    <row r="1194" spans="6:8">
      <c r="F1194" s="38"/>
      <c r="G1194" s="34" t="s">
        <v>1145</v>
      </c>
      <c r="H1194" s="8">
        <v>4.84</v>
      </c>
    </row>
    <row r="1195" spans="6:8">
      <c r="F1195" s="38"/>
      <c r="G1195" s="34" t="s">
        <v>1146</v>
      </c>
      <c r="H1195" s="8">
        <v>4.03</v>
      </c>
    </row>
    <row r="1196" spans="6:8">
      <c r="F1196" s="38"/>
      <c r="G1196" s="34" t="s">
        <v>1147</v>
      </c>
      <c r="H1196" s="8">
        <v>4.6100000000000003</v>
      </c>
    </row>
    <row r="1197" spans="6:8">
      <c r="F1197" s="38"/>
      <c r="G1197" s="34" t="s">
        <v>1148</v>
      </c>
      <c r="H1197" s="8">
        <v>4.88</v>
      </c>
    </row>
    <row r="1198" spans="6:8">
      <c r="F1198" s="38"/>
      <c r="G1198" s="34" t="s">
        <v>1149</v>
      </c>
      <c r="H1198" s="8">
        <v>4.7300000000000004</v>
      </c>
    </row>
    <row r="1199" spans="6:8">
      <c r="F1199" s="38"/>
      <c r="G1199" s="34" t="s">
        <v>1150</v>
      </c>
      <c r="H1199" s="8">
        <v>4.07</v>
      </c>
    </row>
    <row r="1200" spans="6:8">
      <c r="F1200" s="38"/>
      <c r="G1200" s="34" t="s">
        <v>1151</v>
      </c>
      <c r="H1200" s="8">
        <v>4.45</v>
      </c>
    </row>
    <row r="1201" spans="6:8">
      <c r="F1201" s="38"/>
      <c r="G1201" s="34" t="s">
        <v>1152</v>
      </c>
      <c r="H1201" s="8">
        <v>5.03</v>
      </c>
    </row>
    <row r="1202" spans="6:8">
      <c r="F1202" s="38"/>
      <c r="G1202" s="34" t="s">
        <v>1153</v>
      </c>
      <c r="H1202" s="8">
        <v>4.37</v>
      </c>
    </row>
    <row r="1203" spans="6:8">
      <c r="F1203" s="38"/>
      <c r="G1203" s="34" t="s">
        <v>1154</v>
      </c>
      <c r="H1203" s="8">
        <v>5.16</v>
      </c>
    </row>
    <row r="1204" spans="6:8">
      <c r="F1204" s="38"/>
      <c r="G1204" s="34" t="s">
        <v>1155</v>
      </c>
      <c r="H1204" s="8">
        <v>4.34</v>
      </c>
    </row>
    <row r="1205" spans="6:8">
      <c r="F1205" s="38"/>
      <c r="G1205" s="34" t="s">
        <v>1156</v>
      </c>
      <c r="H1205" s="8">
        <v>4.5</v>
      </c>
    </row>
    <row r="1206" spans="6:8">
      <c r="F1206" s="38"/>
      <c r="G1206" s="34" t="s">
        <v>1157</v>
      </c>
      <c r="H1206" s="8">
        <v>5.69</v>
      </c>
    </row>
    <row r="1207" spans="6:8">
      <c r="F1207" s="38"/>
      <c r="G1207" s="34" t="s">
        <v>1158</v>
      </c>
      <c r="H1207" s="8">
        <v>4.8</v>
      </c>
    </row>
    <row r="1208" spans="6:8">
      <c r="F1208" s="38"/>
      <c r="G1208" s="34" t="s">
        <v>1159</v>
      </c>
      <c r="H1208" s="8">
        <v>3.89</v>
      </c>
    </row>
    <row r="1209" spans="6:8">
      <c r="F1209" s="38"/>
      <c r="G1209" s="34" t="s">
        <v>1160</v>
      </c>
      <c r="H1209" s="8">
        <v>4.62</v>
      </c>
    </row>
    <row r="1210" spans="6:8">
      <c r="F1210" s="38"/>
      <c r="G1210" s="34" t="s">
        <v>1161</v>
      </c>
      <c r="H1210" s="8">
        <v>4.21</v>
      </c>
    </row>
    <row r="1211" spans="6:8">
      <c r="F1211" s="38"/>
      <c r="G1211" s="34" t="s">
        <v>1162</v>
      </c>
      <c r="H1211" s="8">
        <v>3.73</v>
      </c>
    </row>
    <row r="1212" spans="6:8">
      <c r="F1212" s="38"/>
      <c r="G1212" s="34" t="s">
        <v>1163</v>
      </c>
      <c r="H1212" s="8">
        <v>4.38</v>
      </c>
    </row>
    <row r="1213" spans="6:8">
      <c r="F1213" s="38"/>
      <c r="G1213" s="34" t="s">
        <v>1164</v>
      </c>
      <c r="H1213" s="8">
        <v>4.88</v>
      </c>
    </row>
    <row r="1214" spans="6:8">
      <c r="F1214" s="38"/>
      <c r="G1214" s="34" t="s">
        <v>1165</v>
      </c>
      <c r="H1214" s="8">
        <v>4.83</v>
      </c>
    </row>
    <row r="1215" spans="6:8">
      <c r="F1215" s="38"/>
      <c r="G1215" s="34" t="s">
        <v>1166</v>
      </c>
      <c r="H1215" s="8">
        <v>4.9000000000000004</v>
      </c>
    </row>
    <row r="1216" spans="6:8">
      <c r="F1216" s="38"/>
      <c r="G1216" s="34" t="s">
        <v>1167</v>
      </c>
      <c r="H1216" s="8">
        <v>5.24</v>
      </c>
    </row>
    <row r="1217" spans="6:8">
      <c r="F1217" s="38"/>
      <c r="G1217" s="34" t="s">
        <v>1168</v>
      </c>
      <c r="H1217" s="8">
        <v>3.82</v>
      </c>
    </row>
    <row r="1218" spans="6:8">
      <c r="F1218" s="38"/>
      <c r="G1218" s="34" t="s">
        <v>1169</v>
      </c>
      <c r="H1218" s="8">
        <v>4.21</v>
      </c>
    </row>
    <row r="1219" spans="6:8">
      <c r="F1219" s="38"/>
      <c r="G1219" s="34" t="s">
        <v>1170</v>
      </c>
      <c r="H1219" s="8">
        <v>3.43</v>
      </c>
    </row>
    <row r="1220" spans="6:8">
      <c r="F1220" s="38"/>
      <c r="G1220" s="34" t="s">
        <v>1171</v>
      </c>
      <c r="H1220" s="8">
        <v>4.76</v>
      </c>
    </row>
    <row r="1221" spans="6:8">
      <c r="F1221" s="38"/>
      <c r="G1221" s="34" t="s">
        <v>1172</v>
      </c>
      <c r="H1221" s="8">
        <v>4.8600000000000003</v>
      </c>
    </row>
    <row r="1222" spans="6:8">
      <c r="F1222" s="38"/>
      <c r="G1222" s="34" t="s">
        <v>1173</v>
      </c>
      <c r="H1222" s="8">
        <v>4.2300000000000004</v>
      </c>
    </row>
    <row r="1223" spans="6:8">
      <c r="F1223" s="38"/>
      <c r="G1223" s="34" t="s">
        <v>1174</v>
      </c>
      <c r="H1223" s="8">
        <v>5</v>
      </c>
    </row>
    <row r="1224" spans="6:8">
      <c r="F1224" s="38"/>
      <c r="G1224" s="34" t="s">
        <v>1175</v>
      </c>
      <c r="H1224" s="8">
        <v>4.2</v>
      </c>
    </row>
    <row r="1225" spans="6:8">
      <c r="F1225" s="38"/>
      <c r="G1225" s="34" t="s">
        <v>1176</v>
      </c>
      <c r="H1225" s="8">
        <v>4.25</v>
      </c>
    </row>
    <row r="1226" spans="6:8">
      <c r="F1226" s="38"/>
      <c r="G1226" s="34" t="s">
        <v>1177</v>
      </c>
      <c r="H1226" s="8">
        <v>4.17</v>
      </c>
    </row>
    <row r="1227" spans="6:8">
      <c r="F1227" s="38"/>
      <c r="G1227" s="34" t="s">
        <v>1178</v>
      </c>
      <c r="H1227" s="8">
        <v>4.3099999999999996</v>
      </c>
    </row>
    <row r="1228" spans="6:8">
      <c r="F1228" s="38"/>
      <c r="G1228" s="34" t="s">
        <v>1179</v>
      </c>
      <c r="H1228" s="8">
        <v>4.95</v>
      </c>
    </row>
    <row r="1229" spans="6:8">
      <c r="F1229" s="38"/>
      <c r="G1229" s="34" t="s">
        <v>1180</v>
      </c>
      <c r="H1229" s="8">
        <v>5.28</v>
      </c>
    </row>
    <row r="1230" spans="6:8">
      <c r="F1230" s="38"/>
      <c r="G1230" s="34" t="s">
        <v>1181</v>
      </c>
      <c r="H1230" s="8">
        <v>5.44</v>
      </c>
    </row>
    <row r="1231" spans="6:8">
      <c r="F1231" s="38"/>
      <c r="G1231" s="34" t="s">
        <v>1182</v>
      </c>
      <c r="H1231" s="8">
        <v>4.1900000000000004</v>
      </c>
    </row>
    <row r="1232" spans="6:8">
      <c r="F1232" s="38"/>
      <c r="G1232" s="34" t="s">
        <v>1183</v>
      </c>
      <c r="H1232" s="8">
        <v>3.36</v>
      </c>
    </row>
    <row r="1233" spans="6:8">
      <c r="F1233" s="38"/>
      <c r="G1233" s="34" t="s">
        <v>1184</v>
      </c>
      <c r="H1233" s="8">
        <v>4.71</v>
      </c>
    </row>
    <row r="1234" spans="6:8">
      <c r="F1234" s="38"/>
      <c r="G1234" s="34" t="s">
        <v>1185</v>
      </c>
      <c r="H1234" s="8">
        <v>4.25</v>
      </c>
    </row>
    <row r="1235" spans="6:8">
      <c r="F1235" s="38"/>
      <c r="G1235" s="34" t="s">
        <v>1186</v>
      </c>
      <c r="H1235" s="8">
        <v>4.45</v>
      </c>
    </row>
    <row r="1236" spans="6:8">
      <c r="F1236" s="38"/>
      <c r="G1236" s="34" t="s">
        <v>1187</v>
      </c>
      <c r="H1236" s="8">
        <v>4.49</v>
      </c>
    </row>
    <row r="1237" spans="6:8">
      <c r="F1237" s="38"/>
      <c r="G1237" s="34" t="s">
        <v>1188</v>
      </c>
      <c r="H1237" s="8">
        <v>3.57</v>
      </c>
    </row>
    <row r="1238" spans="6:8">
      <c r="F1238" s="38"/>
      <c r="G1238" s="34" t="s">
        <v>1189</v>
      </c>
      <c r="H1238" s="8">
        <v>3.76</v>
      </c>
    </row>
    <row r="1239" spans="6:8">
      <c r="F1239" s="38"/>
      <c r="G1239" s="34" t="s">
        <v>1190</v>
      </c>
      <c r="H1239" s="8">
        <v>4.5</v>
      </c>
    </row>
    <row r="1240" spans="6:8">
      <c r="F1240" s="38"/>
      <c r="G1240" s="34" t="s">
        <v>1191</v>
      </c>
      <c r="H1240" s="8">
        <v>5.03</v>
      </c>
    </row>
    <row r="1241" spans="6:8">
      <c r="F1241" s="38"/>
      <c r="G1241" s="34" t="s">
        <v>1192</v>
      </c>
      <c r="H1241" s="8">
        <v>4.96</v>
      </c>
    </row>
    <row r="1242" spans="6:8">
      <c r="F1242" s="38"/>
      <c r="G1242" s="34" t="s">
        <v>1193</v>
      </c>
      <c r="H1242" s="8">
        <v>3.94</v>
      </c>
    </row>
    <row r="1243" spans="6:8">
      <c r="F1243" s="38"/>
      <c r="G1243" s="34" t="s">
        <v>1194</v>
      </c>
      <c r="H1243" s="8">
        <v>4.7699999999999996</v>
      </c>
    </row>
    <row r="1244" spans="6:8">
      <c r="F1244" s="38"/>
      <c r="G1244" s="34" t="s">
        <v>1195</v>
      </c>
      <c r="H1244" s="8">
        <v>4.1399999999999997</v>
      </c>
    </row>
    <row r="1245" spans="6:8">
      <c r="F1245" s="38"/>
      <c r="G1245" s="34" t="s">
        <v>1196</v>
      </c>
      <c r="H1245" s="8">
        <v>3.42</v>
      </c>
    </row>
    <row r="1246" spans="6:8">
      <c r="F1246" s="38"/>
      <c r="G1246" s="34" t="s">
        <v>1197</v>
      </c>
      <c r="H1246" s="8">
        <v>5.73</v>
      </c>
    </row>
    <row r="1247" spans="6:8">
      <c r="F1247" s="38"/>
      <c r="G1247" s="34" t="s">
        <v>1198</v>
      </c>
      <c r="H1247" s="8">
        <v>4.2300000000000004</v>
      </c>
    </row>
    <row r="1248" spans="6:8">
      <c r="F1248" s="38"/>
      <c r="G1248" s="34" t="s">
        <v>1199</v>
      </c>
      <c r="H1248" s="8">
        <v>4.47</v>
      </c>
    </row>
    <row r="1249" spans="6:8">
      <c r="F1249" s="38"/>
      <c r="G1249" s="34" t="s">
        <v>1200</v>
      </c>
      <c r="H1249" s="8">
        <v>4.96</v>
      </c>
    </row>
    <row r="1250" spans="6:8">
      <c r="F1250" s="38"/>
      <c r="G1250" s="34" t="s">
        <v>1201</v>
      </c>
      <c r="H1250" s="8">
        <v>4.16</v>
      </c>
    </row>
    <row r="1251" spans="6:8">
      <c r="F1251" s="38"/>
      <c r="G1251" s="34" t="s">
        <v>1202</v>
      </c>
      <c r="H1251" s="8">
        <v>4.8</v>
      </c>
    </row>
    <row r="1252" spans="6:8">
      <c r="F1252" s="38"/>
      <c r="G1252" s="34" t="s">
        <v>1203</v>
      </c>
      <c r="H1252" s="8">
        <v>5.17</v>
      </c>
    </row>
    <row r="1253" spans="6:8">
      <c r="F1253" s="38"/>
      <c r="G1253" s="34" t="s">
        <v>1204</v>
      </c>
      <c r="H1253" s="8">
        <v>4.53</v>
      </c>
    </row>
    <row r="1254" spans="6:8">
      <c r="F1254" s="38"/>
      <c r="G1254" s="34" t="s">
        <v>1205</v>
      </c>
      <c r="H1254" s="8">
        <v>4.7699999999999996</v>
      </c>
    </row>
    <row r="1255" spans="6:8">
      <c r="F1255" s="38"/>
      <c r="G1255" s="34" t="s">
        <v>1206</v>
      </c>
      <c r="H1255" s="8">
        <v>4.26</v>
      </c>
    </row>
    <row r="1256" spans="6:8">
      <c r="F1256" s="38"/>
      <c r="G1256" s="34" t="s">
        <v>1207</v>
      </c>
      <c r="H1256" s="8">
        <v>4.3</v>
      </c>
    </row>
    <row r="1257" spans="6:8">
      <c r="F1257" s="38"/>
      <c r="G1257" s="34" t="s">
        <v>1208</v>
      </c>
      <c r="H1257" s="8">
        <v>4.25</v>
      </c>
    </row>
    <row r="1258" spans="6:8">
      <c r="F1258" s="38"/>
      <c r="G1258" s="34" t="s">
        <v>1209</v>
      </c>
      <c r="H1258" s="8">
        <v>4.7300000000000004</v>
      </c>
    </row>
    <row r="1259" spans="6:8">
      <c r="F1259" s="38"/>
      <c r="G1259" s="34" t="s">
        <v>1210</v>
      </c>
      <c r="H1259" s="8">
        <v>5.32</v>
      </c>
    </row>
    <row r="1260" spans="6:8">
      <c r="F1260" s="38"/>
      <c r="G1260" s="34" t="s">
        <v>1211</v>
      </c>
      <c r="H1260" s="8">
        <v>4.79</v>
      </c>
    </row>
    <row r="1261" spans="6:8">
      <c r="F1261" s="38"/>
      <c r="G1261" s="34" t="s">
        <v>1212</v>
      </c>
      <c r="H1261" s="8">
        <v>4.6399999999999997</v>
      </c>
    </row>
    <row r="1262" spans="6:8">
      <c r="F1262" s="38"/>
      <c r="G1262" s="34" t="s">
        <v>1213</v>
      </c>
      <c r="H1262" s="8">
        <v>4.3899999999999997</v>
      </c>
    </row>
    <row r="1263" spans="6:8">
      <c r="F1263" s="38"/>
      <c r="G1263" s="34" t="s">
        <v>1214</v>
      </c>
      <c r="H1263" s="8">
        <v>4.76</v>
      </c>
    </row>
    <row r="1264" spans="6:8">
      <c r="F1264" s="38"/>
      <c r="G1264" s="34" t="s">
        <v>1215</v>
      </c>
      <c r="H1264" s="8">
        <v>5</v>
      </c>
    </row>
    <row r="1265" spans="6:8">
      <c r="F1265" s="38"/>
      <c r="G1265" s="34" t="s">
        <v>1216</v>
      </c>
      <c r="H1265" s="8">
        <v>4.99</v>
      </c>
    </row>
    <row r="1266" spans="6:8">
      <c r="F1266" s="38"/>
      <c r="G1266" s="34" t="s">
        <v>1217</v>
      </c>
      <c r="H1266" s="8">
        <v>4.4800000000000004</v>
      </c>
    </row>
    <row r="1267" spans="6:8">
      <c r="F1267" s="38"/>
      <c r="G1267" s="34" t="s">
        <v>1218</v>
      </c>
      <c r="H1267" s="8">
        <v>5.2</v>
      </c>
    </row>
    <row r="1268" spans="6:8">
      <c r="F1268" s="38"/>
      <c r="G1268" s="34" t="s">
        <v>1219</v>
      </c>
      <c r="H1268" s="8">
        <v>5.5</v>
      </c>
    </row>
    <row r="1269" spans="6:8">
      <c r="F1269" s="38"/>
      <c r="G1269" s="34" t="s">
        <v>1220</v>
      </c>
      <c r="H1269" s="8">
        <v>6.2</v>
      </c>
    </row>
    <row r="1270" spans="6:8">
      <c r="F1270" s="38"/>
      <c r="G1270" s="34" t="s">
        <v>1221</v>
      </c>
      <c r="H1270" s="8">
        <v>4.41</v>
      </c>
    </row>
    <row r="1271" spans="6:8">
      <c r="F1271" s="38"/>
      <c r="G1271" s="34" t="s">
        <v>1222</v>
      </c>
      <c r="H1271" s="8">
        <v>4.3600000000000003</v>
      </c>
    </row>
    <row r="1272" spans="6:8">
      <c r="F1272" s="38"/>
      <c r="G1272" s="34" t="s">
        <v>1223</v>
      </c>
      <c r="H1272" s="8">
        <v>4.38</v>
      </c>
    </row>
    <row r="1273" spans="6:8">
      <c r="F1273" s="38"/>
      <c r="G1273" s="34" t="s">
        <v>1224</v>
      </c>
      <c r="H1273" s="8">
        <v>3.67</v>
      </c>
    </row>
    <row r="1274" spans="6:8">
      <c r="F1274" s="38"/>
      <c r="G1274" s="34" t="s">
        <v>1225</v>
      </c>
      <c r="H1274" s="8">
        <v>3.03</v>
      </c>
    </row>
    <row r="1275" spans="6:8">
      <c r="F1275" s="38"/>
      <c r="G1275" s="34" t="s">
        <v>1226</v>
      </c>
      <c r="H1275" s="8">
        <v>5.71</v>
      </c>
    </row>
    <row r="1276" spans="6:8">
      <c r="F1276" s="38"/>
      <c r="G1276" s="34" t="s">
        <v>1227</v>
      </c>
      <c r="H1276" s="8">
        <v>4.1900000000000004</v>
      </c>
    </row>
    <row r="1277" spans="6:8">
      <c r="F1277" s="38"/>
      <c r="G1277" s="34" t="s">
        <v>1228</v>
      </c>
      <c r="H1277" s="8">
        <v>4.12</v>
      </c>
    </row>
    <row r="1278" spans="6:8">
      <c r="F1278" s="38"/>
      <c r="G1278" s="34" t="s">
        <v>1229</v>
      </c>
      <c r="H1278" s="8">
        <v>5.45</v>
      </c>
    </row>
    <row r="1279" spans="6:8">
      <c r="F1279" s="38"/>
      <c r="G1279" s="34" t="s">
        <v>1230</v>
      </c>
      <c r="H1279" s="8">
        <v>3.51</v>
      </c>
    </row>
    <row r="1280" spans="6:8">
      <c r="F1280" s="38"/>
      <c r="G1280" s="34" t="s">
        <v>1231</v>
      </c>
      <c r="H1280" s="8">
        <v>4.22</v>
      </c>
    </row>
    <row r="1281" spans="6:8">
      <c r="F1281" s="38"/>
      <c r="G1281" s="34" t="s">
        <v>1232</v>
      </c>
      <c r="H1281" s="8">
        <v>5</v>
      </c>
    </row>
    <row r="1282" spans="6:8">
      <c r="F1282" s="38"/>
      <c r="G1282" s="34" t="s">
        <v>1233</v>
      </c>
      <c r="H1282" s="8">
        <v>5.09</v>
      </c>
    </row>
    <row r="1283" spans="6:8">
      <c r="F1283" s="38"/>
      <c r="G1283" s="34" t="s">
        <v>1234</v>
      </c>
      <c r="H1283" s="8">
        <v>5.49</v>
      </c>
    </row>
    <row r="1284" spans="6:8">
      <c r="F1284" s="38"/>
      <c r="G1284" s="34" t="s">
        <v>1235</v>
      </c>
      <c r="H1284" s="8">
        <v>3.91</v>
      </c>
    </row>
    <row r="1285" spans="6:8">
      <c r="F1285" s="38"/>
      <c r="G1285" s="34" t="s">
        <v>1236</v>
      </c>
      <c r="H1285" s="8">
        <v>5.15</v>
      </c>
    </row>
    <row r="1286" spans="6:8">
      <c r="F1286" s="38"/>
      <c r="G1286" s="34" t="s">
        <v>1237</v>
      </c>
      <c r="H1286" s="8">
        <v>4.92</v>
      </c>
    </row>
    <row r="1287" spans="6:8">
      <c r="F1287" s="38"/>
      <c r="G1287" s="34" t="s">
        <v>1238</v>
      </c>
      <c r="H1287" s="8">
        <v>4.26</v>
      </c>
    </row>
    <row r="1288" spans="6:8">
      <c r="F1288" s="38"/>
      <c r="G1288" s="34" t="s">
        <v>1239</v>
      </c>
      <c r="H1288" s="8">
        <v>4.08</v>
      </c>
    </row>
    <row r="1289" spans="6:8">
      <c r="F1289" s="38"/>
      <c r="G1289" s="34" t="s">
        <v>1240</v>
      </c>
      <c r="H1289" s="8">
        <v>4.24</v>
      </c>
    </row>
    <row r="1290" spans="6:8">
      <c r="F1290" s="38"/>
      <c r="G1290" s="34" t="s">
        <v>1241</v>
      </c>
      <c r="H1290" s="8">
        <v>4.08</v>
      </c>
    </row>
    <row r="1291" spans="6:8">
      <c r="F1291" s="38"/>
      <c r="G1291" s="34" t="s">
        <v>1242</v>
      </c>
      <c r="H1291" s="8">
        <v>4.53</v>
      </c>
    </row>
    <row r="1292" spans="6:8">
      <c r="F1292" s="38"/>
      <c r="G1292" s="34" t="s">
        <v>1243</v>
      </c>
      <c r="H1292" s="8">
        <v>4.76</v>
      </c>
    </row>
    <row r="1293" spans="6:8">
      <c r="F1293" s="38"/>
      <c r="G1293" s="34" t="s">
        <v>1244</v>
      </c>
      <c r="H1293" s="8">
        <v>5.28</v>
      </c>
    </row>
    <row r="1294" spans="6:8">
      <c r="F1294" s="38"/>
      <c r="G1294" s="34" t="s">
        <v>1245</v>
      </c>
      <c r="H1294" s="8">
        <v>3.79</v>
      </c>
    </row>
    <row r="1295" spans="6:8">
      <c r="F1295" s="38"/>
      <c r="G1295" s="34" t="s">
        <v>1246</v>
      </c>
      <c r="H1295" s="8">
        <v>4.5999999999999996</v>
      </c>
    </row>
    <row r="1296" spans="6:8">
      <c r="F1296" s="38"/>
      <c r="G1296" s="34" t="s">
        <v>1247</v>
      </c>
      <c r="H1296" s="8">
        <v>4.8600000000000003</v>
      </c>
    </row>
    <row r="1297" spans="6:8">
      <c r="F1297" s="38"/>
      <c r="G1297" s="34" t="s">
        <v>1248</v>
      </c>
      <c r="H1297" s="8">
        <v>4.6500000000000004</v>
      </c>
    </row>
    <row r="1298" spans="6:8">
      <c r="F1298" s="38"/>
      <c r="G1298" s="34" t="s">
        <v>1249</v>
      </c>
      <c r="H1298" s="8">
        <v>4.93</v>
      </c>
    </row>
    <row r="1299" spans="6:8">
      <c r="F1299" s="38"/>
      <c r="G1299" s="34" t="s">
        <v>1250</v>
      </c>
      <c r="H1299" s="8">
        <v>3.69</v>
      </c>
    </row>
    <row r="1300" spans="6:8">
      <c r="F1300" s="38"/>
      <c r="G1300" s="34" t="s">
        <v>1251</v>
      </c>
      <c r="H1300" s="8">
        <v>4.92</v>
      </c>
    </row>
    <row r="1301" spans="6:8">
      <c r="F1301" s="38"/>
      <c r="G1301" s="34" t="s">
        <v>1252</v>
      </c>
      <c r="H1301" s="8">
        <v>6.72</v>
      </c>
    </row>
    <row r="1302" spans="6:8">
      <c r="F1302" s="38"/>
      <c r="G1302" s="34" t="s">
        <v>1253</v>
      </c>
      <c r="H1302" s="8">
        <v>4.1100000000000003</v>
      </c>
    </row>
    <row r="1303" spans="6:8">
      <c r="F1303" s="38"/>
      <c r="G1303" s="34" t="s">
        <v>1254</v>
      </c>
      <c r="H1303" s="8">
        <v>4.72</v>
      </c>
    </row>
    <row r="1304" spans="6:8">
      <c r="F1304" s="38"/>
      <c r="G1304" s="34" t="s">
        <v>1255</v>
      </c>
      <c r="H1304" s="8">
        <v>5.15</v>
      </c>
    </row>
    <row r="1305" spans="6:8">
      <c r="F1305" s="38"/>
      <c r="G1305" s="34" t="s">
        <v>1256</v>
      </c>
      <c r="H1305" s="8">
        <v>5.52</v>
      </c>
    </row>
    <row r="1306" spans="6:8">
      <c r="F1306" s="38"/>
      <c r="G1306" s="34" t="s">
        <v>1257</v>
      </c>
      <c r="H1306" s="8">
        <v>3.19</v>
      </c>
    </row>
    <row r="1307" spans="6:8">
      <c r="F1307" s="38"/>
      <c r="G1307" s="34" t="s">
        <v>1258</v>
      </c>
      <c r="H1307" s="8">
        <v>4.4400000000000004</v>
      </c>
    </row>
    <row r="1308" spans="6:8">
      <c r="F1308" s="38"/>
      <c r="G1308" s="34" t="s">
        <v>1259</v>
      </c>
      <c r="H1308" s="8">
        <v>3.88</v>
      </c>
    </row>
    <row r="1309" spans="6:8">
      <c r="F1309" s="38"/>
      <c r="G1309" s="34" t="s">
        <v>1260</v>
      </c>
      <c r="H1309" s="8">
        <v>4.54</v>
      </c>
    </row>
    <row r="1310" spans="6:8">
      <c r="F1310" s="38"/>
      <c r="G1310" s="34" t="s">
        <v>1261</v>
      </c>
      <c r="H1310" s="8">
        <v>5.49</v>
      </c>
    </row>
    <row r="1311" spans="6:8">
      <c r="F1311" s="38"/>
      <c r="G1311" s="34" t="s">
        <v>1262</v>
      </c>
      <c r="H1311" s="8">
        <v>4.3099999999999996</v>
      </c>
    </row>
    <row r="1312" spans="6:8">
      <c r="F1312" s="38"/>
      <c r="G1312" s="34" t="s">
        <v>1263</v>
      </c>
      <c r="H1312" s="8">
        <v>4.3</v>
      </c>
    </row>
    <row r="1313" spans="6:8">
      <c r="F1313" s="38"/>
      <c r="G1313" s="34" t="s">
        <v>1264</v>
      </c>
      <c r="H1313" s="8">
        <v>4.13</v>
      </c>
    </row>
    <row r="1314" spans="6:8">
      <c r="F1314" s="38"/>
      <c r="G1314" s="34" t="s">
        <v>1265</v>
      </c>
      <c r="H1314" s="8">
        <v>4.9000000000000004</v>
      </c>
    </row>
    <row r="1315" spans="6:8">
      <c r="F1315" s="38"/>
      <c r="G1315" s="34" t="s">
        <v>1266</v>
      </c>
      <c r="H1315" s="8">
        <v>4.5</v>
      </c>
    </row>
    <row r="1316" spans="6:8">
      <c r="F1316" s="38"/>
      <c r="G1316" s="34" t="s">
        <v>1267</v>
      </c>
      <c r="H1316" s="8">
        <v>4.57</v>
      </c>
    </row>
    <row r="1317" spans="6:8">
      <c r="F1317" s="38"/>
      <c r="G1317" s="34" t="s">
        <v>1268</v>
      </c>
      <c r="H1317" s="8">
        <v>4.57</v>
      </c>
    </row>
    <row r="1318" spans="6:8">
      <c r="F1318" s="38"/>
      <c r="G1318" s="34" t="s">
        <v>1269</v>
      </c>
      <c r="H1318" s="8">
        <v>4.2699999999999996</v>
      </c>
    </row>
    <row r="1319" spans="6:8">
      <c r="F1319" s="38"/>
      <c r="G1319" s="34" t="s">
        <v>1270</v>
      </c>
      <c r="H1319" s="8">
        <v>4.13</v>
      </c>
    </row>
    <row r="1320" spans="6:8">
      <c r="F1320" s="38"/>
      <c r="G1320" s="34" t="s">
        <v>1271</v>
      </c>
      <c r="H1320" s="8">
        <v>3.49</v>
      </c>
    </row>
    <row r="1321" spans="6:8">
      <c r="F1321" s="38"/>
      <c r="G1321" s="34" t="s">
        <v>1272</v>
      </c>
      <c r="H1321" s="8">
        <v>5.0599999999999996</v>
      </c>
    </row>
    <row r="1322" spans="6:8">
      <c r="F1322" s="38"/>
      <c r="G1322" s="34" t="s">
        <v>1273</v>
      </c>
      <c r="H1322" s="8">
        <v>4.04</v>
      </c>
    </row>
    <row r="1323" spans="6:8">
      <c r="F1323" s="38"/>
      <c r="G1323" s="34" t="s">
        <v>1274</v>
      </c>
      <c r="H1323" s="8">
        <v>5.18</v>
      </c>
    </row>
    <row r="1324" spans="6:8">
      <c r="F1324" s="38"/>
      <c r="G1324" s="34" t="s">
        <v>1275</v>
      </c>
      <c r="H1324" s="8">
        <v>4.59</v>
      </c>
    </row>
    <row r="1325" spans="6:8">
      <c r="F1325" s="38"/>
      <c r="G1325" s="34" t="s">
        <v>1276</v>
      </c>
      <c r="H1325" s="8">
        <v>4.3499999999999996</v>
      </c>
    </row>
    <row r="1326" spans="6:8">
      <c r="F1326" s="38"/>
      <c r="G1326" s="34" t="s">
        <v>1277</v>
      </c>
      <c r="H1326" s="8">
        <v>4.43</v>
      </c>
    </row>
    <row r="1327" spans="6:8">
      <c r="F1327" s="38"/>
      <c r="G1327" s="34" t="s">
        <v>1278</v>
      </c>
      <c r="H1327" s="8">
        <v>5.7</v>
      </c>
    </row>
    <row r="1328" spans="6:8">
      <c r="F1328" s="38"/>
      <c r="G1328" s="34" t="s">
        <v>1279</v>
      </c>
      <c r="H1328" s="8">
        <v>4.6100000000000003</v>
      </c>
    </row>
    <row r="1329" spans="6:8">
      <c r="F1329" s="38"/>
      <c r="G1329" s="34" t="s">
        <v>1280</v>
      </c>
      <c r="H1329" s="8">
        <v>3.98</v>
      </c>
    </row>
    <row r="1330" spans="6:8">
      <c r="F1330" s="38"/>
      <c r="G1330" s="34" t="s">
        <v>1281</v>
      </c>
      <c r="H1330" s="8">
        <v>4.1500000000000004</v>
      </c>
    </row>
    <row r="1331" spans="6:8">
      <c r="F1331" s="38"/>
      <c r="G1331" s="34" t="s">
        <v>1282</v>
      </c>
      <c r="H1331" s="8">
        <v>5.62</v>
      </c>
    </row>
    <row r="1332" spans="6:8">
      <c r="F1332" s="38"/>
      <c r="G1332" s="34" t="s">
        <v>1283</v>
      </c>
      <c r="H1332" s="8">
        <v>5.54</v>
      </c>
    </row>
    <row r="1333" spans="6:8">
      <c r="F1333" s="38"/>
      <c r="G1333" s="34" t="s">
        <v>1284</v>
      </c>
      <c r="H1333" s="8">
        <v>3.88</v>
      </c>
    </row>
    <row r="1334" spans="6:8">
      <c r="F1334" s="38"/>
      <c r="G1334" s="34" t="s">
        <v>1285</v>
      </c>
      <c r="H1334" s="8">
        <v>4.17</v>
      </c>
    </row>
    <row r="1335" spans="6:8">
      <c r="F1335" s="38"/>
      <c r="G1335" s="34" t="s">
        <v>1286</v>
      </c>
      <c r="H1335" s="8">
        <v>4</v>
      </c>
    </row>
    <row r="1336" spans="6:8">
      <c r="F1336" s="38"/>
      <c r="G1336" s="34" t="s">
        <v>1287</v>
      </c>
      <c r="H1336" s="8">
        <v>3.86</v>
      </c>
    </row>
    <row r="1337" spans="6:8">
      <c r="F1337" s="38"/>
      <c r="G1337" s="34" t="s">
        <v>1288</v>
      </c>
      <c r="H1337" s="8">
        <v>4.29</v>
      </c>
    </row>
    <row r="1338" spans="6:8">
      <c r="F1338" s="38"/>
      <c r="G1338" s="34" t="s">
        <v>1289</v>
      </c>
      <c r="H1338" s="8">
        <v>4.17</v>
      </c>
    </row>
    <row r="1339" spans="6:8">
      <c r="F1339" s="38"/>
      <c r="G1339" s="34" t="s">
        <v>1290</v>
      </c>
      <c r="H1339" s="8">
        <v>3.63</v>
      </c>
    </row>
    <row r="1340" spans="6:8">
      <c r="F1340" s="38"/>
      <c r="G1340" s="34" t="s">
        <v>1291</v>
      </c>
      <c r="H1340" s="8">
        <v>4.47</v>
      </c>
    </row>
    <row r="1341" spans="6:8">
      <c r="F1341" s="38"/>
      <c r="G1341" s="34" t="s">
        <v>1292</v>
      </c>
      <c r="H1341" s="8">
        <v>4.42</v>
      </c>
    </row>
    <row r="1342" spans="6:8">
      <c r="F1342" s="38"/>
      <c r="G1342" s="34" t="s">
        <v>1293</v>
      </c>
      <c r="H1342" s="8">
        <v>5.19</v>
      </c>
    </row>
    <row r="1343" spans="6:8">
      <c r="F1343" s="38"/>
      <c r="G1343" s="34" t="s">
        <v>1294</v>
      </c>
      <c r="H1343" s="8">
        <v>3.65</v>
      </c>
    </row>
    <row r="1344" spans="6:8">
      <c r="F1344" s="38"/>
      <c r="G1344" s="34" t="s">
        <v>1295</v>
      </c>
      <c r="H1344" s="8">
        <v>4.13</v>
      </c>
    </row>
    <row r="1345" spans="6:8">
      <c r="F1345" s="38"/>
      <c r="G1345" s="34" t="s">
        <v>1296</v>
      </c>
      <c r="H1345" s="8">
        <v>4</v>
      </c>
    </row>
    <row r="1346" spans="6:8">
      <c r="F1346" s="38"/>
      <c r="G1346" s="34" t="s">
        <v>1297</v>
      </c>
      <c r="H1346" s="8">
        <v>6.04</v>
      </c>
    </row>
    <row r="1347" spans="6:8">
      <c r="F1347" s="38"/>
      <c r="G1347" s="34" t="s">
        <v>1298</v>
      </c>
      <c r="H1347" s="8">
        <v>5.56</v>
      </c>
    </row>
    <row r="1348" spans="6:8">
      <c r="F1348" s="38"/>
      <c r="G1348" s="34" t="s">
        <v>1299</v>
      </c>
      <c r="H1348" s="8">
        <v>4.33</v>
      </c>
    </row>
    <row r="1349" spans="6:8">
      <c r="F1349" s="38"/>
      <c r="G1349" s="34" t="s">
        <v>1300</v>
      </c>
      <c r="H1349" s="8">
        <v>5.23</v>
      </c>
    </row>
    <row r="1350" spans="6:8">
      <c r="F1350" s="38"/>
      <c r="G1350" s="34" t="s">
        <v>1301</v>
      </c>
      <c r="H1350" s="8">
        <v>4.8600000000000003</v>
      </c>
    </row>
    <row r="1351" spans="6:8">
      <c r="F1351" s="38"/>
      <c r="G1351" s="34" t="s">
        <v>1302</v>
      </c>
      <c r="H1351" s="8">
        <v>4.29</v>
      </c>
    </row>
    <row r="1352" spans="6:8">
      <c r="F1352" s="38"/>
      <c r="G1352" s="34" t="s">
        <v>1303</v>
      </c>
      <c r="H1352" s="8">
        <v>3.18</v>
      </c>
    </row>
    <row r="1353" spans="6:8">
      <c r="F1353" s="38"/>
      <c r="G1353" s="34" t="s">
        <v>1304</v>
      </c>
      <c r="H1353" s="8">
        <v>4.5</v>
      </c>
    </row>
    <row r="1354" spans="6:8">
      <c r="F1354" s="38"/>
      <c r="G1354" s="34" t="s">
        <v>1305</v>
      </c>
      <c r="H1354" s="8">
        <v>3.77</v>
      </c>
    </row>
    <row r="1355" spans="6:8">
      <c r="F1355" s="38"/>
      <c r="G1355" s="34" t="s">
        <v>1306</v>
      </c>
      <c r="H1355" s="8">
        <v>5.0999999999999996</v>
      </c>
    </row>
    <row r="1356" spans="6:8">
      <c r="F1356" s="38"/>
      <c r="G1356" s="34" t="s">
        <v>1307</v>
      </c>
      <c r="H1356" s="8">
        <v>4.24</v>
      </c>
    </row>
    <row r="1357" spans="6:8">
      <c r="F1357" s="38"/>
      <c r="G1357" s="34" t="s">
        <v>1308</v>
      </c>
      <c r="H1357" s="8">
        <v>4.09</v>
      </c>
    </row>
    <row r="1358" spans="6:8">
      <c r="F1358" s="38"/>
      <c r="G1358" s="34" t="s">
        <v>1309</v>
      </c>
      <c r="H1358" s="8">
        <v>4.51</v>
      </c>
    </row>
    <row r="1359" spans="6:8">
      <c r="F1359" s="38"/>
      <c r="G1359" s="34" t="s">
        <v>1310</v>
      </c>
      <c r="H1359" s="8">
        <v>4.76</v>
      </c>
    </row>
    <row r="1360" spans="6:8">
      <c r="F1360" s="38"/>
      <c r="G1360" s="34" t="s">
        <v>1311</v>
      </c>
      <c r="H1360" s="8">
        <v>5.41</v>
      </c>
    </row>
    <row r="1361" spans="6:8">
      <c r="F1361" s="38"/>
      <c r="G1361" s="34" t="s">
        <v>1312</v>
      </c>
      <c r="H1361" s="8">
        <v>4.4400000000000004</v>
      </c>
    </row>
    <row r="1362" spans="6:8">
      <c r="F1362" s="38"/>
      <c r="G1362" s="34" t="s">
        <v>1313</v>
      </c>
      <c r="H1362" s="8">
        <v>3.73</v>
      </c>
    </row>
    <row r="1363" spans="6:8">
      <c r="F1363" s="38"/>
      <c r="G1363" s="34" t="s">
        <v>1314</v>
      </c>
      <c r="H1363" s="8">
        <v>3.92</v>
      </c>
    </row>
    <row r="1364" spans="6:8">
      <c r="F1364" s="38"/>
      <c r="G1364" s="34" t="s">
        <v>1315</v>
      </c>
      <c r="H1364" s="8">
        <v>4.45</v>
      </c>
    </row>
    <row r="1365" spans="6:8">
      <c r="F1365" s="38"/>
      <c r="G1365" s="34" t="s">
        <v>1316</v>
      </c>
      <c r="H1365" s="8">
        <v>5.13</v>
      </c>
    </row>
    <row r="1366" spans="6:8">
      <c r="F1366" s="38"/>
      <c r="G1366" s="34" t="s">
        <v>1317</v>
      </c>
      <c r="H1366" s="8">
        <v>4.46</v>
      </c>
    </row>
    <row r="1367" spans="6:8">
      <c r="F1367" s="38"/>
      <c r="G1367" s="34" t="s">
        <v>1318</v>
      </c>
      <c r="H1367" s="8">
        <v>5.93</v>
      </c>
    </row>
    <row r="1368" spans="6:8">
      <c r="F1368" s="38"/>
      <c r="G1368" s="34" t="s">
        <v>1319</v>
      </c>
      <c r="H1368" s="8">
        <v>4.42</v>
      </c>
    </row>
    <row r="1369" spans="6:8">
      <c r="F1369" s="38"/>
      <c r="G1369" s="34" t="s">
        <v>1320</v>
      </c>
      <c r="H1369" s="8">
        <v>5.42</v>
      </c>
    </row>
    <row r="1370" spans="6:8">
      <c r="F1370" s="38"/>
      <c r="G1370" s="34" t="s">
        <v>1321</v>
      </c>
      <c r="H1370" s="8">
        <v>4.1100000000000003</v>
      </c>
    </row>
    <row r="1371" spans="6:8">
      <c r="F1371" s="38"/>
      <c r="G1371" s="34" t="s">
        <v>1322</v>
      </c>
      <c r="H1371" s="8">
        <v>5.26</v>
      </c>
    </row>
    <row r="1372" spans="6:8">
      <c r="F1372" s="38"/>
      <c r="G1372" s="34" t="s">
        <v>1323</v>
      </c>
      <c r="H1372" s="8">
        <v>4.04</v>
      </c>
    </row>
    <row r="1373" spans="6:8">
      <c r="F1373" s="38"/>
      <c r="G1373" s="34" t="s">
        <v>1324</v>
      </c>
      <c r="H1373" s="8">
        <v>4.25</v>
      </c>
    </row>
    <row r="1374" spans="6:8">
      <c r="F1374" s="38"/>
      <c r="G1374" s="34" t="s">
        <v>1325</v>
      </c>
      <c r="H1374" s="8">
        <v>3.23</v>
      </c>
    </row>
    <row r="1375" spans="6:8">
      <c r="F1375" s="38"/>
      <c r="G1375" s="34" t="s">
        <v>1326</v>
      </c>
      <c r="H1375" s="8">
        <v>4.05</v>
      </c>
    </row>
    <row r="1376" spans="6:8">
      <c r="F1376" s="38"/>
      <c r="G1376" s="34" t="s">
        <v>1327</v>
      </c>
      <c r="H1376" s="8">
        <v>4.49</v>
      </c>
    </row>
    <row r="1377" spans="6:8">
      <c r="F1377" s="38"/>
      <c r="G1377" s="34" t="s">
        <v>1328</v>
      </c>
      <c r="H1377" s="8">
        <v>5.75</v>
      </c>
    </row>
    <row r="1378" spans="6:8">
      <c r="F1378" s="38"/>
      <c r="G1378" s="34" t="s">
        <v>1329</v>
      </c>
      <c r="H1378" s="8">
        <v>4.34</v>
      </c>
    </row>
    <row r="1379" spans="6:8">
      <c r="F1379" s="38"/>
      <c r="G1379" s="34" t="s">
        <v>1330</v>
      </c>
      <c r="H1379" s="8">
        <v>4.17</v>
      </c>
    </row>
    <row r="1380" spans="6:8">
      <c r="F1380" s="38"/>
      <c r="G1380" s="34" t="s">
        <v>1331</v>
      </c>
      <c r="H1380" s="8">
        <v>4.37</v>
      </c>
    </row>
    <row r="1381" spans="6:8">
      <c r="F1381" s="38"/>
      <c r="G1381" s="34" t="s">
        <v>1332</v>
      </c>
      <c r="H1381" s="8">
        <v>4.67</v>
      </c>
    </row>
    <row r="1382" spans="6:8">
      <c r="F1382" s="38"/>
      <c r="G1382" s="34" t="s">
        <v>1333</v>
      </c>
      <c r="H1382" s="8">
        <v>4.91</v>
      </c>
    </row>
    <row r="1383" spans="6:8">
      <c r="F1383" s="38"/>
      <c r="G1383" s="34" t="s">
        <v>1334</v>
      </c>
      <c r="H1383" s="8">
        <v>3.78</v>
      </c>
    </row>
    <row r="1384" spans="6:8">
      <c r="F1384" s="38"/>
      <c r="G1384" s="34" t="s">
        <v>1335</v>
      </c>
      <c r="H1384" s="8">
        <v>4.57</v>
      </c>
    </row>
    <row r="1385" spans="6:8">
      <c r="F1385" s="38"/>
      <c r="G1385" s="34" t="s">
        <v>1336</v>
      </c>
      <c r="H1385" s="8">
        <v>4.45</v>
      </c>
    </row>
    <row r="1386" spans="6:8">
      <c r="F1386" s="38"/>
      <c r="G1386" s="34" t="s">
        <v>1337</v>
      </c>
      <c r="H1386" s="8">
        <v>3.79</v>
      </c>
    </row>
    <row r="1387" spans="6:8">
      <c r="F1387" s="38"/>
      <c r="G1387" s="34" t="s">
        <v>1338</v>
      </c>
      <c r="H1387" s="8">
        <v>4.79</v>
      </c>
    </row>
    <row r="1388" spans="6:8">
      <c r="F1388" s="38"/>
      <c r="G1388" s="34" t="s">
        <v>1339</v>
      </c>
      <c r="H1388" s="8">
        <v>4.53</v>
      </c>
    </row>
    <row r="1389" spans="6:8">
      <c r="F1389" s="38"/>
      <c r="G1389" s="34" t="s">
        <v>1340</v>
      </c>
      <c r="H1389" s="8">
        <v>4.5599999999999996</v>
      </c>
    </row>
    <row r="1390" spans="6:8">
      <c r="F1390" s="38"/>
      <c r="G1390" s="34" t="s">
        <v>1341</v>
      </c>
      <c r="H1390" s="8">
        <v>3.93</v>
      </c>
    </row>
    <row r="1391" spans="6:8">
      <c r="F1391" s="38"/>
      <c r="G1391" s="34" t="s">
        <v>1342</v>
      </c>
      <c r="H1391" s="8">
        <v>5.16</v>
      </c>
    </row>
    <row r="1392" spans="6:8">
      <c r="F1392" s="38"/>
      <c r="G1392" s="34" t="s">
        <v>1343</v>
      </c>
      <c r="H1392" s="8">
        <v>4.1900000000000004</v>
      </c>
    </row>
    <row r="1393" spans="6:8">
      <c r="F1393" s="38"/>
      <c r="G1393" s="34" t="s">
        <v>1344</v>
      </c>
      <c r="H1393" s="8">
        <v>5.56</v>
      </c>
    </row>
    <row r="1394" spans="6:8">
      <c r="F1394" s="38"/>
      <c r="G1394" s="34" t="s">
        <v>1345</v>
      </c>
      <c r="H1394" s="8">
        <v>4.03</v>
      </c>
    </row>
    <row r="1395" spans="6:8">
      <c r="F1395" s="38"/>
      <c r="G1395" s="34" t="s">
        <v>1346</v>
      </c>
      <c r="H1395" s="8">
        <v>4.04</v>
      </c>
    </row>
    <row r="1396" spans="6:8">
      <c r="F1396" s="38"/>
      <c r="G1396" s="34" t="s">
        <v>1347</v>
      </c>
      <c r="H1396" s="8">
        <v>4.8</v>
      </c>
    </row>
    <row r="1397" spans="6:8">
      <c r="F1397" s="38"/>
      <c r="G1397" s="34" t="s">
        <v>1348</v>
      </c>
      <c r="H1397" s="8">
        <v>4.71</v>
      </c>
    </row>
    <row r="1398" spans="6:8">
      <c r="F1398" s="38"/>
      <c r="G1398" s="34" t="s">
        <v>1349</v>
      </c>
      <c r="H1398" s="39">
        <v>3.81</v>
      </c>
    </row>
    <row r="1399" spans="6:8">
      <c r="F1399" s="40" t="s">
        <v>23</v>
      </c>
      <c r="G1399" s="41" t="s">
        <v>1350</v>
      </c>
      <c r="H1399" s="42">
        <v>4.21</v>
      </c>
    </row>
    <row r="1400" spans="6:8">
      <c r="F1400" s="38"/>
      <c r="G1400" s="34" t="s">
        <v>1351</v>
      </c>
      <c r="H1400" s="8">
        <v>5.26</v>
      </c>
    </row>
    <row r="1401" spans="6:8">
      <c r="F1401" s="38"/>
      <c r="G1401" s="34" t="s">
        <v>366</v>
      </c>
      <c r="H1401" s="8">
        <v>4.49</v>
      </c>
    </row>
    <row r="1402" spans="6:8">
      <c r="F1402" s="38"/>
      <c r="G1402" s="34" t="s">
        <v>1352</v>
      </c>
      <c r="H1402" s="8">
        <v>4.51</v>
      </c>
    </row>
    <row r="1403" spans="6:8">
      <c r="F1403" s="38"/>
      <c r="G1403" s="34" t="s">
        <v>1353</v>
      </c>
      <c r="H1403" s="8">
        <v>4.05</v>
      </c>
    </row>
    <row r="1404" spans="6:8">
      <c r="F1404" s="38"/>
      <c r="G1404" s="34" t="s">
        <v>714</v>
      </c>
      <c r="H1404" s="8">
        <v>5.13</v>
      </c>
    </row>
    <row r="1405" spans="6:8">
      <c r="F1405" s="38"/>
      <c r="G1405" s="34" t="s">
        <v>1354</v>
      </c>
      <c r="H1405" s="8">
        <v>5.19</v>
      </c>
    </row>
    <row r="1406" spans="6:8">
      <c r="F1406" s="38"/>
      <c r="G1406" s="34" t="s">
        <v>1355</v>
      </c>
      <c r="H1406" s="8">
        <v>3.85</v>
      </c>
    </row>
    <row r="1407" spans="6:8">
      <c r="F1407" s="38"/>
      <c r="G1407" s="34" t="s">
        <v>1356</v>
      </c>
      <c r="H1407" s="8">
        <v>5.15</v>
      </c>
    </row>
    <row r="1408" spans="6:8">
      <c r="F1408" s="38"/>
      <c r="G1408" s="34" t="s">
        <v>1357</v>
      </c>
      <c r="H1408" s="8">
        <v>5.31</v>
      </c>
    </row>
    <row r="1409" spans="6:8">
      <c r="F1409" s="38"/>
      <c r="G1409" s="34" t="s">
        <v>1358</v>
      </c>
      <c r="H1409" s="8">
        <v>4.32</v>
      </c>
    </row>
    <row r="1410" spans="6:8">
      <c r="F1410" s="38"/>
      <c r="G1410" s="34" t="s">
        <v>1359</v>
      </c>
      <c r="H1410" s="8">
        <v>4.67</v>
      </c>
    </row>
    <row r="1411" spans="6:8">
      <c r="F1411" s="38"/>
      <c r="G1411" s="34" t="s">
        <v>1360</v>
      </c>
      <c r="H1411" s="8">
        <v>4.13</v>
      </c>
    </row>
    <row r="1412" spans="6:8">
      <c r="F1412" s="38"/>
      <c r="G1412" s="34" t="s">
        <v>1361</v>
      </c>
      <c r="H1412" s="8">
        <v>4.32</v>
      </c>
    </row>
    <row r="1413" spans="6:8">
      <c r="F1413" s="38"/>
      <c r="G1413" s="34" t="s">
        <v>1362</v>
      </c>
      <c r="H1413" s="8">
        <v>4.6399999999999997</v>
      </c>
    </row>
    <row r="1414" spans="6:8">
      <c r="F1414" s="38"/>
      <c r="G1414" s="34" t="s">
        <v>1363</v>
      </c>
      <c r="H1414" s="8">
        <v>5.05</v>
      </c>
    </row>
    <row r="1415" spans="6:8">
      <c r="F1415" s="38"/>
      <c r="G1415" s="34" t="s">
        <v>1364</v>
      </c>
      <c r="H1415" s="8">
        <v>4.58</v>
      </c>
    </row>
    <row r="1416" spans="6:8">
      <c r="F1416" s="38"/>
      <c r="G1416" s="34" t="s">
        <v>1365</v>
      </c>
      <c r="H1416" s="8">
        <v>5.31</v>
      </c>
    </row>
    <row r="1417" spans="6:8">
      <c r="F1417" s="38"/>
      <c r="G1417" s="34" t="s">
        <v>1366</v>
      </c>
      <c r="H1417" s="8">
        <v>4.96</v>
      </c>
    </row>
    <row r="1418" spans="6:8">
      <c r="F1418" s="38"/>
      <c r="G1418" s="34" t="s">
        <v>1367</v>
      </c>
      <c r="H1418" s="8">
        <v>4.16</v>
      </c>
    </row>
    <row r="1419" spans="6:8">
      <c r="F1419" s="38"/>
      <c r="G1419" s="34" t="s">
        <v>1368</v>
      </c>
      <c r="H1419" s="8">
        <v>3.57</v>
      </c>
    </row>
    <row r="1420" spans="6:8">
      <c r="F1420" s="38"/>
      <c r="G1420" s="34" t="s">
        <v>1369</v>
      </c>
      <c r="H1420" s="8">
        <v>3.54</v>
      </c>
    </row>
    <row r="1421" spans="6:8">
      <c r="F1421" s="38"/>
      <c r="G1421" s="34" t="s">
        <v>1370</v>
      </c>
      <c r="H1421" s="8">
        <v>5.26</v>
      </c>
    </row>
    <row r="1422" spans="6:8">
      <c r="F1422" s="38"/>
      <c r="G1422" s="34" t="s">
        <v>1371</v>
      </c>
      <c r="H1422" s="8">
        <v>4.59</v>
      </c>
    </row>
    <row r="1423" spans="6:8">
      <c r="F1423" s="38"/>
      <c r="G1423" s="34" t="s">
        <v>1372</v>
      </c>
      <c r="H1423" s="8">
        <v>4.47</v>
      </c>
    </row>
    <row r="1424" spans="6:8">
      <c r="F1424" s="38"/>
      <c r="G1424" s="34" t="s">
        <v>1373</v>
      </c>
      <c r="H1424" s="8">
        <v>4.3600000000000003</v>
      </c>
    </row>
    <row r="1425" spans="6:8">
      <c r="F1425" s="38"/>
      <c r="G1425" s="34" t="s">
        <v>1374</v>
      </c>
      <c r="H1425" s="8">
        <v>4.43</v>
      </c>
    </row>
    <row r="1426" spans="6:8">
      <c r="F1426" s="38"/>
      <c r="G1426" s="34" t="s">
        <v>1375</v>
      </c>
      <c r="H1426" s="8">
        <v>4</v>
      </c>
    </row>
    <row r="1427" spans="6:8">
      <c r="F1427" s="38"/>
      <c r="G1427" s="34" t="s">
        <v>1376</v>
      </c>
      <c r="H1427" s="8">
        <v>4.54</v>
      </c>
    </row>
    <row r="1428" spans="6:8">
      <c r="F1428" s="38"/>
      <c r="G1428" s="34" t="s">
        <v>1377</v>
      </c>
      <c r="H1428" s="8">
        <v>4.2699999999999996</v>
      </c>
    </row>
    <row r="1429" spans="6:8">
      <c r="F1429" s="38"/>
      <c r="G1429" s="34" t="s">
        <v>545</v>
      </c>
      <c r="H1429" s="8">
        <v>4.49</v>
      </c>
    </row>
    <row r="1430" spans="6:8">
      <c r="F1430" s="38"/>
      <c r="G1430" s="34" t="s">
        <v>1378</v>
      </c>
      <c r="H1430" s="8">
        <v>4.29</v>
      </c>
    </row>
    <row r="1431" spans="6:8">
      <c r="F1431" s="38"/>
      <c r="G1431" s="34" t="s">
        <v>1379</v>
      </c>
      <c r="H1431" s="8">
        <v>4.67</v>
      </c>
    </row>
    <row r="1432" spans="6:8">
      <c r="F1432" s="38"/>
      <c r="G1432" s="34" t="s">
        <v>1380</v>
      </c>
      <c r="H1432" s="8">
        <v>4.25</v>
      </c>
    </row>
    <row r="1433" spans="6:8">
      <c r="F1433" s="38"/>
      <c r="G1433" s="34" t="s">
        <v>1381</v>
      </c>
      <c r="H1433" s="8">
        <v>4.18</v>
      </c>
    </row>
    <row r="1434" spans="6:8">
      <c r="F1434" s="38"/>
      <c r="G1434" s="34" t="s">
        <v>1382</v>
      </c>
      <c r="H1434" s="8">
        <v>3.98</v>
      </c>
    </row>
    <row r="1435" spans="6:8">
      <c r="F1435" s="38"/>
      <c r="G1435" s="34" t="s">
        <v>1383</v>
      </c>
      <c r="H1435" s="8">
        <v>5.17</v>
      </c>
    </row>
    <row r="1436" spans="6:8">
      <c r="F1436" s="38"/>
      <c r="G1436" s="34" t="s">
        <v>1384</v>
      </c>
      <c r="H1436" s="8">
        <v>5.43</v>
      </c>
    </row>
    <row r="1437" spans="6:8">
      <c r="F1437" s="38"/>
      <c r="G1437" s="34" t="s">
        <v>1385</v>
      </c>
      <c r="H1437" s="8">
        <v>4.34</v>
      </c>
    </row>
    <row r="1438" spans="6:8">
      <c r="F1438" s="38"/>
      <c r="G1438" s="34" t="s">
        <v>1386</v>
      </c>
      <c r="H1438" s="8">
        <v>5.15</v>
      </c>
    </row>
    <row r="1439" spans="6:8">
      <c r="F1439" s="38"/>
      <c r="G1439" s="34" t="s">
        <v>1387</v>
      </c>
      <c r="H1439" s="8">
        <v>5.16</v>
      </c>
    </row>
    <row r="1440" spans="6:8">
      <c r="F1440" s="38"/>
      <c r="G1440" s="34" t="s">
        <v>1388</v>
      </c>
      <c r="H1440" s="8">
        <v>5.34</v>
      </c>
    </row>
    <row r="1441" spans="6:8">
      <c r="F1441" s="38"/>
      <c r="G1441" s="34" t="s">
        <v>1389</v>
      </c>
      <c r="H1441" s="8">
        <v>4.1399999999999997</v>
      </c>
    </row>
    <row r="1442" spans="6:8">
      <c r="F1442" s="38"/>
      <c r="G1442" s="34" t="s">
        <v>1390</v>
      </c>
      <c r="H1442" s="8">
        <v>5.16</v>
      </c>
    </row>
    <row r="1443" spans="6:8">
      <c r="F1443" s="38"/>
      <c r="G1443" s="34" t="s">
        <v>1391</v>
      </c>
      <c r="H1443" s="8">
        <v>4.9800000000000004</v>
      </c>
    </row>
    <row r="1444" spans="6:8">
      <c r="F1444" s="38"/>
      <c r="G1444" s="34" t="s">
        <v>1392</v>
      </c>
      <c r="H1444" s="8">
        <v>3.91</v>
      </c>
    </row>
    <row r="1445" spans="6:8">
      <c r="F1445" s="38"/>
      <c r="G1445" s="34" t="s">
        <v>1393</v>
      </c>
      <c r="H1445" s="8">
        <v>4.8499999999999996</v>
      </c>
    </row>
    <row r="1446" spans="6:8">
      <c r="F1446" s="38"/>
      <c r="G1446" s="34" t="s">
        <v>1394</v>
      </c>
      <c r="H1446" s="8">
        <v>4.43</v>
      </c>
    </row>
    <row r="1447" spans="6:8">
      <c r="F1447" s="38"/>
      <c r="G1447" s="34" t="s">
        <v>1395</v>
      </c>
      <c r="H1447" s="8">
        <v>4.83</v>
      </c>
    </row>
    <row r="1448" spans="6:8">
      <c r="F1448" s="38"/>
      <c r="G1448" s="34" t="s">
        <v>552</v>
      </c>
      <c r="H1448" s="8">
        <v>4.3600000000000003</v>
      </c>
    </row>
    <row r="1449" spans="6:8">
      <c r="F1449" s="38"/>
      <c r="G1449" s="34" t="s">
        <v>1396</v>
      </c>
      <c r="H1449" s="8">
        <v>4.6100000000000003</v>
      </c>
    </row>
    <row r="1450" spans="6:8">
      <c r="F1450" s="38"/>
      <c r="G1450" s="34" t="s">
        <v>1397</v>
      </c>
      <c r="H1450" s="8">
        <v>4.4400000000000004</v>
      </c>
    </row>
    <row r="1451" spans="6:8">
      <c r="F1451" s="38"/>
      <c r="G1451" s="34" t="s">
        <v>1398</v>
      </c>
      <c r="H1451" s="8">
        <v>4.8899999999999997</v>
      </c>
    </row>
    <row r="1452" spans="6:8">
      <c r="F1452" s="38"/>
      <c r="G1452" s="34" t="s">
        <v>1399</v>
      </c>
      <c r="H1452" s="8">
        <v>5.21</v>
      </c>
    </row>
    <row r="1453" spans="6:8">
      <c r="F1453" s="38"/>
      <c r="G1453" s="34" t="s">
        <v>1400</v>
      </c>
      <c r="H1453" s="8">
        <v>4.67</v>
      </c>
    </row>
    <row r="1454" spans="6:8">
      <c r="F1454" s="38"/>
      <c r="G1454" s="34" t="s">
        <v>1401</v>
      </c>
      <c r="H1454" s="8">
        <v>4.34</v>
      </c>
    </row>
    <row r="1455" spans="6:8">
      <c r="F1455" s="38"/>
      <c r="G1455" s="34" t="s">
        <v>1402</v>
      </c>
      <c r="H1455" s="8">
        <v>3.61</v>
      </c>
    </row>
    <row r="1456" spans="6:8">
      <c r="F1456" s="38"/>
      <c r="G1456" s="34" t="s">
        <v>1403</v>
      </c>
      <c r="H1456" s="8">
        <v>4.62</v>
      </c>
    </row>
    <row r="1457" spans="6:8">
      <c r="F1457" s="38"/>
      <c r="G1457" s="34" t="s">
        <v>1404</v>
      </c>
      <c r="H1457" s="8">
        <v>4.96</v>
      </c>
    </row>
    <row r="1458" spans="6:8">
      <c r="F1458" s="38"/>
      <c r="G1458" s="34" t="s">
        <v>1405</v>
      </c>
      <c r="H1458" s="8">
        <v>4.45</v>
      </c>
    </row>
    <row r="1459" spans="6:8">
      <c r="F1459" s="38"/>
      <c r="G1459" s="34" t="s">
        <v>747</v>
      </c>
      <c r="H1459" s="8">
        <v>4.6399999999999997</v>
      </c>
    </row>
    <row r="1460" spans="6:8">
      <c r="F1460" s="38"/>
      <c r="G1460" s="34" t="s">
        <v>1406</v>
      </c>
      <c r="H1460" s="8">
        <v>4.4400000000000004</v>
      </c>
    </row>
    <row r="1461" spans="6:8">
      <c r="F1461" s="38"/>
      <c r="G1461" s="34" t="s">
        <v>1407</v>
      </c>
      <c r="H1461" s="8">
        <v>4.7</v>
      </c>
    </row>
    <row r="1462" spans="6:8">
      <c r="F1462" s="38"/>
      <c r="G1462" s="34" t="s">
        <v>1408</v>
      </c>
      <c r="H1462" s="8">
        <v>4.78</v>
      </c>
    </row>
    <row r="1463" spans="6:8">
      <c r="F1463" s="38"/>
      <c r="G1463" s="34" t="s">
        <v>1409</v>
      </c>
      <c r="H1463" s="8">
        <v>3.84</v>
      </c>
    </row>
    <row r="1464" spans="6:8">
      <c r="F1464" s="38"/>
      <c r="G1464" s="34" t="s">
        <v>1410</v>
      </c>
      <c r="H1464" s="8">
        <v>3.78</v>
      </c>
    </row>
    <row r="1465" spans="6:8">
      <c r="F1465" s="38"/>
      <c r="G1465" s="34" t="s">
        <v>1411</v>
      </c>
      <c r="H1465" s="8">
        <v>4.25</v>
      </c>
    </row>
    <row r="1466" spans="6:8">
      <c r="F1466" s="38"/>
      <c r="G1466" s="34" t="s">
        <v>1412</v>
      </c>
      <c r="H1466" s="8">
        <v>4.46</v>
      </c>
    </row>
    <row r="1467" spans="6:8">
      <c r="F1467" s="38"/>
      <c r="G1467" s="34" t="s">
        <v>383</v>
      </c>
      <c r="H1467" s="8">
        <v>5.42</v>
      </c>
    </row>
    <row r="1468" spans="6:8">
      <c r="F1468" s="38"/>
      <c r="G1468" s="34" t="s">
        <v>1413</v>
      </c>
      <c r="H1468" s="8">
        <v>4.2300000000000004</v>
      </c>
    </row>
    <row r="1469" spans="6:8">
      <c r="F1469" s="38"/>
      <c r="G1469" s="34" t="s">
        <v>1414</v>
      </c>
      <c r="H1469" s="8">
        <v>4.49</v>
      </c>
    </row>
    <row r="1470" spans="6:8">
      <c r="F1470" s="38"/>
      <c r="G1470" s="34" t="s">
        <v>1415</v>
      </c>
      <c r="H1470" s="8">
        <v>4.6500000000000004</v>
      </c>
    </row>
    <row r="1471" spans="6:8">
      <c r="F1471" s="38"/>
      <c r="G1471" s="34" t="s">
        <v>1416</v>
      </c>
      <c r="H1471" s="8">
        <v>4.3499999999999996</v>
      </c>
    </row>
    <row r="1472" spans="6:8">
      <c r="F1472" s="38"/>
      <c r="G1472" s="34" t="s">
        <v>1417</v>
      </c>
      <c r="H1472" s="8">
        <v>3.29</v>
      </c>
    </row>
    <row r="1473" spans="6:8">
      <c r="F1473" s="38"/>
      <c r="G1473" s="34" t="s">
        <v>1418</v>
      </c>
      <c r="H1473" s="8">
        <v>3.96</v>
      </c>
    </row>
    <row r="1474" spans="6:8">
      <c r="F1474" s="38"/>
      <c r="G1474" s="34" t="s">
        <v>1419</v>
      </c>
      <c r="H1474" s="8">
        <v>4.88</v>
      </c>
    </row>
    <row r="1475" spans="6:8">
      <c r="F1475" s="38"/>
      <c r="G1475" s="34" t="s">
        <v>1420</v>
      </c>
      <c r="H1475" s="8">
        <v>4.93</v>
      </c>
    </row>
    <row r="1476" spans="6:8">
      <c r="F1476" s="38"/>
      <c r="G1476" s="34" t="s">
        <v>1421</v>
      </c>
      <c r="H1476" s="8">
        <v>4.1100000000000003</v>
      </c>
    </row>
    <row r="1477" spans="6:8">
      <c r="F1477" s="38"/>
      <c r="G1477" s="34" t="s">
        <v>1422</v>
      </c>
      <c r="H1477" s="8">
        <v>4.2300000000000004</v>
      </c>
    </row>
    <row r="1478" spans="6:8">
      <c r="F1478" s="38"/>
      <c r="G1478" s="34" t="s">
        <v>1423</v>
      </c>
      <c r="H1478" s="8">
        <v>4.62</v>
      </c>
    </row>
    <row r="1479" spans="6:8">
      <c r="F1479" s="38"/>
      <c r="G1479" s="34" t="s">
        <v>1424</v>
      </c>
      <c r="H1479" s="8">
        <v>4.92</v>
      </c>
    </row>
    <row r="1480" spans="6:8">
      <c r="F1480" s="38"/>
      <c r="G1480" s="34" t="s">
        <v>1425</v>
      </c>
      <c r="H1480" s="8">
        <v>4.66</v>
      </c>
    </row>
    <row r="1481" spans="6:8">
      <c r="F1481" s="38"/>
      <c r="G1481" s="34" t="s">
        <v>1426</v>
      </c>
      <c r="H1481" s="8">
        <v>4.7300000000000004</v>
      </c>
    </row>
    <row r="1482" spans="6:8">
      <c r="F1482" s="38"/>
      <c r="G1482" s="34" t="s">
        <v>1427</v>
      </c>
      <c r="H1482" s="8">
        <v>4.59</v>
      </c>
    </row>
    <row r="1483" spans="6:8">
      <c r="F1483" s="38"/>
      <c r="G1483" s="34" t="s">
        <v>1428</v>
      </c>
      <c r="H1483" s="8">
        <v>4.7</v>
      </c>
    </row>
    <row r="1484" spans="6:8">
      <c r="F1484" s="38"/>
      <c r="G1484" s="34" t="s">
        <v>1429</v>
      </c>
      <c r="H1484" s="8">
        <v>4.82</v>
      </c>
    </row>
    <row r="1485" spans="6:8">
      <c r="F1485" s="38"/>
      <c r="G1485" s="34" t="s">
        <v>1430</v>
      </c>
      <c r="H1485" s="8">
        <v>4.2300000000000004</v>
      </c>
    </row>
    <row r="1486" spans="6:8">
      <c r="F1486" s="38"/>
      <c r="G1486" s="34" t="s">
        <v>1431</v>
      </c>
      <c r="H1486" s="8">
        <v>3.95</v>
      </c>
    </row>
    <row r="1487" spans="6:8">
      <c r="F1487" s="38"/>
      <c r="G1487" s="34" t="s">
        <v>1432</v>
      </c>
      <c r="H1487" s="8">
        <v>4.5599999999999996</v>
      </c>
    </row>
    <row r="1488" spans="6:8">
      <c r="F1488" s="38"/>
      <c r="G1488" s="34" t="s">
        <v>1433</v>
      </c>
      <c r="H1488" s="8">
        <v>4.2699999999999996</v>
      </c>
    </row>
    <row r="1489" spans="6:8">
      <c r="F1489" s="38"/>
      <c r="G1489" s="34" t="s">
        <v>1434</v>
      </c>
      <c r="H1489" s="8">
        <v>4.17</v>
      </c>
    </row>
    <row r="1490" spans="6:8">
      <c r="F1490" s="38"/>
      <c r="G1490" s="34" t="s">
        <v>1435</v>
      </c>
      <c r="H1490" s="8">
        <v>4.6100000000000003</v>
      </c>
    </row>
    <row r="1491" spans="6:8">
      <c r="F1491" s="38"/>
      <c r="G1491" s="34" t="s">
        <v>1436</v>
      </c>
      <c r="H1491" s="8">
        <v>4.34</v>
      </c>
    </row>
    <row r="1492" spans="6:8">
      <c r="F1492" s="38"/>
      <c r="G1492" s="34" t="s">
        <v>1437</v>
      </c>
      <c r="H1492" s="8">
        <v>4.57</v>
      </c>
    </row>
    <row r="1493" spans="6:8">
      <c r="F1493" s="38"/>
      <c r="G1493" s="34" t="s">
        <v>1438</v>
      </c>
      <c r="H1493" s="8">
        <v>3.98</v>
      </c>
    </row>
    <row r="1494" spans="6:8">
      <c r="F1494" s="38"/>
      <c r="G1494" s="34" t="s">
        <v>1439</v>
      </c>
      <c r="H1494" s="8">
        <v>4.83</v>
      </c>
    </row>
    <row r="1495" spans="6:8">
      <c r="F1495" s="38"/>
      <c r="G1495" s="34" t="s">
        <v>1440</v>
      </c>
      <c r="H1495" s="8">
        <v>4.92</v>
      </c>
    </row>
    <row r="1496" spans="6:8">
      <c r="F1496" s="38"/>
      <c r="G1496" s="34" t="s">
        <v>102</v>
      </c>
      <c r="H1496" s="8">
        <v>4.8099999999999996</v>
      </c>
    </row>
    <row r="1497" spans="6:8">
      <c r="F1497" s="38"/>
      <c r="G1497" s="34" t="s">
        <v>1441</v>
      </c>
      <c r="H1497" s="8">
        <v>4.67</v>
      </c>
    </row>
    <row r="1498" spans="6:8">
      <c r="F1498" s="38"/>
      <c r="G1498" s="34" t="s">
        <v>1442</v>
      </c>
      <c r="H1498" s="8">
        <v>4.46</v>
      </c>
    </row>
    <row r="1499" spans="6:8">
      <c r="F1499" s="38"/>
      <c r="G1499" s="34" t="s">
        <v>1443</v>
      </c>
      <c r="H1499" s="8">
        <v>4.47</v>
      </c>
    </row>
    <row r="1500" spans="6:8">
      <c r="F1500" s="38"/>
      <c r="G1500" s="34" t="s">
        <v>1444</v>
      </c>
      <c r="H1500" s="8">
        <v>4.78</v>
      </c>
    </row>
    <row r="1501" spans="6:8">
      <c r="F1501" s="38"/>
      <c r="G1501" s="34" t="s">
        <v>107</v>
      </c>
      <c r="H1501" s="8">
        <v>4.76</v>
      </c>
    </row>
    <row r="1502" spans="6:8">
      <c r="F1502" s="38"/>
      <c r="G1502" s="34" t="s">
        <v>1445</v>
      </c>
      <c r="H1502" s="8">
        <v>4.42</v>
      </c>
    </row>
    <row r="1503" spans="6:8">
      <c r="F1503" s="38"/>
      <c r="G1503" s="34" t="s">
        <v>1446</v>
      </c>
      <c r="H1503" s="8">
        <v>5.16</v>
      </c>
    </row>
    <row r="1504" spans="6:8">
      <c r="F1504" s="38"/>
      <c r="G1504" s="34" t="s">
        <v>23</v>
      </c>
      <c r="H1504" s="8">
        <v>4.49</v>
      </c>
    </row>
    <row r="1505" spans="6:8">
      <c r="F1505" s="38"/>
      <c r="G1505" s="34" t="s">
        <v>1447</v>
      </c>
      <c r="H1505" s="8">
        <v>4.29</v>
      </c>
    </row>
    <row r="1506" spans="6:8">
      <c r="F1506" s="38"/>
      <c r="G1506" s="34" t="s">
        <v>1448</v>
      </c>
      <c r="H1506" s="8">
        <v>5.29</v>
      </c>
    </row>
    <row r="1507" spans="6:8">
      <c r="F1507" s="38"/>
      <c r="G1507" s="34" t="s">
        <v>1449</v>
      </c>
      <c r="H1507" s="8">
        <v>4.4000000000000004</v>
      </c>
    </row>
    <row r="1508" spans="6:8">
      <c r="F1508" s="38"/>
      <c r="G1508" s="34" t="s">
        <v>670</v>
      </c>
      <c r="H1508" s="8">
        <v>4.1500000000000004</v>
      </c>
    </row>
    <row r="1509" spans="6:8">
      <c r="F1509" s="38"/>
      <c r="G1509" s="34" t="s">
        <v>1450</v>
      </c>
      <c r="H1509" s="8">
        <v>4.5599999999999996</v>
      </c>
    </row>
    <row r="1510" spans="6:8">
      <c r="F1510" s="38"/>
      <c r="G1510" s="34" t="s">
        <v>1451</v>
      </c>
      <c r="H1510" s="8">
        <v>4.5599999999999996</v>
      </c>
    </row>
    <row r="1511" spans="6:8">
      <c r="F1511" s="38"/>
      <c r="G1511" s="34" t="s">
        <v>1452</v>
      </c>
      <c r="H1511" s="8">
        <v>4.1500000000000004</v>
      </c>
    </row>
    <row r="1512" spans="6:8">
      <c r="F1512" s="38"/>
      <c r="G1512" s="34" t="s">
        <v>1453</v>
      </c>
      <c r="H1512" s="8">
        <v>5.26</v>
      </c>
    </row>
    <row r="1513" spans="6:8">
      <c r="F1513" s="38"/>
      <c r="G1513" s="34" t="s">
        <v>1454</v>
      </c>
      <c r="H1513" s="8">
        <v>3.74</v>
      </c>
    </row>
    <row r="1514" spans="6:8">
      <c r="F1514" s="38"/>
      <c r="G1514" s="34" t="s">
        <v>1455</v>
      </c>
      <c r="H1514" s="8">
        <v>3.97</v>
      </c>
    </row>
    <row r="1515" spans="6:8">
      <c r="F1515" s="38"/>
      <c r="G1515" s="34" t="s">
        <v>1456</v>
      </c>
      <c r="H1515" s="8">
        <v>4.66</v>
      </c>
    </row>
    <row r="1516" spans="6:8">
      <c r="F1516" s="38"/>
      <c r="G1516" s="34" t="s">
        <v>1457</v>
      </c>
      <c r="H1516" s="8">
        <v>4.4000000000000004</v>
      </c>
    </row>
    <row r="1517" spans="6:8">
      <c r="F1517" s="38"/>
      <c r="G1517" s="34" t="s">
        <v>1458</v>
      </c>
      <c r="H1517" s="8">
        <v>4.47</v>
      </c>
    </row>
    <row r="1518" spans="6:8">
      <c r="F1518" s="38"/>
      <c r="G1518" s="34" t="s">
        <v>1459</v>
      </c>
      <c r="H1518" s="8">
        <v>4.8899999999999997</v>
      </c>
    </row>
    <row r="1519" spans="6:8">
      <c r="F1519" s="38"/>
      <c r="G1519" s="34" t="s">
        <v>1460</v>
      </c>
      <c r="H1519" s="8">
        <v>3.91</v>
      </c>
    </row>
    <row r="1520" spans="6:8">
      <c r="F1520" s="38"/>
      <c r="G1520" s="34" t="s">
        <v>1461</v>
      </c>
      <c r="H1520" s="8">
        <v>4.47</v>
      </c>
    </row>
    <row r="1521" spans="6:8">
      <c r="F1521" s="38"/>
      <c r="G1521" s="34" t="s">
        <v>1462</v>
      </c>
      <c r="H1521" s="8">
        <v>4.28</v>
      </c>
    </row>
    <row r="1522" spans="6:8">
      <c r="F1522" s="38"/>
      <c r="G1522" s="34" t="s">
        <v>1463</v>
      </c>
      <c r="H1522" s="8">
        <v>4.0999999999999996</v>
      </c>
    </row>
    <row r="1523" spans="6:8">
      <c r="F1523" s="38"/>
      <c r="G1523" s="34" t="s">
        <v>1464</v>
      </c>
      <c r="H1523" s="8">
        <v>4.2300000000000004</v>
      </c>
    </row>
    <row r="1524" spans="6:8">
      <c r="F1524" s="38"/>
      <c r="G1524" s="34" t="s">
        <v>1465</v>
      </c>
      <c r="H1524" s="8">
        <v>4</v>
      </c>
    </row>
    <row r="1525" spans="6:8">
      <c r="F1525" s="38"/>
      <c r="G1525" s="34" t="s">
        <v>1466</v>
      </c>
      <c r="H1525" s="8">
        <v>5.15</v>
      </c>
    </row>
    <row r="1526" spans="6:8">
      <c r="F1526" s="38"/>
      <c r="G1526" s="34" t="s">
        <v>1467</v>
      </c>
      <c r="H1526" s="8">
        <v>4.3899999999999997</v>
      </c>
    </row>
    <row r="1527" spans="6:8">
      <c r="F1527" s="38"/>
      <c r="G1527" s="34" t="s">
        <v>1468</v>
      </c>
      <c r="H1527" s="8">
        <v>4.43</v>
      </c>
    </row>
    <row r="1528" spans="6:8">
      <c r="F1528" s="38"/>
      <c r="G1528" s="34" t="s">
        <v>1469</v>
      </c>
      <c r="H1528" s="8">
        <v>3.95</v>
      </c>
    </row>
    <row r="1529" spans="6:8">
      <c r="F1529" s="38"/>
      <c r="G1529" s="34" t="s">
        <v>1470</v>
      </c>
      <c r="H1529" s="8">
        <v>4.6900000000000004</v>
      </c>
    </row>
    <row r="1530" spans="6:8">
      <c r="F1530" s="38"/>
      <c r="G1530" s="34" t="s">
        <v>1471</v>
      </c>
      <c r="H1530" s="8">
        <v>4.29</v>
      </c>
    </row>
    <row r="1531" spans="6:8">
      <c r="F1531" s="38"/>
      <c r="G1531" s="34" t="s">
        <v>1472</v>
      </c>
      <c r="H1531" s="8">
        <v>4.96</v>
      </c>
    </row>
    <row r="1532" spans="6:8">
      <c r="F1532" s="38"/>
      <c r="G1532" s="34" t="s">
        <v>1473</v>
      </c>
      <c r="H1532" s="8">
        <v>4.2699999999999996</v>
      </c>
    </row>
    <row r="1533" spans="6:8">
      <c r="F1533" s="38"/>
      <c r="G1533" s="34" t="s">
        <v>1474</v>
      </c>
      <c r="H1533" s="8">
        <v>4.3600000000000003</v>
      </c>
    </row>
    <row r="1534" spans="6:8">
      <c r="F1534" s="38"/>
      <c r="G1534" s="34" t="s">
        <v>1475</v>
      </c>
      <c r="H1534" s="8">
        <v>4.18</v>
      </c>
    </row>
    <row r="1535" spans="6:8">
      <c r="F1535" s="38"/>
      <c r="G1535" s="34" t="s">
        <v>1476</v>
      </c>
      <c r="H1535" s="8">
        <v>4.3099999999999996</v>
      </c>
    </row>
    <row r="1536" spans="6:8">
      <c r="F1536" s="38"/>
      <c r="G1536" s="34" t="s">
        <v>1477</v>
      </c>
      <c r="H1536" s="8">
        <v>3.66</v>
      </c>
    </row>
    <row r="1537" spans="6:8">
      <c r="F1537" s="38"/>
      <c r="G1537" s="34" t="s">
        <v>1478</v>
      </c>
      <c r="H1537" s="8">
        <v>5.37</v>
      </c>
    </row>
    <row r="1538" spans="6:8">
      <c r="F1538" s="38"/>
      <c r="G1538" s="34" t="s">
        <v>1479</v>
      </c>
      <c r="H1538" s="8">
        <v>3.47</v>
      </c>
    </row>
    <row r="1539" spans="6:8">
      <c r="F1539" s="38"/>
      <c r="G1539" s="34" t="s">
        <v>1480</v>
      </c>
      <c r="H1539" s="8">
        <v>4.3499999999999996</v>
      </c>
    </row>
    <row r="1540" spans="6:8">
      <c r="F1540" s="38"/>
      <c r="G1540" s="34" t="s">
        <v>1481</v>
      </c>
      <c r="H1540" s="8">
        <v>4.17</v>
      </c>
    </row>
    <row r="1541" spans="6:8">
      <c r="F1541" s="38"/>
      <c r="G1541" s="34" t="s">
        <v>1482</v>
      </c>
      <c r="H1541" s="8">
        <v>4.32</v>
      </c>
    </row>
    <row r="1542" spans="6:8">
      <c r="F1542" s="38"/>
      <c r="G1542" s="34" t="s">
        <v>1483</v>
      </c>
      <c r="H1542" s="8">
        <v>5.05</v>
      </c>
    </row>
    <row r="1543" spans="6:8">
      <c r="F1543" s="38"/>
      <c r="G1543" s="34" t="s">
        <v>1484</v>
      </c>
      <c r="H1543" s="8">
        <v>3.92</v>
      </c>
    </row>
    <row r="1544" spans="6:8">
      <c r="F1544" s="38"/>
      <c r="G1544" s="34" t="s">
        <v>1485</v>
      </c>
      <c r="H1544" s="8">
        <v>4.33</v>
      </c>
    </row>
    <row r="1545" spans="6:8">
      <c r="F1545" s="38"/>
      <c r="G1545" s="34" t="s">
        <v>1486</v>
      </c>
      <c r="H1545" s="8">
        <v>5.0599999999999996</v>
      </c>
    </row>
    <row r="1546" spans="6:8">
      <c r="F1546" s="38"/>
      <c r="G1546" s="34" t="s">
        <v>1487</v>
      </c>
      <c r="H1546" s="8">
        <v>4.32</v>
      </c>
    </row>
    <row r="1547" spans="6:8">
      <c r="F1547" s="38"/>
      <c r="G1547" s="34" t="s">
        <v>1488</v>
      </c>
      <c r="H1547" s="8">
        <v>3.86</v>
      </c>
    </row>
    <row r="1548" spans="6:8">
      <c r="F1548" s="38"/>
      <c r="G1548" s="34" t="s">
        <v>1489</v>
      </c>
      <c r="H1548" s="8">
        <v>4.03</v>
      </c>
    </row>
    <row r="1549" spans="6:8">
      <c r="F1549" s="38"/>
      <c r="G1549" s="34" t="s">
        <v>1490</v>
      </c>
      <c r="H1549" s="8">
        <v>4.54</v>
      </c>
    </row>
    <row r="1550" spans="6:8">
      <c r="F1550" s="38"/>
      <c r="G1550" s="34" t="s">
        <v>1491</v>
      </c>
      <c r="H1550" s="8">
        <v>3.61</v>
      </c>
    </row>
    <row r="1551" spans="6:8">
      <c r="F1551" s="38"/>
      <c r="G1551" s="34" t="s">
        <v>1492</v>
      </c>
      <c r="H1551" s="8">
        <v>4.47</v>
      </c>
    </row>
    <row r="1552" spans="6:8">
      <c r="F1552" s="38"/>
      <c r="G1552" s="34" t="s">
        <v>1493</v>
      </c>
      <c r="H1552" s="8">
        <v>4.2</v>
      </c>
    </row>
    <row r="1553" spans="6:8">
      <c r="F1553" s="38"/>
      <c r="G1553" s="34" t="s">
        <v>1494</v>
      </c>
      <c r="H1553" s="8">
        <v>4.17</v>
      </c>
    </row>
    <row r="1554" spans="6:8">
      <c r="F1554" s="38"/>
      <c r="G1554" s="34" t="s">
        <v>1495</v>
      </c>
      <c r="H1554" s="8">
        <v>4.7</v>
      </c>
    </row>
    <row r="1555" spans="6:8">
      <c r="F1555" s="38"/>
      <c r="G1555" s="34" t="s">
        <v>1496</v>
      </c>
      <c r="H1555" s="8">
        <v>4.21</v>
      </c>
    </row>
    <row r="1556" spans="6:8">
      <c r="F1556" s="38"/>
      <c r="G1556" s="34" t="s">
        <v>1497</v>
      </c>
      <c r="H1556" s="8">
        <v>4.84</v>
      </c>
    </row>
    <row r="1557" spans="6:8">
      <c r="F1557" s="38"/>
      <c r="G1557" s="34" t="s">
        <v>1498</v>
      </c>
      <c r="H1557" s="8">
        <v>3.93</v>
      </c>
    </row>
    <row r="1558" spans="6:8">
      <c r="F1558" s="38"/>
      <c r="G1558" s="34" t="s">
        <v>1499</v>
      </c>
      <c r="H1558" s="8">
        <v>4.63</v>
      </c>
    </row>
    <row r="1559" spans="6:8">
      <c r="F1559" s="38"/>
      <c r="G1559" s="34" t="s">
        <v>1500</v>
      </c>
      <c r="H1559" s="8">
        <v>4.72</v>
      </c>
    </row>
    <row r="1560" spans="6:8">
      <c r="F1560" s="38"/>
      <c r="G1560" s="34" t="s">
        <v>355</v>
      </c>
      <c r="H1560" s="8">
        <v>4.24</v>
      </c>
    </row>
    <row r="1561" spans="6:8">
      <c r="F1561" s="38"/>
      <c r="G1561" s="34" t="s">
        <v>1501</v>
      </c>
      <c r="H1561" s="8">
        <v>5</v>
      </c>
    </row>
    <row r="1562" spans="6:8">
      <c r="F1562" s="38"/>
      <c r="G1562" s="34" t="s">
        <v>1502</v>
      </c>
      <c r="H1562" s="8">
        <v>4.22</v>
      </c>
    </row>
    <row r="1563" spans="6:8">
      <c r="F1563" s="38"/>
      <c r="G1563" s="34" t="s">
        <v>1503</v>
      </c>
      <c r="H1563" s="8">
        <v>4.01</v>
      </c>
    </row>
    <row r="1564" spans="6:8">
      <c r="F1564" s="38"/>
      <c r="G1564" s="34" t="s">
        <v>1504</v>
      </c>
      <c r="H1564" s="8">
        <v>4.57</v>
      </c>
    </row>
    <row r="1565" spans="6:8">
      <c r="F1565" s="38"/>
      <c r="G1565" s="34" t="s">
        <v>1505</v>
      </c>
      <c r="H1565" s="8">
        <v>4.5199999999999996</v>
      </c>
    </row>
    <row r="1566" spans="6:8">
      <c r="F1566" s="38"/>
      <c r="G1566" s="34" t="s">
        <v>1506</v>
      </c>
      <c r="H1566" s="8">
        <v>4.13</v>
      </c>
    </row>
    <row r="1567" spans="6:8">
      <c r="F1567" s="38"/>
      <c r="G1567" s="34" t="s">
        <v>1507</v>
      </c>
      <c r="H1567" s="8">
        <v>4.41</v>
      </c>
    </row>
    <row r="1568" spans="6:8">
      <c r="F1568" s="38"/>
      <c r="G1568" s="34" t="s">
        <v>1508</v>
      </c>
      <c r="H1568" s="8">
        <v>4.7300000000000004</v>
      </c>
    </row>
    <row r="1569" spans="6:8">
      <c r="F1569" s="38"/>
      <c r="G1569" s="34" t="s">
        <v>1509</v>
      </c>
      <c r="H1569" s="8">
        <v>4.3899999999999997</v>
      </c>
    </row>
    <row r="1570" spans="6:8">
      <c r="F1570" s="38"/>
      <c r="G1570" s="34" t="s">
        <v>1510</v>
      </c>
      <c r="H1570" s="8">
        <v>4.07</v>
      </c>
    </row>
    <row r="1571" spans="6:8">
      <c r="F1571" s="38"/>
      <c r="G1571" s="34" t="s">
        <v>1511</v>
      </c>
      <c r="H1571" s="8">
        <v>4.43</v>
      </c>
    </row>
    <row r="1572" spans="6:8">
      <c r="F1572" s="38"/>
      <c r="G1572" s="34" t="s">
        <v>1512</v>
      </c>
      <c r="H1572" s="8">
        <v>4.7</v>
      </c>
    </row>
    <row r="1573" spans="6:8">
      <c r="F1573" s="38"/>
      <c r="G1573" s="34" t="s">
        <v>1513</v>
      </c>
      <c r="H1573" s="8">
        <v>4.8099999999999996</v>
      </c>
    </row>
    <row r="1574" spans="6:8">
      <c r="F1574" s="38"/>
      <c r="G1574" s="34" t="s">
        <v>1514</v>
      </c>
      <c r="H1574" s="8">
        <v>4.9800000000000004</v>
      </c>
    </row>
    <row r="1575" spans="6:8">
      <c r="F1575" s="38"/>
      <c r="G1575" s="34" t="s">
        <v>1515</v>
      </c>
      <c r="H1575" s="8">
        <v>5.0999999999999996</v>
      </c>
    </row>
    <row r="1576" spans="6:8">
      <c r="F1576" s="38"/>
      <c r="G1576" s="34" t="s">
        <v>1516</v>
      </c>
      <c r="H1576" s="8">
        <v>4.71</v>
      </c>
    </row>
    <row r="1577" spans="6:8">
      <c r="F1577" s="38"/>
      <c r="G1577" s="34" t="s">
        <v>1517</v>
      </c>
      <c r="H1577" s="8">
        <v>5</v>
      </c>
    </row>
    <row r="1578" spans="6:8">
      <c r="F1578" s="38"/>
      <c r="G1578" s="34" t="s">
        <v>1518</v>
      </c>
      <c r="H1578" s="8">
        <v>4.6900000000000004</v>
      </c>
    </row>
    <row r="1579" spans="6:8">
      <c r="F1579" s="38"/>
      <c r="G1579" s="34" t="s">
        <v>1519</v>
      </c>
      <c r="H1579" s="8">
        <v>4.55</v>
      </c>
    </row>
    <row r="1580" spans="6:8">
      <c r="F1580" s="38"/>
      <c r="G1580" s="34" t="s">
        <v>1520</v>
      </c>
      <c r="H1580" s="8">
        <v>3.89</v>
      </c>
    </row>
    <row r="1581" spans="6:8">
      <c r="F1581" s="38"/>
      <c r="G1581" s="34" t="s">
        <v>1521</v>
      </c>
      <c r="H1581" s="8">
        <v>4.3</v>
      </c>
    </row>
    <row r="1582" spans="6:8">
      <c r="F1582" s="38"/>
      <c r="G1582" s="34" t="s">
        <v>1522</v>
      </c>
      <c r="H1582" s="8">
        <v>3.97</v>
      </c>
    </row>
    <row r="1583" spans="6:8">
      <c r="F1583" s="38"/>
      <c r="G1583" s="34" t="s">
        <v>1523</v>
      </c>
      <c r="H1583" s="8">
        <v>4.01</v>
      </c>
    </row>
    <row r="1584" spans="6:8">
      <c r="F1584" s="38"/>
      <c r="G1584" s="34" t="s">
        <v>1524</v>
      </c>
      <c r="H1584" s="8">
        <v>4.6100000000000003</v>
      </c>
    </row>
    <row r="1585" spans="6:8">
      <c r="F1585" s="38"/>
      <c r="G1585" s="34" t="s">
        <v>1525</v>
      </c>
      <c r="H1585" s="8">
        <v>4.13</v>
      </c>
    </row>
    <row r="1586" spans="6:8">
      <c r="F1586" s="38"/>
      <c r="G1586" s="34" t="s">
        <v>1526</v>
      </c>
      <c r="H1586" s="8">
        <v>4.78</v>
      </c>
    </row>
    <row r="1587" spans="6:8">
      <c r="F1587" s="38"/>
      <c r="G1587" s="34" t="s">
        <v>1527</v>
      </c>
      <c r="H1587" s="8">
        <v>4.8</v>
      </c>
    </row>
    <row r="1588" spans="6:8">
      <c r="F1588" s="38"/>
      <c r="G1588" s="34" t="s">
        <v>362</v>
      </c>
      <c r="H1588" s="8">
        <v>4.24</v>
      </c>
    </row>
    <row r="1589" spans="6:8">
      <c r="F1589" s="38"/>
      <c r="G1589" s="34" t="s">
        <v>1528</v>
      </c>
      <c r="H1589" s="8">
        <v>4.3600000000000003</v>
      </c>
    </row>
    <row r="1590" spans="6:8">
      <c r="F1590" s="38"/>
      <c r="G1590" s="34" t="s">
        <v>234</v>
      </c>
      <c r="H1590" s="8">
        <v>4.75</v>
      </c>
    </row>
    <row r="1591" spans="6:8">
      <c r="F1591" s="38"/>
      <c r="G1591" s="34" t="s">
        <v>1529</v>
      </c>
      <c r="H1591" s="8">
        <v>4.09</v>
      </c>
    </row>
    <row r="1592" spans="6:8">
      <c r="F1592" s="38"/>
      <c r="G1592" s="34" t="s">
        <v>1530</v>
      </c>
      <c r="H1592" s="8">
        <v>4.4800000000000004</v>
      </c>
    </row>
    <row r="1593" spans="6:8">
      <c r="F1593" s="38"/>
      <c r="G1593" s="34" t="s">
        <v>1531</v>
      </c>
      <c r="H1593" s="8">
        <v>4.41</v>
      </c>
    </row>
    <row r="1594" spans="6:8">
      <c r="F1594" s="38"/>
      <c r="G1594" s="34" t="s">
        <v>1532</v>
      </c>
      <c r="H1594" s="8">
        <v>4.3499999999999996</v>
      </c>
    </row>
    <row r="1595" spans="6:8">
      <c r="F1595" s="38"/>
      <c r="G1595" s="34" t="s">
        <v>1533</v>
      </c>
      <c r="H1595" s="8">
        <v>4.46</v>
      </c>
    </row>
    <row r="1596" spans="6:8">
      <c r="F1596" s="38"/>
      <c r="G1596" s="34" t="s">
        <v>1534</v>
      </c>
      <c r="H1596" s="39">
        <v>4.79</v>
      </c>
    </row>
    <row r="1597" spans="6:8">
      <c r="F1597" s="40" t="s">
        <v>24</v>
      </c>
      <c r="G1597" s="41" t="s">
        <v>1535</v>
      </c>
      <c r="H1597" s="8">
        <v>4.5199999999999996</v>
      </c>
    </row>
    <row r="1598" spans="6:8">
      <c r="F1598" s="38"/>
      <c r="G1598" s="34" t="s">
        <v>1421</v>
      </c>
      <c r="H1598" s="8">
        <v>4.63</v>
      </c>
    </row>
    <row r="1599" spans="6:8">
      <c r="F1599" s="38"/>
      <c r="G1599" s="43" t="s">
        <v>508</v>
      </c>
      <c r="H1599" s="39">
        <v>4.26</v>
      </c>
    </row>
    <row r="1600" spans="6:8">
      <c r="F1600" s="44" t="s">
        <v>25</v>
      </c>
      <c r="G1600" s="43" t="s">
        <v>1536</v>
      </c>
      <c r="H1600" s="39">
        <v>5.57</v>
      </c>
    </row>
    <row r="1601" spans="6:8">
      <c r="F1601" s="40" t="s">
        <v>26</v>
      </c>
      <c r="G1601" s="41" t="s">
        <v>1537</v>
      </c>
      <c r="H1601" s="8">
        <v>5.12</v>
      </c>
    </row>
    <row r="1602" spans="6:8">
      <c r="F1602" s="38"/>
      <c r="G1602" s="34" t="s">
        <v>1538</v>
      </c>
      <c r="H1602" s="8">
        <v>4.74</v>
      </c>
    </row>
    <row r="1603" spans="6:8">
      <c r="F1603" s="38"/>
      <c r="G1603" s="34" t="s">
        <v>1539</v>
      </c>
      <c r="H1603" s="8">
        <v>4.49</v>
      </c>
    </row>
    <row r="1604" spans="6:8">
      <c r="F1604" s="38"/>
      <c r="G1604" s="34" t="s">
        <v>1540</v>
      </c>
      <c r="H1604" s="8">
        <v>4.3099999999999996</v>
      </c>
    </row>
    <row r="1605" spans="6:8">
      <c r="F1605" s="38"/>
      <c r="G1605" s="34" t="s">
        <v>1541</v>
      </c>
      <c r="H1605" s="8">
        <v>4.3</v>
      </c>
    </row>
    <row r="1606" spans="6:8">
      <c r="F1606" s="38"/>
      <c r="G1606" s="34" t="s">
        <v>1542</v>
      </c>
      <c r="H1606" s="8">
        <v>4.1500000000000004</v>
      </c>
    </row>
    <row r="1607" spans="6:8">
      <c r="F1607" s="38"/>
      <c r="G1607" s="34" t="s">
        <v>1543</v>
      </c>
      <c r="H1607" s="8">
        <v>4.67</v>
      </c>
    </row>
    <row r="1608" spans="6:8">
      <c r="F1608" s="38"/>
      <c r="G1608" s="34" t="s">
        <v>1544</v>
      </c>
      <c r="H1608" s="8">
        <v>5.23</v>
      </c>
    </row>
    <row r="1609" spans="6:8">
      <c r="F1609" s="38"/>
      <c r="G1609" s="34" t="s">
        <v>1545</v>
      </c>
      <c r="H1609" s="8">
        <v>4.33</v>
      </c>
    </row>
    <row r="1610" spans="6:8">
      <c r="F1610" s="38"/>
      <c r="G1610" s="34" t="s">
        <v>1546</v>
      </c>
      <c r="H1610" s="8">
        <v>4.28</v>
      </c>
    </row>
    <row r="1611" spans="6:8">
      <c r="F1611" s="38"/>
      <c r="G1611" s="34" t="s">
        <v>1547</v>
      </c>
      <c r="H1611" s="8">
        <v>3.97</v>
      </c>
    </row>
    <row r="1612" spans="6:8">
      <c r="F1612" s="38"/>
      <c r="G1612" s="34" t="s">
        <v>1548</v>
      </c>
      <c r="H1612" s="8">
        <v>4.7</v>
      </c>
    </row>
    <row r="1613" spans="6:8">
      <c r="F1613" s="38"/>
      <c r="G1613" s="34" t="s">
        <v>1394</v>
      </c>
      <c r="H1613" s="8">
        <v>5.05</v>
      </c>
    </row>
    <row r="1614" spans="6:8">
      <c r="F1614" s="38"/>
      <c r="G1614" s="34" t="s">
        <v>1549</v>
      </c>
      <c r="H1614" s="8">
        <v>4.59</v>
      </c>
    </row>
    <row r="1615" spans="6:8">
      <c r="F1615" s="38"/>
      <c r="G1615" s="34" t="s">
        <v>747</v>
      </c>
      <c r="H1615" s="8">
        <v>4.9000000000000004</v>
      </c>
    </row>
    <row r="1616" spans="6:8">
      <c r="F1616" s="38"/>
      <c r="G1616" s="34" t="s">
        <v>1550</v>
      </c>
      <c r="H1616" s="8">
        <v>5.18</v>
      </c>
    </row>
    <row r="1617" spans="6:8">
      <c r="F1617" s="38"/>
      <c r="G1617" s="34" t="s">
        <v>1551</v>
      </c>
      <c r="H1617" s="8">
        <v>4.8499999999999996</v>
      </c>
    </row>
    <row r="1618" spans="6:8">
      <c r="F1618" s="38"/>
      <c r="G1618" s="34" t="s">
        <v>1552</v>
      </c>
      <c r="H1618" s="8">
        <v>4.8</v>
      </c>
    </row>
    <row r="1619" spans="6:8">
      <c r="F1619" s="38"/>
      <c r="G1619" s="34" t="s">
        <v>1553</v>
      </c>
      <c r="H1619" s="8">
        <v>4.32</v>
      </c>
    </row>
    <row r="1620" spans="6:8">
      <c r="F1620" s="38"/>
      <c r="G1620" s="34" t="s">
        <v>1554</v>
      </c>
      <c r="H1620" s="8">
        <v>3.42</v>
      </c>
    </row>
    <row r="1621" spans="6:8">
      <c r="F1621" s="38"/>
      <c r="G1621" s="34" t="s">
        <v>1555</v>
      </c>
      <c r="H1621" s="8">
        <v>4</v>
      </c>
    </row>
    <row r="1622" spans="6:8">
      <c r="F1622" s="38"/>
      <c r="G1622" s="34" t="s">
        <v>585</v>
      </c>
      <c r="H1622" s="8">
        <v>4.91</v>
      </c>
    </row>
    <row r="1623" spans="6:8">
      <c r="F1623" s="38"/>
      <c r="G1623" s="34" t="s">
        <v>1556</v>
      </c>
      <c r="H1623" s="8">
        <v>5.16</v>
      </c>
    </row>
    <row r="1624" spans="6:8">
      <c r="F1624" s="38"/>
      <c r="G1624" s="34" t="s">
        <v>1557</v>
      </c>
      <c r="H1624" s="8">
        <v>4.9800000000000004</v>
      </c>
    </row>
    <row r="1625" spans="6:8">
      <c r="F1625" s="38"/>
      <c r="G1625" s="34" t="s">
        <v>1558</v>
      </c>
      <c r="H1625" s="8">
        <v>4.43</v>
      </c>
    </row>
    <row r="1626" spans="6:8">
      <c r="F1626" s="38"/>
      <c r="G1626" s="34" t="s">
        <v>1559</v>
      </c>
      <c r="H1626" s="8">
        <v>4.47</v>
      </c>
    </row>
    <row r="1627" spans="6:8">
      <c r="F1627" s="38"/>
      <c r="G1627" s="34" t="s">
        <v>1560</v>
      </c>
      <c r="H1627" s="8">
        <v>5.04</v>
      </c>
    </row>
    <row r="1628" spans="6:8">
      <c r="F1628" s="38"/>
      <c r="G1628" s="34" t="s">
        <v>1561</v>
      </c>
      <c r="H1628" s="8">
        <v>4.9400000000000004</v>
      </c>
    </row>
    <row r="1629" spans="6:8">
      <c r="F1629" s="38"/>
      <c r="G1629" s="34" t="s">
        <v>1562</v>
      </c>
      <c r="H1629" s="8">
        <v>4.38</v>
      </c>
    </row>
    <row r="1630" spans="6:8">
      <c r="F1630" s="38"/>
      <c r="G1630" s="34" t="s">
        <v>26</v>
      </c>
      <c r="H1630" s="8">
        <v>4.6900000000000004</v>
      </c>
    </row>
    <row r="1631" spans="6:8">
      <c r="F1631" s="38"/>
      <c r="G1631" s="34" t="s">
        <v>1563</v>
      </c>
      <c r="H1631" s="8">
        <v>4.5199999999999996</v>
      </c>
    </row>
    <row r="1632" spans="6:8">
      <c r="F1632" s="38"/>
      <c r="G1632" s="34" t="s">
        <v>1564</v>
      </c>
      <c r="H1632" s="8">
        <v>3.48</v>
      </c>
    </row>
    <row r="1633" spans="6:8">
      <c r="F1633" s="38"/>
      <c r="G1633" s="34" t="s">
        <v>1565</v>
      </c>
      <c r="H1633" s="8">
        <v>4.18</v>
      </c>
    </row>
    <row r="1634" spans="6:8">
      <c r="F1634" s="38"/>
      <c r="G1634" s="34" t="s">
        <v>291</v>
      </c>
      <c r="H1634" s="8">
        <v>4.7300000000000004</v>
      </c>
    </row>
    <row r="1635" spans="6:8">
      <c r="F1635" s="38"/>
      <c r="G1635" s="34" t="s">
        <v>1566</v>
      </c>
      <c r="H1635" s="8">
        <v>4.54</v>
      </c>
    </row>
    <row r="1636" spans="6:8">
      <c r="F1636" s="38"/>
      <c r="G1636" s="34" t="s">
        <v>1567</v>
      </c>
      <c r="H1636" s="8">
        <v>4.88</v>
      </c>
    </row>
    <row r="1637" spans="6:8">
      <c r="F1637" s="38"/>
      <c r="G1637" s="34" t="s">
        <v>1568</v>
      </c>
      <c r="H1637" s="8">
        <v>5.52</v>
      </c>
    </row>
    <row r="1638" spans="6:8">
      <c r="F1638" s="38"/>
      <c r="G1638" s="34" t="s">
        <v>1569</v>
      </c>
      <c r="H1638" s="8">
        <v>4.71</v>
      </c>
    </row>
    <row r="1639" spans="6:8">
      <c r="F1639" s="38"/>
      <c r="G1639" s="34" t="s">
        <v>1570</v>
      </c>
      <c r="H1639" s="8">
        <v>5.05</v>
      </c>
    </row>
    <row r="1640" spans="6:8">
      <c r="F1640" s="38"/>
      <c r="G1640" s="34" t="s">
        <v>1571</v>
      </c>
      <c r="H1640" s="8">
        <v>5.01</v>
      </c>
    </row>
    <row r="1641" spans="6:8">
      <c r="F1641" s="38"/>
      <c r="G1641" s="34" t="s">
        <v>1572</v>
      </c>
      <c r="H1641" s="8">
        <v>5.22</v>
      </c>
    </row>
    <row r="1642" spans="6:8">
      <c r="F1642" s="38"/>
      <c r="G1642" s="34" t="s">
        <v>1573</v>
      </c>
      <c r="H1642" s="8">
        <v>4.68</v>
      </c>
    </row>
    <row r="1643" spans="6:8">
      <c r="F1643" s="38"/>
      <c r="G1643" s="34" t="s">
        <v>1574</v>
      </c>
      <c r="H1643" s="8">
        <v>4.99</v>
      </c>
    </row>
    <row r="1644" spans="6:8">
      <c r="F1644" s="38"/>
      <c r="G1644" s="34" t="s">
        <v>1575</v>
      </c>
      <c r="H1644" s="8">
        <v>4.71</v>
      </c>
    </row>
    <row r="1645" spans="6:8">
      <c r="F1645" s="38"/>
      <c r="G1645" s="34" t="s">
        <v>1576</v>
      </c>
      <c r="H1645" s="8">
        <v>4.45</v>
      </c>
    </row>
    <row r="1646" spans="6:8">
      <c r="F1646" s="38"/>
      <c r="G1646" s="34" t="s">
        <v>1577</v>
      </c>
      <c r="H1646" s="8">
        <v>4.6100000000000003</v>
      </c>
    </row>
    <row r="1647" spans="6:8">
      <c r="F1647" s="38"/>
      <c r="G1647" s="34" t="s">
        <v>1578</v>
      </c>
      <c r="H1647" s="8">
        <v>4.59</v>
      </c>
    </row>
    <row r="1648" spans="6:8">
      <c r="F1648" s="38"/>
      <c r="G1648" s="34" t="s">
        <v>1579</v>
      </c>
      <c r="H1648" s="8">
        <v>4.78</v>
      </c>
    </row>
    <row r="1649" spans="6:8">
      <c r="F1649" s="38"/>
      <c r="G1649" s="34" t="s">
        <v>1580</v>
      </c>
      <c r="H1649" s="8">
        <v>4.5999999999999996</v>
      </c>
    </row>
    <row r="1650" spans="6:8">
      <c r="F1650" s="38"/>
      <c r="G1650" s="34" t="s">
        <v>1515</v>
      </c>
      <c r="H1650" s="8">
        <v>4.1399999999999997</v>
      </c>
    </row>
    <row r="1651" spans="6:8">
      <c r="F1651" s="38"/>
      <c r="G1651" s="34" t="s">
        <v>1581</v>
      </c>
      <c r="H1651" s="8">
        <v>4.55</v>
      </c>
    </row>
    <row r="1652" spans="6:8">
      <c r="F1652" s="38"/>
      <c r="G1652" s="34" t="s">
        <v>234</v>
      </c>
      <c r="H1652" s="39">
        <v>4.7699999999999996</v>
      </c>
    </row>
    <row r="1653" spans="6:8">
      <c r="F1653" s="40" t="s">
        <v>27</v>
      </c>
      <c r="G1653" s="41" t="s">
        <v>1582</v>
      </c>
      <c r="H1653" s="8">
        <v>5.23</v>
      </c>
    </row>
    <row r="1654" spans="6:8">
      <c r="F1654" s="38"/>
      <c r="G1654" s="34" t="s">
        <v>1583</v>
      </c>
      <c r="H1654" s="8">
        <v>5.16</v>
      </c>
    </row>
    <row r="1655" spans="6:8">
      <c r="F1655" s="38"/>
      <c r="G1655" s="34" t="s">
        <v>1584</v>
      </c>
      <c r="H1655" s="8">
        <v>4.91</v>
      </c>
    </row>
    <row r="1656" spans="6:8">
      <c r="F1656" s="38"/>
      <c r="G1656" s="34" t="s">
        <v>1585</v>
      </c>
      <c r="H1656" s="8">
        <v>5.09</v>
      </c>
    </row>
    <row r="1657" spans="6:8">
      <c r="F1657" s="38"/>
      <c r="G1657" s="34" t="s">
        <v>1586</v>
      </c>
      <c r="H1657" s="8">
        <v>4.9800000000000004</v>
      </c>
    </row>
    <row r="1658" spans="6:8">
      <c r="F1658" s="38"/>
      <c r="G1658" s="34" t="s">
        <v>1587</v>
      </c>
      <c r="H1658" s="8">
        <v>5.08</v>
      </c>
    </row>
    <row r="1659" spans="6:8">
      <c r="F1659" s="38"/>
      <c r="G1659" s="34" t="s">
        <v>1588</v>
      </c>
      <c r="H1659" s="8">
        <v>4.5599999999999996</v>
      </c>
    </row>
    <row r="1660" spans="6:8">
      <c r="F1660" s="38"/>
      <c r="G1660" s="34" t="s">
        <v>1589</v>
      </c>
      <c r="H1660" s="8">
        <v>4.79</v>
      </c>
    </row>
    <row r="1661" spans="6:8">
      <c r="F1661" s="38"/>
      <c r="G1661" s="34" t="s">
        <v>199</v>
      </c>
      <c r="H1661" s="8">
        <v>4.9800000000000004</v>
      </c>
    </row>
    <row r="1662" spans="6:8">
      <c r="F1662" s="38"/>
      <c r="G1662" s="43" t="s">
        <v>27</v>
      </c>
      <c r="H1662" s="39">
        <v>5.04</v>
      </c>
    </row>
    <row r="1663" spans="6:8">
      <c r="F1663" s="40" t="s">
        <v>28</v>
      </c>
      <c r="G1663" s="34" t="s">
        <v>1590</v>
      </c>
      <c r="H1663" s="8">
        <v>6.1</v>
      </c>
    </row>
    <row r="1664" spans="6:8">
      <c r="F1664" s="38"/>
      <c r="G1664" s="34" t="s">
        <v>1591</v>
      </c>
      <c r="H1664" s="8">
        <v>3.95</v>
      </c>
    </row>
    <row r="1665" spans="6:8">
      <c r="F1665" s="38"/>
      <c r="G1665" s="34" t="s">
        <v>1592</v>
      </c>
      <c r="H1665" s="8">
        <v>5.91</v>
      </c>
    </row>
    <row r="1666" spans="6:8">
      <c r="F1666" s="38"/>
      <c r="G1666" s="34" t="s">
        <v>1593</v>
      </c>
      <c r="H1666" s="8">
        <v>5.37</v>
      </c>
    </row>
    <row r="1667" spans="6:8">
      <c r="F1667" s="38"/>
      <c r="G1667" s="34" t="s">
        <v>1594</v>
      </c>
      <c r="H1667" s="8">
        <v>5.51</v>
      </c>
    </row>
    <row r="1668" spans="6:8">
      <c r="F1668" s="38"/>
      <c r="G1668" s="34" t="s">
        <v>1595</v>
      </c>
      <c r="H1668" s="8">
        <v>8</v>
      </c>
    </row>
    <row r="1669" spans="6:8">
      <c r="F1669" s="38"/>
      <c r="G1669" s="34" t="s">
        <v>1596</v>
      </c>
      <c r="H1669" s="8">
        <v>6.44</v>
      </c>
    </row>
    <row r="1670" spans="6:8">
      <c r="F1670" s="38"/>
      <c r="G1670" s="34" t="s">
        <v>1597</v>
      </c>
      <c r="H1670" s="8">
        <v>4.49</v>
      </c>
    </row>
    <row r="1671" spans="6:8">
      <c r="F1671" s="38"/>
      <c r="G1671" s="34" t="s">
        <v>1598</v>
      </c>
      <c r="H1671" s="8">
        <v>5.39</v>
      </c>
    </row>
    <row r="1672" spans="6:8">
      <c r="F1672" s="38"/>
      <c r="G1672" s="34" t="s">
        <v>1599</v>
      </c>
      <c r="H1672" s="8">
        <v>4.63</v>
      </c>
    </row>
    <row r="1673" spans="6:8">
      <c r="F1673" s="38"/>
      <c r="G1673" s="34" t="s">
        <v>1600</v>
      </c>
      <c r="H1673" s="8">
        <v>4.3</v>
      </c>
    </row>
    <row r="1674" spans="6:8">
      <c r="F1674" s="38"/>
      <c r="G1674" s="34" t="s">
        <v>1601</v>
      </c>
      <c r="H1674" s="8">
        <v>5.35</v>
      </c>
    </row>
    <row r="1675" spans="6:8">
      <c r="F1675" s="38"/>
      <c r="G1675" s="34" t="s">
        <v>1602</v>
      </c>
      <c r="H1675" s="8">
        <v>5.31</v>
      </c>
    </row>
    <row r="1676" spans="6:8">
      <c r="F1676" s="38"/>
      <c r="G1676" s="34" t="s">
        <v>1603</v>
      </c>
      <c r="H1676" s="8">
        <v>5.59</v>
      </c>
    </row>
    <row r="1677" spans="6:8">
      <c r="F1677" s="38"/>
      <c r="G1677" s="34" t="s">
        <v>1604</v>
      </c>
      <c r="H1677" s="8">
        <v>4.75</v>
      </c>
    </row>
    <row r="1678" spans="6:8">
      <c r="F1678" s="38"/>
      <c r="G1678" s="34" t="s">
        <v>1605</v>
      </c>
      <c r="H1678" s="8">
        <v>4.18</v>
      </c>
    </row>
    <row r="1679" spans="6:8">
      <c r="F1679" s="38"/>
      <c r="G1679" s="34" t="s">
        <v>1606</v>
      </c>
      <c r="H1679" s="8">
        <v>4.91</v>
      </c>
    </row>
    <row r="1680" spans="6:8">
      <c r="F1680" s="38"/>
      <c r="G1680" s="34" t="s">
        <v>1607</v>
      </c>
      <c r="H1680" s="8">
        <v>5.4</v>
      </c>
    </row>
    <row r="1681" spans="6:8">
      <c r="F1681" s="38"/>
      <c r="G1681" s="34" t="s">
        <v>1608</v>
      </c>
      <c r="H1681" s="8">
        <v>5.43</v>
      </c>
    </row>
    <row r="1682" spans="6:8">
      <c r="F1682" s="38"/>
      <c r="G1682" s="34" t="s">
        <v>1609</v>
      </c>
      <c r="H1682" s="8">
        <v>5.31</v>
      </c>
    </row>
    <row r="1683" spans="6:8">
      <c r="F1683" s="38"/>
      <c r="G1683" s="34" t="s">
        <v>1610</v>
      </c>
      <c r="H1683" s="8">
        <v>4.5199999999999996</v>
      </c>
    </row>
    <row r="1684" spans="6:8">
      <c r="F1684" s="38"/>
      <c r="G1684" s="34" t="s">
        <v>1611</v>
      </c>
      <c r="H1684" s="8">
        <v>4.87</v>
      </c>
    </row>
    <row r="1685" spans="6:8">
      <c r="F1685" s="38"/>
      <c r="G1685" s="34" t="s">
        <v>1612</v>
      </c>
      <c r="H1685" s="8">
        <v>4.75</v>
      </c>
    </row>
    <row r="1686" spans="6:8">
      <c r="F1686" s="38"/>
      <c r="G1686" s="34" t="s">
        <v>1613</v>
      </c>
      <c r="H1686" s="8">
        <v>4.32</v>
      </c>
    </row>
    <row r="1687" spans="6:8">
      <c r="F1687" s="38"/>
      <c r="G1687" s="34" t="s">
        <v>1614</v>
      </c>
      <c r="H1687" s="8">
        <v>5.31</v>
      </c>
    </row>
    <row r="1688" spans="6:8">
      <c r="F1688" s="38"/>
      <c r="G1688" s="34" t="s">
        <v>1615</v>
      </c>
      <c r="H1688" s="8">
        <v>4.7300000000000004</v>
      </c>
    </row>
    <row r="1689" spans="6:8">
      <c r="F1689" s="38"/>
      <c r="G1689" s="34" t="s">
        <v>1616</v>
      </c>
      <c r="H1689" s="8">
        <v>5.12</v>
      </c>
    </row>
    <row r="1690" spans="6:8">
      <c r="F1690" s="38"/>
      <c r="G1690" s="34" t="s">
        <v>1617</v>
      </c>
      <c r="H1690" s="8">
        <v>5.54</v>
      </c>
    </row>
    <row r="1691" spans="6:8">
      <c r="F1691" s="38"/>
      <c r="G1691" s="34" t="s">
        <v>1618</v>
      </c>
      <c r="H1691" s="8">
        <v>4.88</v>
      </c>
    </row>
    <row r="1692" spans="6:8">
      <c r="F1692" s="38"/>
      <c r="G1692" s="34" t="s">
        <v>92</v>
      </c>
      <c r="H1692" s="8">
        <v>4.37</v>
      </c>
    </row>
    <row r="1693" spans="6:8">
      <c r="F1693" s="38"/>
      <c r="G1693" s="34" t="s">
        <v>96</v>
      </c>
      <c r="H1693" s="8">
        <v>5.12</v>
      </c>
    </row>
    <row r="1694" spans="6:8">
      <c r="F1694" s="38"/>
      <c r="G1694" s="34" t="s">
        <v>1619</v>
      </c>
      <c r="H1694" s="8">
        <v>5.08</v>
      </c>
    </row>
    <row r="1695" spans="6:8">
      <c r="F1695" s="38"/>
      <c r="G1695" s="34" t="s">
        <v>1620</v>
      </c>
      <c r="H1695" s="8">
        <v>5.24</v>
      </c>
    </row>
    <row r="1696" spans="6:8">
      <c r="F1696" s="38"/>
      <c r="G1696" s="34" t="s">
        <v>1621</v>
      </c>
      <c r="H1696" s="8">
        <v>6.17</v>
      </c>
    </row>
    <row r="1697" spans="6:8">
      <c r="F1697" s="38"/>
      <c r="G1697" s="34" t="s">
        <v>1622</v>
      </c>
      <c r="H1697" s="8">
        <v>4.9800000000000004</v>
      </c>
    </row>
    <row r="1698" spans="6:8">
      <c r="F1698" s="38"/>
      <c r="G1698" s="34" t="s">
        <v>1623</v>
      </c>
      <c r="H1698" s="8">
        <v>4.22</v>
      </c>
    </row>
    <row r="1699" spans="6:8">
      <c r="F1699" s="38"/>
      <c r="G1699" s="34" t="s">
        <v>1624</v>
      </c>
      <c r="H1699" s="8">
        <v>4.43</v>
      </c>
    </row>
    <row r="1700" spans="6:8">
      <c r="F1700" s="38"/>
      <c r="G1700" s="34" t="s">
        <v>1625</v>
      </c>
      <c r="H1700" s="8">
        <v>4.5</v>
      </c>
    </row>
    <row r="1701" spans="6:8">
      <c r="F1701" s="38"/>
      <c r="G1701" s="34" t="s">
        <v>1626</v>
      </c>
      <c r="H1701" s="8">
        <v>6</v>
      </c>
    </row>
    <row r="1702" spans="6:8">
      <c r="F1702" s="38"/>
      <c r="G1702" s="34" t="s">
        <v>1627</v>
      </c>
      <c r="H1702" s="8">
        <v>5.23</v>
      </c>
    </row>
    <row r="1703" spans="6:8">
      <c r="F1703" s="38"/>
      <c r="G1703" s="34" t="s">
        <v>1628</v>
      </c>
      <c r="H1703" s="8">
        <v>5.0999999999999996</v>
      </c>
    </row>
    <row r="1704" spans="6:8">
      <c r="F1704" s="38"/>
      <c r="G1704" s="34" t="s">
        <v>1629</v>
      </c>
      <c r="H1704" s="8">
        <v>4.7699999999999996</v>
      </c>
    </row>
    <row r="1705" spans="6:8">
      <c r="F1705" s="38"/>
      <c r="G1705" s="34" t="s">
        <v>1558</v>
      </c>
      <c r="H1705" s="8">
        <v>5.49</v>
      </c>
    </row>
    <row r="1706" spans="6:8">
      <c r="F1706" s="38"/>
      <c r="G1706" s="34" t="s">
        <v>193</v>
      </c>
      <c r="H1706" s="8">
        <v>5.65</v>
      </c>
    </row>
    <row r="1707" spans="6:8">
      <c r="F1707" s="38"/>
      <c r="G1707" s="34" t="s">
        <v>1630</v>
      </c>
      <c r="H1707" s="8">
        <v>5.03</v>
      </c>
    </row>
    <row r="1708" spans="6:8">
      <c r="F1708" s="38"/>
      <c r="G1708" s="34" t="s">
        <v>199</v>
      </c>
      <c r="H1708" s="8">
        <v>5.26</v>
      </c>
    </row>
    <row r="1709" spans="6:8">
      <c r="F1709" s="38"/>
      <c r="G1709" s="34" t="s">
        <v>1631</v>
      </c>
      <c r="H1709" s="8">
        <v>5.58</v>
      </c>
    </row>
    <row r="1710" spans="6:8">
      <c r="F1710" s="38"/>
      <c r="G1710" s="34" t="s">
        <v>1632</v>
      </c>
      <c r="H1710" s="8">
        <v>4.68</v>
      </c>
    </row>
    <row r="1711" spans="6:8">
      <c r="F1711" s="38"/>
      <c r="G1711" s="34" t="s">
        <v>1147</v>
      </c>
      <c r="H1711" s="8">
        <v>5.83</v>
      </c>
    </row>
    <row r="1712" spans="6:8">
      <c r="F1712" s="38"/>
      <c r="G1712" s="34" t="s">
        <v>1633</v>
      </c>
      <c r="H1712" s="8">
        <v>6.13</v>
      </c>
    </row>
    <row r="1713" spans="6:8">
      <c r="F1713" s="38"/>
      <c r="G1713" s="34" t="s">
        <v>1634</v>
      </c>
      <c r="H1713" s="8">
        <v>5.26</v>
      </c>
    </row>
    <row r="1714" spans="6:8">
      <c r="F1714" s="38"/>
      <c r="G1714" s="34" t="s">
        <v>1635</v>
      </c>
      <c r="H1714" s="8">
        <v>6.53</v>
      </c>
    </row>
    <row r="1715" spans="6:8">
      <c r="F1715" s="38"/>
      <c r="G1715" s="34" t="s">
        <v>1636</v>
      </c>
      <c r="H1715" s="8">
        <v>4.82</v>
      </c>
    </row>
    <row r="1716" spans="6:8">
      <c r="F1716" s="38"/>
      <c r="G1716" s="34" t="s">
        <v>1637</v>
      </c>
      <c r="H1716" s="8">
        <v>5.58</v>
      </c>
    </row>
    <row r="1717" spans="6:8">
      <c r="F1717" s="38"/>
      <c r="G1717" s="34" t="s">
        <v>1638</v>
      </c>
      <c r="H1717" s="8">
        <v>5.87</v>
      </c>
    </row>
    <row r="1718" spans="6:8">
      <c r="F1718" s="38"/>
      <c r="G1718" s="34" t="s">
        <v>1639</v>
      </c>
      <c r="H1718" s="8">
        <v>5.47</v>
      </c>
    </row>
    <row r="1719" spans="6:8">
      <c r="F1719" s="38"/>
      <c r="G1719" s="34" t="s">
        <v>1640</v>
      </c>
      <c r="H1719" s="8">
        <v>4.74</v>
      </c>
    </row>
    <row r="1720" spans="6:8">
      <c r="F1720" s="38"/>
      <c r="G1720" s="34" t="s">
        <v>1641</v>
      </c>
      <c r="H1720" s="8">
        <v>5.5</v>
      </c>
    </row>
    <row r="1721" spans="6:8">
      <c r="F1721" s="38"/>
      <c r="G1721" s="34" t="s">
        <v>1642</v>
      </c>
      <c r="H1721" s="39">
        <v>4.51</v>
      </c>
    </row>
    <row r="1722" spans="6:8">
      <c r="F1722" s="40" t="s">
        <v>29</v>
      </c>
      <c r="G1722" s="41" t="s">
        <v>1643</v>
      </c>
      <c r="H1722" s="8">
        <v>5.59</v>
      </c>
    </row>
    <row r="1723" spans="6:8">
      <c r="F1723" s="38"/>
      <c r="G1723" s="34" t="s">
        <v>1542</v>
      </c>
      <c r="H1723" s="8">
        <v>5.13</v>
      </c>
    </row>
    <row r="1724" spans="6:8">
      <c r="F1724" s="38"/>
      <c r="G1724" s="34" t="s">
        <v>1644</v>
      </c>
      <c r="H1724" s="8">
        <v>5.32</v>
      </c>
    </row>
    <row r="1725" spans="6:8">
      <c r="F1725" s="38"/>
      <c r="G1725" s="34" t="s">
        <v>1645</v>
      </c>
      <c r="H1725" s="8">
        <v>5.04</v>
      </c>
    </row>
    <row r="1726" spans="6:8">
      <c r="F1726" s="38"/>
      <c r="G1726" s="34" t="s">
        <v>1646</v>
      </c>
      <c r="H1726" s="8">
        <v>5.63</v>
      </c>
    </row>
    <row r="1727" spans="6:8">
      <c r="F1727" s="38"/>
      <c r="G1727" s="34" t="s">
        <v>1647</v>
      </c>
      <c r="H1727" s="8">
        <v>5.24</v>
      </c>
    </row>
    <row r="1728" spans="6:8">
      <c r="F1728" s="38"/>
      <c r="G1728" s="34" t="s">
        <v>1648</v>
      </c>
      <c r="H1728" s="8">
        <v>5.41</v>
      </c>
    </row>
    <row r="1729" spans="6:8">
      <c r="F1729" s="38"/>
      <c r="G1729" s="34" t="s">
        <v>1649</v>
      </c>
      <c r="H1729" s="8">
        <v>5.29</v>
      </c>
    </row>
    <row r="1730" spans="6:8">
      <c r="F1730" s="38"/>
      <c r="G1730" s="34" t="s">
        <v>1650</v>
      </c>
      <c r="H1730" s="8">
        <v>5.39</v>
      </c>
    </row>
    <row r="1731" spans="6:8">
      <c r="F1731" s="38"/>
      <c r="G1731" s="34" t="s">
        <v>1651</v>
      </c>
      <c r="H1731" s="8">
        <v>5.37</v>
      </c>
    </row>
    <row r="1732" spans="6:8">
      <c r="F1732" s="38"/>
      <c r="G1732" s="34" t="s">
        <v>1652</v>
      </c>
      <c r="H1732" s="8">
        <v>5.0599999999999996</v>
      </c>
    </row>
    <row r="1733" spans="6:8">
      <c r="F1733" s="38"/>
      <c r="G1733" s="34" t="s">
        <v>1653</v>
      </c>
      <c r="H1733" s="8">
        <v>5.67</v>
      </c>
    </row>
    <row r="1734" spans="6:8">
      <c r="F1734" s="38"/>
      <c r="G1734" s="34" t="s">
        <v>1654</v>
      </c>
      <c r="H1734" s="8">
        <v>5.52</v>
      </c>
    </row>
    <row r="1735" spans="6:8">
      <c r="F1735" s="38"/>
      <c r="G1735" s="34" t="s">
        <v>1655</v>
      </c>
      <c r="H1735" s="8">
        <v>5.97</v>
      </c>
    </row>
    <row r="1736" spans="6:8">
      <c r="F1736" s="38"/>
      <c r="G1736" s="34" t="s">
        <v>1656</v>
      </c>
      <c r="H1736" s="8">
        <v>5.23</v>
      </c>
    </row>
    <row r="1737" spans="6:8">
      <c r="F1737" s="38"/>
      <c r="G1737" s="34" t="s">
        <v>1657</v>
      </c>
      <c r="H1737" s="8">
        <v>5.2</v>
      </c>
    </row>
    <row r="1738" spans="6:8">
      <c r="F1738" s="38"/>
      <c r="G1738" s="34" t="s">
        <v>1658</v>
      </c>
      <c r="H1738" s="39">
        <v>5.62</v>
      </c>
    </row>
    <row r="1739" spans="6:8">
      <c r="F1739" s="40" t="s">
        <v>30</v>
      </c>
      <c r="G1739" s="41" t="s">
        <v>213</v>
      </c>
      <c r="H1739" s="8">
        <v>4.6500000000000004</v>
      </c>
    </row>
    <row r="1740" spans="6:8">
      <c r="F1740" s="38"/>
      <c r="G1740" s="34" t="s">
        <v>153</v>
      </c>
      <c r="H1740" s="8">
        <v>4.87</v>
      </c>
    </row>
    <row r="1741" spans="6:8">
      <c r="F1741" s="38"/>
      <c r="G1741" s="34" t="s">
        <v>1659</v>
      </c>
      <c r="H1741" s="8">
        <v>5.01</v>
      </c>
    </row>
    <row r="1742" spans="6:8">
      <c r="F1742" s="38"/>
      <c r="G1742" s="34" t="s">
        <v>1660</v>
      </c>
      <c r="H1742" s="8">
        <v>4.5</v>
      </c>
    </row>
    <row r="1743" spans="6:8">
      <c r="F1743" s="38"/>
      <c r="G1743" s="34" t="s">
        <v>1661</v>
      </c>
      <c r="H1743" s="8">
        <v>6.16</v>
      </c>
    </row>
    <row r="1744" spans="6:8">
      <c r="F1744" s="38"/>
      <c r="G1744" s="34" t="s">
        <v>730</v>
      </c>
      <c r="H1744" s="8">
        <v>4.26</v>
      </c>
    </row>
    <row r="1745" spans="6:8">
      <c r="F1745" s="38"/>
      <c r="G1745" s="34" t="s">
        <v>1662</v>
      </c>
      <c r="H1745" s="8">
        <v>5.01</v>
      </c>
    </row>
    <row r="1746" spans="6:8">
      <c r="F1746" s="38"/>
      <c r="G1746" s="34" t="s">
        <v>1663</v>
      </c>
      <c r="H1746" s="8">
        <v>4.12</v>
      </c>
    </row>
    <row r="1747" spans="6:8">
      <c r="F1747" s="38"/>
      <c r="G1747" s="34" t="s">
        <v>1664</v>
      </c>
      <c r="H1747" s="8">
        <v>5.14</v>
      </c>
    </row>
    <row r="1748" spans="6:8">
      <c r="F1748" s="38"/>
      <c r="G1748" s="34" t="s">
        <v>1665</v>
      </c>
      <c r="H1748" s="8">
        <v>4.0999999999999996</v>
      </c>
    </row>
    <row r="1749" spans="6:8">
      <c r="F1749" s="38"/>
      <c r="G1749" s="34" t="s">
        <v>15</v>
      </c>
      <c r="H1749" s="8">
        <v>4.1900000000000004</v>
      </c>
    </row>
    <row r="1750" spans="6:8">
      <c r="F1750" s="38"/>
      <c r="G1750" s="34" t="s">
        <v>1666</v>
      </c>
      <c r="H1750" s="8">
        <v>4.79</v>
      </c>
    </row>
    <row r="1751" spans="6:8">
      <c r="F1751" s="38"/>
      <c r="G1751" s="34" t="s">
        <v>180</v>
      </c>
      <c r="H1751" s="8">
        <v>5.51</v>
      </c>
    </row>
    <row r="1752" spans="6:8">
      <c r="F1752" s="38"/>
      <c r="G1752" s="34" t="s">
        <v>90</v>
      </c>
      <c r="H1752" s="8">
        <v>4.6399999999999997</v>
      </c>
    </row>
    <row r="1753" spans="6:8">
      <c r="F1753" s="38"/>
      <c r="G1753" s="34" t="s">
        <v>1667</v>
      </c>
      <c r="H1753" s="8">
        <v>4.33</v>
      </c>
    </row>
    <row r="1754" spans="6:8">
      <c r="F1754" s="38"/>
      <c r="G1754" s="34" t="s">
        <v>1668</v>
      </c>
      <c r="H1754" s="8">
        <v>4.4000000000000004</v>
      </c>
    </row>
    <row r="1755" spans="6:8">
      <c r="F1755" s="38"/>
      <c r="G1755" s="34" t="s">
        <v>1669</v>
      </c>
      <c r="H1755" s="8">
        <v>5.04</v>
      </c>
    </row>
    <row r="1756" spans="6:8">
      <c r="F1756" s="38"/>
      <c r="G1756" s="34" t="s">
        <v>1670</v>
      </c>
      <c r="H1756" s="8">
        <v>5.05</v>
      </c>
    </row>
    <row r="1757" spans="6:8">
      <c r="F1757" s="38"/>
      <c r="G1757" s="34" t="s">
        <v>1671</v>
      </c>
      <c r="H1757" s="8">
        <v>4.84</v>
      </c>
    </row>
    <row r="1758" spans="6:8">
      <c r="F1758" s="38"/>
      <c r="G1758" s="34" t="s">
        <v>1672</v>
      </c>
      <c r="H1758" s="8">
        <v>4.8</v>
      </c>
    </row>
    <row r="1759" spans="6:8">
      <c r="F1759" s="38"/>
      <c r="G1759" s="34" t="s">
        <v>1673</v>
      </c>
      <c r="H1759" s="8">
        <v>3.95</v>
      </c>
    </row>
    <row r="1760" spans="6:8">
      <c r="F1760" s="38"/>
      <c r="G1760" s="34" t="s">
        <v>189</v>
      </c>
      <c r="H1760" s="8">
        <v>3.97</v>
      </c>
    </row>
    <row r="1761" spans="6:8">
      <c r="F1761" s="38"/>
      <c r="G1761" s="34" t="s">
        <v>1674</v>
      </c>
      <c r="H1761" s="8">
        <v>4.6399999999999997</v>
      </c>
    </row>
    <row r="1762" spans="6:8">
      <c r="F1762" s="38"/>
      <c r="G1762" s="34" t="s">
        <v>1675</v>
      </c>
      <c r="H1762" s="8">
        <v>5.05</v>
      </c>
    </row>
    <row r="1763" spans="6:8">
      <c r="F1763" s="38"/>
      <c r="G1763" s="34" t="s">
        <v>117</v>
      </c>
      <c r="H1763" s="8">
        <v>4.8600000000000003</v>
      </c>
    </row>
    <row r="1764" spans="6:8">
      <c r="F1764" s="38"/>
      <c r="G1764" s="34" t="s">
        <v>120</v>
      </c>
      <c r="H1764" s="8">
        <v>5.39</v>
      </c>
    </row>
    <row r="1765" spans="6:8">
      <c r="F1765" s="38"/>
      <c r="G1765" s="34" t="s">
        <v>1054</v>
      </c>
      <c r="H1765" s="8">
        <v>5.25</v>
      </c>
    </row>
    <row r="1766" spans="6:8">
      <c r="F1766" s="38"/>
      <c r="G1766" s="34" t="s">
        <v>1676</v>
      </c>
      <c r="H1766" s="8">
        <v>5</v>
      </c>
    </row>
    <row r="1767" spans="6:8">
      <c r="F1767" s="38"/>
      <c r="G1767" s="34" t="s">
        <v>1677</v>
      </c>
      <c r="H1767" s="8">
        <v>4.37</v>
      </c>
    </row>
    <row r="1768" spans="6:8">
      <c r="F1768" s="38"/>
      <c r="G1768" s="34" t="s">
        <v>1678</v>
      </c>
      <c r="H1768" s="8">
        <v>4.8</v>
      </c>
    </row>
    <row r="1769" spans="6:8">
      <c r="F1769" s="38"/>
      <c r="G1769" s="34" t="s">
        <v>1679</v>
      </c>
      <c r="H1769" s="8">
        <v>4.42</v>
      </c>
    </row>
    <row r="1770" spans="6:8">
      <c r="F1770" s="38"/>
      <c r="G1770" s="34" t="s">
        <v>1680</v>
      </c>
      <c r="H1770" s="39">
        <v>4.55</v>
      </c>
    </row>
    <row r="1771" spans="6:8">
      <c r="F1771" s="40" t="s">
        <v>31</v>
      </c>
      <c r="G1771" s="41" t="s">
        <v>1681</v>
      </c>
      <c r="H1771" s="42">
        <v>4.83</v>
      </c>
    </row>
    <row r="1772" spans="6:8">
      <c r="F1772" s="38"/>
      <c r="G1772" s="34" t="s">
        <v>1682</v>
      </c>
      <c r="H1772" s="8">
        <v>4.46</v>
      </c>
    </row>
    <row r="1773" spans="6:8">
      <c r="F1773" s="38"/>
      <c r="G1773" s="34" t="s">
        <v>1683</v>
      </c>
      <c r="H1773" s="8">
        <v>4.79</v>
      </c>
    </row>
    <row r="1774" spans="6:8">
      <c r="F1774" s="38"/>
      <c r="G1774" s="34" t="s">
        <v>1684</v>
      </c>
      <c r="H1774" s="8">
        <v>4.91</v>
      </c>
    </row>
    <row r="1775" spans="6:8">
      <c r="F1775" s="38"/>
      <c r="G1775" s="34" t="s">
        <v>1685</v>
      </c>
      <c r="H1775" s="8">
        <v>4.4400000000000004</v>
      </c>
    </row>
    <row r="1776" spans="6:8">
      <c r="F1776" s="38"/>
      <c r="G1776" s="34" t="s">
        <v>1686</v>
      </c>
      <c r="H1776" s="8">
        <v>4.3899999999999997</v>
      </c>
    </row>
    <row r="1777" spans="6:8">
      <c r="F1777" s="38"/>
      <c r="G1777" s="34" t="s">
        <v>1687</v>
      </c>
      <c r="H1777" s="8">
        <v>4.74</v>
      </c>
    </row>
    <row r="1778" spans="6:8">
      <c r="F1778" s="38"/>
      <c r="G1778" s="34" t="s">
        <v>1688</v>
      </c>
      <c r="H1778" s="8">
        <v>5.79</v>
      </c>
    </row>
    <row r="1779" spans="6:8">
      <c r="F1779" s="38"/>
      <c r="G1779" s="34" t="s">
        <v>1689</v>
      </c>
      <c r="H1779" s="8">
        <v>4.5</v>
      </c>
    </row>
    <row r="1780" spans="6:8">
      <c r="F1780" s="38"/>
      <c r="G1780" s="34" t="s">
        <v>1690</v>
      </c>
      <c r="H1780" s="8">
        <v>4.04</v>
      </c>
    </row>
    <row r="1781" spans="6:8">
      <c r="F1781" s="38"/>
      <c r="G1781" s="34" t="s">
        <v>1691</v>
      </c>
      <c r="H1781" s="8">
        <v>4.45</v>
      </c>
    </row>
    <row r="1782" spans="6:8">
      <c r="F1782" s="38"/>
      <c r="G1782" s="34" t="s">
        <v>1692</v>
      </c>
      <c r="H1782" s="8">
        <v>6.03</v>
      </c>
    </row>
    <row r="1783" spans="6:8">
      <c r="F1783" s="38"/>
      <c r="G1783" s="34" t="s">
        <v>1693</v>
      </c>
      <c r="H1783" s="8">
        <v>4.79</v>
      </c>
    </row>
    <row r="1784" spans="6:8">
      <c r="F1784" s="38"/>
      <c r="G1784" s="34" t="s">
        <v>31</v>
      </c>
      <c r="H1784" s="8">
        <v>4.7</v>
      </c>
    </row>
    <row r="1785" spans="6:8">
      <c r="F1785" s="38"/>
      <c r="G1785" s="34" t="s">
        <v>1508</v>
      </c>
      <c r="H1785" s="8">
        <v>5.08</v>
      </c>
    </row>
    <row r="1786" spans="6:8">
      <c r="F1786" s="38"/>
      <c r="G1786" s="34" t="s">
        <v>1694</v>
      </c>
      <c r="H1786" s="8">
        <v>4.62</v>
      </c>
    </row>
    <row r="1787" spans="6:8">
      <c r="F1787" s="38"/>
      <c r="G1787" s="34" t="s">
        <v>1695</v>
      </c>
      <c r="H1787" s="39">
        <v>4.22</v>
      </c>
    </row>
    <row r="1788" spans="6:8">
      <c r="F1788" s="40" t="s">
        <v>32</v>
      </c>
      <c r="G1788" s="41" t="s">
        <v>1696</v>
      </c>
      <c r="H1788" s="42">
        <v>5.1100000000000003</v>
      </c>
    </row>
    <row r="1789" spans="6:8">
      <c r="F1789" s="38"/>
      <c r="G1789" s="34" t="s">
        <v>1697</v>
      </c>
      <c r="H1789" s="8">
        <v>5.15</v>
      </c>
    </row>
    <row r="1790" spans="6:8">
      <c r="F1790" s="38"/>
      <c r="G1790" s="34" t="s">
        <v>1698</v>
      </c>
      <c r="H1790" s="8">
        <v>5.0599999999999996</v>
      </c>
    </row>
    <row r="1791" spans="6:8">
      <c r="F1791" s="38"/>
      <c r="G1791" s="34" t="s">
        <v>1699</v>
      </c>
      <c r="H1791" s="8">
        <v>5.75</v>
      </c>
    </row>
    <row r="1792" spans="6:8">
      <c r="F1792" s="38"/>
      <c r="G1792" s="34" t="s">
        <v>1700</v>
      </c>
      <c r="H1792" s="8">
        <v>6.77</v>
      </c>
    </row>
    <row r="1793" spans="6:8">
      <c r="F1793" s="38"/>
      <c r="G1793" s="34" t="s">
        <v>1701</v>
      </c>
      <c r="H1793" s="8">
        <v>4.8499999999999996</v>
      </c>
    </row>
    <row r="1794" spans="6:8">
      <c r="F1794" s="38"/>
      <c r="G1794" s="34" t="s">
        <v>1702</v>
      </c>
      <c r="H1794" s="8">
        <v>5.91</v>
      </c>
    </row>
    <row r="1795" spans="6:8">
      <c r="F1795" s="38"/>
      <c r="G1795" s="34" t="s">
        <v>1703</v>
      </c>
      <c r="H1795" s="8">
        <v>4.59</v>
      </c>
    </row>
    <row r="1796" spans="6:8">
      <c r="F1796" s="38"/>
      <c r="G1796" s="34" t="s">
        <v>1704</v>
      </c>
      <c r="H1796" s="8">
        <v>4.71</v>
      </c>
    </row>
    <row r="1797" spans="6:8">
      <c r="F1797" s="38"/>
      <c r="G1797" s="34" t="s">
        <v>1705</v>
      </c>
      <c r="H1797" s="8">
        <v>3.94</v>
      </c>
    </row>
    <row r="1798" spans="6:8">
      <c r="F1798" s="38"/>
      <c r="G1798" s="34" t="s">
        <v>630</v>
      </c>
      <c r="H1798" s="8">
        <v>4.83</v>
      </c>
    </row>
    <row r="1799" spans="6:8">
      <c r="F1799" s="38"/>
      <c r="G1799" s="34" t="s">
        <v>1706</v>
      </c>
      <c r="H1799" s="8">
        <v>5.47</v>
      </c>
    </row>
    <row r="1800" spans="6:8">
      <c r="F1800" s="38"/>
      <c r="G1800" s="34" t="s">
        <v>1707</v>
      </c>
      <c r="H1800" s="8">
        <v>4.57</v>
      </c>
    </row>
    <row r="1801" spans="6:8">
      <c r="F1801" s="38"/>
      <c r="G1801" s="34" t="s">
        <v>443</v>
      </c>
      <c r="H1801" s="8">
        <v>4.7699999999999996</v>
      </c>
    </row>
    <row r="1802" spans="6:8">
      <c r="F1802" s="38"/>
      <c r="G1802" s="34" t="s">
        <v>1708</v>
      </c>
      <c r="H1802" s="8">
        <v>4.47</v>
      </c>
    </row>
    <row r="1803" spans="6:8">
      <c r="F1803" s="38"/>
      <c r="G1803" s="34" t="s">
        <v>1709</v>
      </c>
      <c r="H1803" s="8">
        <v>4.3899999999999997</v>
      </c>
    </row>
    <row r="1804" spans="6:8">
      <c r="F1804" s="38"/>
      <c r="G1804" s="34" t="s">
        <v>1710</v>
      </c>
      <c r="H1804" s="8">
        <v>3.76</v>
      </c>
    </row>
    <row r="1805" spans="6:8">
      <c r="F1805" s="38"/>
      <c r="G1805" s="34" t="s">
        <v>1711</v>
      </c>
      <c r="H1805" s="8">
        <v>4.3600000000000003</v>
      </c>
    </row>
    <row r="1806" spans="6:8">
      <c r="F1806" s="38"/>
      <c r="G1806" s="34" t="s">
        <v>1712</v>
      </c>
      <c r="H1806" s="8">
        <v>5.21</v>
      </c>
    </row>
    <row r="1807" spans="6:8">
      <c r="F1807" s="38"/>
      <c r="G1807" s="34" t="s">
        <v>1713</v>
      </c>
      <c r="H1807" s="8">
        <v>4.78</v>
      </c>
    </row>
    <row r="1808" spans="6:8">
      <c r="F1808" s="38"/>
      <c r="G1808" s="34" t="s">
        <v>1714</v>
      </c>
      <c r="H1808" s="8">
        <v>5.52</v>
      </c>
    </row>
    <row r="1809" spans="6:8">
      <c r="F1809" s="38"/>
      <c r="G1809" s="34" t="s">
        <v>1715</v>
      </c>
      <c r="H1809" s="8">
        <v>4.92</v>
      </c>
    </row>
    <row r="1810" spans="6:8">
      <c r="F1810" s="38"/>
      <c r="G1810" s="34" t="s">
        <v>1716</v>
      </c>
      <c r="H1810" s="8">
        <v>4.1900000000000004</v>
      </c>
    </row>
    <row r="1811" spans="6:8">
      <c r="F1811" s="38"/>
      <c r="G1811" s="34" t="s">
        <v>1717</v>
      </c>
      <c r="H1811" s="8">
        <v>4.83</v>
      </c>
    </row>
    <row r="1812" spans="6:8">
      <c r="F1812" s="38"/>
      <c r="G1812" s="34" t="s">
        <v>1718</v>
      </c>
      <c r="H1812" s="8">
        <v>4.58</v>
      </c>
    </row>
    <row r="1813" spans="6:8">
      <c r="F1813" s="38"/>
      <c r="G1813" s="34" t="s">
        <v>1719</v>
      </c>
      <c r="H1813" s="8">
        <v>4.5999999999999996</v>
      </c>
    </row>
    <row r="1814" spans="6:8">
      <c r="F1814" s="38"/>
      <c r="G1814" s="34" t="s">
        <v>1720</v>
      </c>
      <c r="H1814" s="8">
        <v>4.6900000000000004</v>
      </c>
    </row>
    <row r="1815" spans="6:8">
      <c r="F1815" s="38"/>
      <c r="G1815" s="34" t="s">
        <v>1721</v>
      </c>
      <c r="H1815" s="8">
        <v>4.04</v>
      </c>
    </row>
    <row r="1816" spans="6:8">
      <c r="F1816" s="38"/>
      <c r="G1816" s="34" t="s">
        <v>1722</v>
      </c>
      <c r="H1816" s="8">
        <v>5.03</v>
      </c>
    </row>
    <row r="1817" spans="6:8">
      <c r="F1817" s="38"/>
      <c r="G1817" s="34" t="s">
        <v>1723</v>
      </c>
      <c r="H1817" s="8">
        <v>4.2300000000000004</v>
      </c>
    </row>
    <row r="1818" spans="6:8">
      <c r="F1818" s="38"/>
      <c r="G1818" s="34" t="s">
        <v>1724</v>
      </c>
      <c r="H1818" s="8">
        <v>5.5</v>
      </c>
    </row>
    <row r="1819" spans="6:8">
      <c r="F1819" s="38"/>
      <c r="G1819" s="34" t="s">
        <v>1725</v>
      </c>
      <c r="H1819" s="8">
        <v>5.4</v>
      </c>
    </row>
    <row r="1820" spans="6:8">
      <c r="F1820" s="38"/>
      <c r="G1820" s="34" t="s">
        <v>1726</v>
      </c>
      <c r="H1820" s="8">
        <v>4.3499999999999996</v>
      </c>
    </row>
    <row r="1821" spans="6:8">
      <c r="F1821" s="38"/>
      <c r="G1821" s="34" t="s">
        <v>1727</v>
      </c>
      <c r="H1821" s="8">
        <v>4.34</v>
      </c>
    </row>
    <row r="1822" spans="6:8">
      <c r="F1822" s="38"/>
      <c r="G1822" s="34" t="s">
        <v>1728</v>
      </c>
      <c r="H1822" s="8">
        <v>4.72</v>
      </c>
    </row>
    <row r="1823" spans="6:8">
      <c r="F1823" s="38"/>
      <c r="G1823" s="34" t="s">
        <v>1729</v>
      </c>
      <c r="H1823" s="8">
        <v>5.52</v>
      </c>
    </row>
    <row r="1824" spans="6:8">
      <c r="F1824" s="38"/>
      <c r="G1824" s="34" t="s">
        <v>1730</v>
      </c>
      <c r="H1824" s="8">
        <v>5.17</v>
      </c>
    </row>
    <row r="1825" spans="6:8">
      <c r="F1825" s="38"/>
      <c r="G1825" s="34" t="s">
        <v>1731</v>
      </c>
      <c r="H1825" s="8">
        <v>4.5999999999999996</v>
      </c>
    </row>
    <row r="1826" spans="6:8">
      <c r="F1826" s="38"/>
      <c r="G1826" s="34" t="s">
        <v>1732</v>
      </c>
      <c r="H1826" s="8">
        <v>4.26</v>
      </c>
    </row>
    <row r="1827" spans="6:8">
      <c r="F1827" s="38"/>
      <c r="G1827" s="34" t="s">
        <v>1733</v>
      </c>
      <c r="H1827" s="8">
        <v>4.3</v>
      </c>
    </row>
    <row r="1828" spans="6:8">
      <c r="F1828" s="38"/>
      <c r="G1828" s="34" t="s">
        <v>1734</v>
      </c>
      <c r="H1828" s="8">
        <v>4.62</v>
      </c>
    </row>
    <row r="1829" spans="6:8">
      <c r="F1829" s="38"/>
      <c r="G1829" s="34" t="s">
        <v>1735</v>
      </c>
      <c r="H1829" s="8">
        <v>5.18</v>
      </c>
    </row>
    <row r="1830" spans="6:8">
      <c r="F1830" s="38"/>
      <c r="G1830" s="34" t="s">
        <v>1736</v>
      </c>
      <c r="H1830" s="8">
        <v>5.21</v>
      </c>
    </row>
    <row r="1831" spans="6:8">
      <c r="F1831" s="38"/>
      <c r="G1831" s="34" t="s">
        <v>1737</v>
      </c>
      <c r="H1831" s="8">
        <v>4.7300000000000004</v>
      </c>
    </row>
    <row r="1832" spans="6:8">
      <c r="F1832" s="38"/>
      <c r="G1832" s="34" t="s">
        <v>1738</v>
      </c>
      <c r="H1832" s="8">
        <v>4.78</v>
      </c>
    </row>
    <row r="1833" spans="6:8">
      <c r="F1833" s="38"/>
      <c r="G1833" s="34" t="s">
        <v>1739</v>
      </c>
      <c r="H1833" s="8">
        <v>4.32</v>
      </c>
    </row>
    <row r="1834" spans="6:8">
      <c r="F1834" s="38"/>
      <c r="G1834" s="34" t="s">
        <v>1740</v>
      </c>
      <c r="H1834" s="8">
        <v>4.2</v>
      </c>
    </row>
    <row r="1835" spans="6:8">
      <c r="F1835" s="38"/>
      <c r="G1835" s="34" t="s">
        <v>1741</v>
      </c>
      <c r="H1835" s="8">
        <v>4.32</v>
      </c>
    </row>
    <row r="1836" spans="6:8">
      <c r="F1836" s="38"/>
      <c r="G1836" s="34" t="s">
        <v>1742</v>
      </c>
      <c r="H1836" s="8">
        <v>5.07</v>
      </c>
    </row>
    <row r="1837" spans="6:8">
      <c r="F1837" s="38"/>
      <c r="G1837" s="34" t="s">
        <v>1743</v>
      </c>
      <c r="H1837" s="8">
        <v>5.05</v>
      </c>
    </row>
    <row r="1838" spans="6:8">
      <c r="F1838" s="38"/>
      <c r="G1838" s="34" t="s">
        <v>1744</v>
      </c>
      <c r="H1838" s="8">
        <v>2.64</v>
      </c>
    </row>
    <row r="1839" spans="6:8">
      <c r="F1839" s="38"/>
      <c r="G1839" s="34" t="s">
        <v>1745</v>
      </c>
      <c r="H1839" s="8">
        <v>3.72</v>
      </c>
    </row>
    <row r="1840" spans="6:8">
      <c r="F1840" s="38"/>
      <c r="G1840" s="34" t="s">
        <v>1746</v>
      </c>
      <c r="H1840" s="8">
        <v>4.37</v>
      </c>
    </row>
    <row r="1841" spans="6:8">
      <c r="F1841" s="38"/>
      <c r="G1841" s="34" t="s">
        <v>1747</v>
      </c>
      <c r="H1841" s="8">
        <v>4.5</v>
      </c>
    </row>
    <row r="1842" spans="6:8">
      <c r="F1842" s="38"/>
      <c r="G1842" s="34" t="s">
        <v>1748</v>
      </c>
      <c r="H1842" s="8">
        <v>4.7</v>
      </c>
    </row>
    <row r="1843" spans="6:8">
      <c r="F1843" s="38"/>
      <c r="G1843" s="34" t="s">
        <v>1749</v>
      </c>
      <c r="H1843" s="8">
        <v>4.49</v>
      </c>
    </row>
    <row r="1844" spans="6:8">
      <c r="F1844" s="38"/>
      <c r="G1844" s="34" t="s">
        <v>470</v>
      </c>
      <c r="H1844" s="8">
        <v>5.03</v>
      </c>
    </row>
    <row r="1845" spans="6:8">
      <c r="F1845" s="38"/>
      <c r="G1845" s="34" t="s">
        <v>1750</v>
      </c>
      <c r="H1845" s="8">
        <v>4.88</v>
      </c>
    </row>
    <row r="1846" spans="6:8">
      <c r="F1846" s="38"/>
      <c r="G1846" s="34" t="s">
        <v>1751</v>
      </c>
      <c r="H1846" s="8">
        <v>5.08</v>
      </c>
    </row>
    <row r="1847" spans="6:8">
      <c r="F1847" s="38"/>
      <c r="G1847" s="34" t="s">
        <v>92</v>
      </c>
      <c r="H1847" s="8">
        <v>5.43</v>
      </c>
    </row>
    <row r="1848" spans="6:8">
      <c r="F1848" s="38"/>
      <c r="G1848" s="34" t="s">
        <v>1752</v>
      </c>
      <c r="H1848" s="8">
        <v>4.6399999999999997</v>
      </c>
    </row>
    <row r="1849" spans="6:8">
      <c r="F1849" s="38"/>
      <c r="G1849" s="34" t="s">
        <v>1753</v>
      </c>
      <c r="H1849" s="8">
        <v>4.6399999999999997</v>
      </c>
    </row>
    <row r="1850" spans="6:8">
      <c r="F1850" s="38"/>
      <c r="G1850" s="34" t="s">
        <v>1754</v>
      </c>
      <c r="H1850" s="8">
        <v>5.64</v>
      </c>
    </row>
    <row r="1851" spans="6:8">
      <c r="F1851" s="38"/>
      <c r="G1851" s="34" t="s">
        <v>1755</v>
      </c>
      <c r="H1851" s="8">
        <v>5.07</v>
      </c>
    </row>
    <row r="1852" spans="6:8">
      <c r="F1852" s="38"/>
      <c r="G1852" s="34" t="s">
        <v>1756</v>
      </c>
      <c r="H1852" s="8">
        <v>4.87</v>
      </c>
    </row>
    <row r="1853" spans="6:8">
      <c r="F1853" s="38"/>
      <c r="G1853" s="34" t="s">
        <v>1757</v>
      </c>
      <c r="H1853" s="8">
        <v>4.66</v>
      </c>
    </row>
    <row r="1854" spans="6:8">
      <c r="F1854" s="38"/>
      <c r="G1854" s="34" t="s">
        <v>1758</v>
      </c>
      <c r="H1854" s="8">
        <v>4.6100000000000003</v>
      </c>
    </row>
    <row r="1855" spans="6:8">
      <c r="F1855" s="38"/>
      <c r="G1855" s="34" t="s">
        <v>1759</v>
      </c>
      <c r="H1855" s="8">
        <v>4.8899999999999997</v>
      </c>
    </row>
    <row r="1856" spans="6:8">
      <c r="F1856" s="38"/>
      <c r="G1856" s="34" t="s">
        <v>1760</v>
      </c>
      <c r="H1856" s="8">
        <v>4.7</v>
      </c>
    </row>
    <row r="1857" spans="6:8">
      <c r="F1857" s="38"/>
      <c r="G1857" s="34" t="s">
        <v>1761</v>
      </c>
      <c r="H1857" s="8">
        <v>5.0999999999999996</v>
      </c>
    </row>
    <row r="1858" spans="6:8">
      <c r="F1858" s="38"/>
      <c r="G1858" s="34" t="s">
        <v>1762</v>
      </c>
      <c r="H1858" s="8">
        <v>5.07</v>
      </c>
    </row>
    <row r="1859" spans="6:8">
      <c r="F1859" s="38"/>
      <c r="G1859" s="34" t="s">
        <v>1623</v>
      </c>
      <c r="H1859" s="8">
        <v>4.3</v>
      </c>
    </row>
    <row r="1860" spans="6:8">
      <c r="F1860" s="38"/>
      <c r="G1860" s="34" t="s">
        <v>1763</v>
      </c>
      <c r="H1860" s="8">
        <v>4.84</v>
      </c>
    </row>
    <row r="1861" spans="6:8">
      <c r="F1861" s="38"/>
      <c r="G1861" s="34" t="s">
        <v>1764</v>
      </c>
      <c r="H1861" s="8">
        <v>4.3499999999999996</v>
      </c>
    </row>
    <row r="1862" spans="6:8">
      <c r="F1862" s="38"/>
      <c r="G1862" s="34" t="s">
        <v>1765</v>
      </c>
      <c r="H1862" s="8">
        <v>4.55</v>
      </c>
    </row>
    <row r="1863" spans="6:8">
      <c r="F1863" s="38"/>
      <c r="G1863" s="34" t="s">
        <v>1766</v>
      </c>
      <c r="H1863" s="8">
        <v>4.5</v>
      </c>
    </row>
    <row r="1864" spans="6:8">
      <c r="F1864" s="38"/>
      <c r="G1864" s="34" t="s">
        <v>1767</v>
      </c>
      <c r="H1864" s="8">
        <v>5.0599999999999996</v>
      </c>
    </row>
    <row r="1865" spans="6:8">
      <c r="F1865" s="38"/>
      <c r="G1865" s="34" t="s">
        <v>1768</v>
      </c>
      <c r="H1865" s="8">
        <v>4.96</v>
      </c>
    </row>
    <row r="1866" spans="6:8">
      <c r="F1866" s="38"/>
      <c r="G1866" s="34" t="s">
        <v>1769</v>
      </c>
      <c r="H1866" s="8">
        <v>5.21</v>
      </c>
    </row>
    <row r="1867" spans="6:8">
      <c r="F1867" s="38"/>
      <c r="G1867" s="34" t="s">
        <v>1770</v>
      </c>
      <c r="H1867" s="8">
        <v>4.72</v>
      </c>
    </row>
    <row r="1868" spans="6:8">
      <c r="F1868" s="38"/>
      <c r="G1868" s="34" t="s">
        <v>1771</v>
      </c>
      <c r="H1868" s="8">
        <v>4.8600000000000003</v>
      </c>
    </row>
    <row r="1869" spans="6:8">
      <c r="F1869" s="38"/>
      <c r="G1869" s="34" t="s">
        <v>1772</v>
      </c>
      <c r="H1869" s="8">
        <v>4.66</v>
      </c>
    </row>
    <row r="1870" spans="6:8">
      <c r="F1870" s="38"/>
      <c r="G1870" s="34" t="s">
        <v>1773</v>
      </c>
      <c r="H1870" s="8">
        <v>4.88</v>
      </c>
    </row>
    <row r="1871" spans="6:8">
      <c r="F1871" s="38"/>
      <c r="G1871" s="34" t="s">
        <v>1774</v>
      </c>
      <c r="H1871" s="8">
        <v>4.63</v>
      </c>
    </row>
    <row r="1872" spans="6:8">
      <c r="F1872" s="38"/>
      <c r="G1872" s="34" t="s">
        <v>1775</v>
      </c>
      <c r="H1872" s="8">
        <v>6.09</v>
      </c>
    </row>
    <row r="1873" spans="6:8">
      <c r="F1873" s="38"/>
      <c r="G1873" s="34" t="s">
        <v>1776</v>
      </c>
      <c r="H1873" s="8">
        <v>5.34</v>
      </c>
    </row>
    <row r="1874" spans="6:8">
      <c r="F1874" s="38"/>
      <c r="G1874" s="34" t="s">
        <v>1777</v>
      </c>
      <c r="H1874" s="8">
        <v>4.66</v>
      </c>
    </row>
    <row r="1875" spans="6:8">
      <c r="F1875" s="38"/>
      <c r="G1875" s="34" t="s">
        <v>1778</v>
      </c>
      <c r="H1875" s="8">
        <v>4.49</v>
      </c>
    </row>
    <row r="1876" spans="6:8">
      <c r="F1876" s="38"/>
      <c r="G1876" s="34" t="s">
        <v>1779</v>
      </c>
      <c r="H1876" s="8">
        <v>3.99</v>
      </c>
    </row>
    <row r="1877" spans="6:8">
      <c r="F1877" s="38"/>
      <c r="G1877" s="34" t="s">
        <v>1780</v>
      </c>
      <c r="H1877" s="8">
        <v>4.18</v>
      </c>
    </row>
    <row r="1878" spans="6:8">
      <c r="F1878" s="38"/>
      <c r="G1878" s="34" t="s">
        <v>117</v>
      </c>
      <c r="H1878" s="8">
        <v>4.5</v>
      </c>
    </row>
    <row r="1879" spans="6:8">
      <c r="F1879" s="38"/>
      <c r="G1879" s="34" t="s">
        <v>1781</v>
      </c>
      <c r="H1879" s="8">
        <v>4.97</v>
      </c>
    </row>
    <row r="1880" spans="6:8">
      <c r="F1880" s="38"/>
      <c r="G1880" s="34" t="s">
        <v>1782</v>
      </c>
      <c r="H1880" s="8">
        <v>5.51</v>
      </c>
    </row>
    <row r="1881" spans="6:8">
      <c r="F1881" s="38"/>
      <c r="G1881" s="34" t="s">
        <v>260</v>
      </c>
      <c r="H1881" s="8">
        <v>3.81</v>
      </c>
    </row>
    <row r="1882" spans="6:8">
      <c r="F1882" s="38"/>
      <c r="G1882" s="34" t="s">
        <v>200</v>
      </c>
      <c r="H1882" s="8">
        <v>5.21</v>
      </c>
    </row>
    <row r="1883" spans="6:8">
      <c r="F1883" s="38"/>
      <c r="G1883" s="34" t="s">
        <v>1783</v>
      </c>
      <c r="H1883" s="8">
        <v>4.63</v>
      </c>
    </row>
    <row r="1884" spans="6:8">
      <c r="F1884" s="38"/>
      <c r="G1884" s="34" t="s">
        <v>1784</v>
      </c>
      <c r="H1884" s="8">
        <v>4.6100000000000003</v>
      </c>
    </row>
    <row r="1885" spans="6:8">
      <c r="F1885" s="38"/>
      <c r="G1885" s="34" t="s">
        <v>1785</v>
      </c>
      <c r="H1885" s="8">
        <v>5.54</v>
      </c>
    </row>
    <row r="1886" spans="6:8">
      <c r="F1886" s="38"/>
      <c r="G1886" s="34" t="s">
        <v>1786</v>
      </c>
      <c r="H1886" s="8">
        <v>4.59</v>
      </c>
    </row>
    <row r="1887" spans="6:8">
      <c r="F1887" s="38"/>
      <c r="G1887" s="34" t="s">
        <v>1787</v>
      </c>
      <c r="H1887" s="8">
        <v>4.75</v>
      </c>
    </row>
    <row r="1888" spans="6:8">
      <c r="F1888" s="38"/>
      <c r="G1888" s="34" t="s">
        <v>1788</v>
      </c>
      <c r="H1888" s="8">
        <v>4.5999999999999996</v>
      </c>
    </row>
    <row r="1889" spans="6:8">
      <c r="F1889" s="38"/>
      <c r="G1889" s="34" t="s">
        <v>1789</v>
      </c>
      <c r="H1889" s="8">
        <v>5.8</v>
      </c>
    </row>
    <row r="1890" spans="6:8">
      <c r="F1890" s="38"/>
      <c r="G1890" s="34" t="s">
        <v>1790</v>
      </c>
      <c r="H1890" s="8">
        <v>4.8099999999999996</v>
      </c>
    </row>
    <row r="1891" spans="6:8">
      <c r="F1891" s="38"/>
      <c r="G1891" s="34" t="s">
        <v>1567</v>
      </c>
      <c r="H1891" s="8">
        <v>4.54</v>
      </c>
    </row>
    <row r="1892" spans="6:8">
      <c r="F1892" s="38"/>
      <c r="G1892" s="34" t="s">
        <v>495</v>
      </c>
      <c r="H1892" s="8">
        <v>4.1399999999999997</v>
      </c>
    </row>
    <row r="1893" spans="6:8">
      <c r="F1893" s="38"/>
      <c r="G1893" s="34" t="s">
        <v>1791</v>
      </c>
      <c r="H1893" s="8">
        <v>4.25</v>
      </c>
    </row>
    <row r="1894" spans="6:8">
      <c r="F1894" s="38"/>
      <c r="G1894" s="34" t="s">
        <v>1792</v>
      </c>
      <c r="H1894" s="8">
        <v>5.0599999999999996</v>
      </c>
    </row>
    <row r="1895" spans="6:8">
      <c r="F1895" s="38"/>
      <c r="G1895" s="34" t="s">
        <v>1793</v>
      </c>
      <c r="H1895" s="8">
        <v>5.09</v>
      </c>
    </row>
    <row r="1896" spans="6:8">
      <c r="F1896" s="38"/>
      <c r="G1896" s="34" t="s">
        <v>1794</v>
      </c>
      <c r="H1896" s="8">
        <v>5.0999999999999996</v>
      </c>
    </row>
    <row r="1897" spans="6:8">
      <c r="F1897" s="38"/>
      <c r="G1897" s="34" t="s">
        <v>1795</v>
      </c>
      <c r="H1897" s="8">
        <v>4.4400000000000004</v>
      </c>
    </row>
    <row r="1898" spans="6:8">
      <c r="F1898" s="38"/>
      <c r="G1898" s="34" t="s">
        <v>1796</v>
      </c>
      <c r="H1898" s="8">
        <v>4.8600000000000003</v>
      </c>
    </row>
    <row r="1899" spans="6:8">
      <c r="F1899" s="38"/>
      <c r="G1899" s="34" t="s">
        <v>1797</v>
      </c>
      <c r="H1899" s="8">
        <v>4.12</v>
      </c>
    </row>
    <row r="1900" spans="6:8">
      <c r="F1900" s="38"/>
      <c r="G1900" s="34" t="s">
        <v>1798</v>
      </c>
      <c r="H1900" s="8">
        <v>4.5199999999999996</v>
      </c>
    </row>
    <row r="1901" spans="6:8">
      <c r="F1901" s="38"/>
      <c r="G1901" s="34" t="s">
        <v>1799</v>
      </c>
      <c r="H1901" s="8">
        <v>4.37</v>
      </c>
    </row>
    <row r="1902" spans="6:8">
      <c r="F1902" s="38"/>
      <c r="G1902" s="34" t="s">
        <v>1800</v>
      </c>
      <c r="H1902" s="8">
        <v>5.65</v>
      </c>
    </row>
    <row r="1903" spans="6:8">
      <c r="F1903" s="38"/>
      <c r="G1903" s="34" t="s">
        <v>1801</v>
      </c>
      <c r="H1903" s="8">
        <v>5.0199999999999996</v>
      </c>
    </row>
    <row r="1904" spans="6:8">
      <c r="F1904" s="38"/>
      <c r="G1904" s="34" t="s">
        <v>1802</v>
      </c>
      <c r="H1904" s="8">
        <v>4.75</v>
      </c>
    </row>
    <row r="1905" spans="6:8">
      <c r="F1905" s="38"/>
      <c r="G1905" s="34" t="s">
        <v>1803</v>
      </c>
      <c r="H1905" s="8">
        <v>5.49</v>
      </c>
    </row>
    <row r="1906" spans="6:8">
      <c r="F1906" s="38"/>
      <c r="G1906" s="34" t="s">
        <v>1804</v>
      </c>
      <c r="H1906" s="8">
        <v>4.7699999999999996</v>
      </c>
    </row>
    <row r="1907" spans="6:8">
      <c r="F1907" s="38"/>
      <c r="G1907" s="34" t="s">
        <v>1805</v>
      </c>
      <c r="H1907" s="8">
        <v>5.14</v>
      </c>
    </row>
    <row r="1908" spans="6:8">
      <c r="F1908" s="38"/>
      <c r="G1908" s="34" t="s">
        <v>1806</v>
      </c>
      <c r="H1908" s="8">
        <v>4.71</v>
      </c>
    </row>
    <row r="1909" spans="6:8">
      <c r="F1909" s="38"/>
      <c r="G1909" s="34" t="s">
        <v>1807</v>
      </c>
      <c r="H1909" s="8">
        <v>4.4800000000000004</v>
      </c>
    </row>
    <row r="1910" spans="6:8">
      <c r="F1910" s="38"/>
      <c r="G1910" s="34" t="s">
        <v>1808</v>
      </c>
      <c r="H1910" s="8">
        <v>4.8899999999999997</v>
      </c>
    </row>
    <row r="1911" spans="6:8">
      <c r="F1911" s="38"/>
      <c r="G1911" s="34" t="s">
        <v>1490</v>
      </c>
      <c r="H1911" s="8">
        <v>5.0999999999999996</v>
      </c>
    </row>
    <row r="1912" spans="6:8">
      <c r="F1912" s="38"/>
      <c r="G1912" s="34" t="s">
        <v>1809</v>
      </c>
      <c r="H1912" s="8">
        <v>3.99</v>
      </c>
    </row>
    <row r="1913" spans="6:8">
      <c r="F1913" s="38"/>
      <c r="G1913" s="34" t="s">
        <v>1810</v>
      </c>
      <c r="H1913" s="8">
        <v>4.6900000000000004</v>
      </c>
    </row>
    <row r="1914" spans="6:8">
      <c r="F1914" s="38"/>
      <c r="G1914" s="34" t="s">
        <v>1811</v>
      </c>
      <c r="H1914" s="8">
        <v>3.6</v>
      </c>
    </row>
    <row r="1915" spans="6:8">
      <c r="F1915" s="38"/>
      <c r="G1915" s="34" t="s">
        <v>1812</v>
      </c>
      <c r="H1915" s="8">
        <v>5.05</v>
      </c>
    </row>
    <row r="1916" spans="6:8">
      <c r="F1916" s="38"/>
      <c r="G1916" s="34" t="s">
        <v>1813</v>
      </c>
      <c r="H1916" s="8">
        <v>4.68</v>
      </c>
    </row>
    <row r="1917" spans="6:8">
      <c r="F1917" s="38"/>
      <c r="G1917" s="34" t="s">
        <v>1814</v>
      </c>
      <c r="H1917" s="8">
        <v>5.09</v>
      </c>
    </row>
    <row r="1918" spans="6:8">
      <c r="F1918" s="38"/>
      <c r="G1918" s="34" t="s">
        <v>1815</v>
      </c>
      <c r="H1918" s="8">
        <v>5.17</v>
      </c>
    </row>
    <row r="1919" spans="6:8">
      <c r="F1919" s="38"/>
      <c r="G1919" s="34" t="s">
        <v>1816</v>
      </c>
      <c r="H1919" s="8">
        <v>5.43</v>
      </c>
    </row>
    <row r="1920" spans="6:8">
      <c r="F1920" s="38"/>
      <c r="G1920" s="34" t="s">
        <v>1506</v>
      </c>
      <c r="H1920" s="8">
        <v>3.93</v>
      </c>
    </row>
    <row r="1921" spans="6:8">
      <c r="F1921" s="38"/>
      <c r="G1921" s="34" t="s">
        <v>1817</v>
      </c>
      <c r="H1921" s="8">
        <v>5.28</v>
      </c>
    </row>
    <row r="1922" spans="6:8">
      <c r="F1922" s="38"/>
      <c r="G1922" s="34" t="s">
        <v>1818</v>
      </c>
      <c r="H1922" s="8">
        <v>5.03</v>
      </c>
    </row>
    <row r="1923" spans="6:8">
      <c r="F1923" s="38"/>
      <c r="G1923" s="34" t="s">
        <v>509</v>
      </c>
      <c r="H1923" s="8">
        <v>4.63</v>
      </c>
    </row>
    <row r="1924" spans="6:8">
      <c r="F1924" s="38"/>
      <c r="G1924" s="34" t="s">
        <v>516</v>
      </c>
      <c r="H1924" s="8">
        <v>4.7699999999999996</v>
      </c>
    </row>
    <row r="1925" spans="6:8">
      <c r="F1925" s="38"/>
      <c r="G1925" s="34" t="s">
        <v>1819</v>
      </c>
      <c r="H1925" s="8">
        <v>4.96</v>
      </c>
    </row>
    <row r="1926" spans="6:8">
      <c r="F1926" s="38"/>
      <c r="G1926" s="34" t="s">
        <v>32</v>
      </c>
      <c r="H1926" s="8">
        <v>4.58</v>
      </c>
    </row>
    <row r="1927" spans="6:8">
      <c r="F1927" s="38"/>
      <c r="G1927" s="34" t="s">
        <v>1820</v>
      </c>
      <c r="H1927" s="8">
        <v>5.38</v>
      </c>
    </row>
    <row r="1928" spans="6:8">
      <c r="F1928" s="38"/>
      <c r="G1928" s="34" t="s">
        <v>1821</v>
      </c>
      <c r="H1928" s="8">
        <v>4.57</v>
      </c>
    </row>
    <row r="1929" spans="6:8">
      <c r="F1929" s="38"/>
      <c r="G1929" s="34" t="s">
        <v>1822</v>
      </c>
      <c r="H1929" s="8">
        <v>5.5</v>
      </c>
    </row>
    <row r="1930" spans="6:8">
      <c r="F1930" s="38"/>
      <c r="G1930" s="34" t="s">
        <v>1823</v>
      </c>
      <c r="H1930" s="8">
        <v>4.3899999999999997</v>
      </c>
    </row>
    <row r="1931" spans="6:8">
      <c r="F1931" s="38"/>
      <c r="G1931" s="34" t="s">
        <v>622</v>
      </c>
      <c r="H1931" s="8">
        <v>4.6500000000000004</v>
      </c>
    </row>
    <row r="1932" spans="6:8">
      <c r="F1932" s="38"/>
      <c r="G1932" s="34" t="s">
        <v>234</v>
      </c>
      <c r="H1932" s="8">
        <v>4.93</v>
      </c>
    </row>
    <row r="1933" spans="6:8">
      <c r="F1933" s="38"/>
      <c r="G1933" s="34" t="s">
        <v>1824</v>
      </c>
      <c r="H1933" s="8">
        <v>5.39</v>
      </c>
    </row>
    <row r="1934" spans="6:8">
      <c r="F1934" s="38"/>
      <c r="G1934" s="34" t="s">
        <v>1825</v>
      </c>
      <c r="H1934" s="8">
        <v>4.68</v>
      </c>
    </row>
    <row r="1935" spans="6:8">
      <c r="F1935" s="38"/>
      <c r="G1935" s="34" t="s">
        <v>1826</v>
      </c>
      <c r="H1935" s="8">
        <v>4.18</v>
      </c>
    </row>
    <row r="1936" spans="6:8">
      <c r="F1936" s="38"/>
      <c r="G1936" s="34" t="s">
        <v>1827</v>
      </c>
      <c r="H1936" s="39">
        <v>4.8499999999999996</v>
      </c>
    </row>
    <row r="1937" spans="6:8">
      <c r="F1937" s="40" t="s">
        <v>33</v>
      </c>
      <c r="G1937" s="41" t="s">
        <v>1828</v>
      </c>
      <c r="H1937" s="42">
        <v>3.95</v>
      </c>
    </row>
    <row r="1938" spans="6:8">
      <c r="F1938" s="38"/>
      <c r="G1938" s="34" t="s">
        <v>1829</v>
      </c>
      <c r="H1938" s="8">
        <v>4.03</v>
      </c>
    </row>
    <row r="1939" spans="6:8">
      <c r="F1939" s="38"/>
      <c r="G1939" s="34" t="s">
        <v>1830</v>
      </c>
      <c r="H1939" s="8">
        <v>3.74</v>
      </c>
    </row>
    <row r="1940" spans="6:8">
      <c r="F1940" s="38"/>
      <c r="G1940" s="34" t="s">
        <v>1831</v>
      </c>
      <c r="H1940" s="8">
        <v>4.2</v>
      </c>
    </row>
    <row r="1941" spans="6:8">
      <c r="F1941" s="38"/>
      <c r="G1941" s="34" t="s">
        <v>1832</v>
      </c>
      <c r="H1941" s="8">
        <v>4.16</v>
      </c>
    </row>
    <row r="1942" spans="6:8">
      <c r="F1942" s="38"/>
      <c r="G1942" s="34" t="s">
        <v>1833</v>
      </c>
      <c r="H1942" s="8">
        <v>4.16</v>
      </c>
    </row>
    <row r="1943" spans="6:8">
      <c r="F1943" s="38"/>
      <c r="G1943" s="34" t="s">
        <v>1834</v>
      </c>
      <c r="H1943" s="8">
        <v>4.41</v>
      </c>
    </row>
    <row r="1944" spans="6:8">
      <c r="F1944" s="38"/>
      <c r="G1944" s="34" t="s">
        <v>1835</v>
      </c>
      <c r="H1944" s="8">
        <v>4.1900000000000004</v>
      </c>
    </row>
    <row r="1945" spans="6:8">
      <c r="F1945" s="38"/>
      <c r="G1945" s="34" t="s">
        <v>1836</v>
      </c>
      <c r="H1945" s="8">
        <v>5.65</v>
      </c>
    </row>
    <row r="1946" spans="6:8">
      <c r="F1946" s="38"/>
      <c r="G1946" s="34" t="s">
        <v>1837</v>
      </c>
      <c r="H1946" s="8">
        <v>4.12</v>
      </c>
    </row>
    <row r="1947" spans="6:8">
      <c r="F1947" s="38"/>
      <c r="G1947" s="34" t="s">
        <v>1838</v>
      </c>
      <c r="H1947" s="8">
        <v>5.16</v>
      </c>
    </row>
    <row r="1948" spans="6:8">
      <c r="F1948" s="38"/>
      <c r="G1948" s="34" t="s">
        <v>1839</v>
      </c>
      <c r="H1948" s="8">
        <v>5.46</v>
      </c>
    </row>
    <row r="1949" spans="6:8">
      <c r="F1949" s="38"/>
      <c r="G1949" s="34" t="s">
        <v>1840</v>
      </c>
      <c r="H1949" s="8">
        <v>4.6900000000000004</v>
      </c>
    </row>
    <row r="1950" spans="6:8">
      <c r="F1950" s="38"/>
      <c r="G1950" s="34" t="s">
        <v>1841</v>
      </c>
      <c r="H1950" s="8">
        <v>4.8899999999999997</v>
      </c>
    </row>
    <row r="1951" spans="6:8">
      <c r="F1951" s="38"/>
      <c r="G1951" s="34" t="s">
        <v>1842</v>
      </c>
      <c r="H1951" s="8">
        <v>4.5999999999999996</v>
      </c>
    </row>
    <row r="1952" spans="6:8">
      <c r="F1952" s="38"/>
      <c r="G1952" s="34" t="s">
        <v>1843</v>
      </c>
      <c r="H1952" s="8">
        <v>4.42</v>
      </c>
    </row>
    <row r="1953" spans="6:8">
      <c r="F1953" s="38"/>
      <c r="G1953" s="34" t="s">
        <v>1844</v>
      </c>
      <c r="H1953" s="8">
        <v>4.79</v>
      </c>
    </row>
    <row r="1954" spans="6:8">
      <c r="F1954" s="38"/>
      <c r="G1954" s="34" t="s">
        <v>1845</v>
      </c>
      <c r="H1954" s="8">
        <v>3.74</v>
      </c>
    </row>
    <row r="1955" spans="6:8">
      <c r="F1955" s="38"/>
      <c r="G1955" s="34" t="s">
        <v>1846</v>
      </c>
      <c r="H1955" s="8">
        <v>4.57</v>
      </c>
    </row>
    <row r="1956" spans="6:8">
      <c r="F1956" s="38"/>
      <c r="G1956" s="34" t="s">
        <v>1847</v>
      </c>
      <c r="H1956" s="8">
        <v>3.83</v>
      </c>
    </row>
    <row r="1957" spans="6:8">
      <c r="F1957" s="38"/>
      <c r="G1957" s="34" t="s">
        <v>1848</v>
      </c>
      <c r="H1957" s="8">
        <v>4.79</v>
      </c>
    </row>
    <row r="1958" spans="6:8">
      <c r="F1958" s="38"/>
      <c r="G1958" s="34" t="s">
        <v>1849</v>
      </c>
      <c r="H1958" s="8">
        <v>4.47</v>
      </c>
    </row>
    <row r="1959" spans="6:8">
      <c r="F1959" s="38"/>
      <c r="G1959" s="34" t="s">
        <v>1850</v>
      </c>
      <c r="H1959" s="8">
        <v>4.3600000000000003</v>
      </c>
    </row>
    <row r="1960" spans="6:8">
      <c r="F1960" s="38"/>
      <c r="G1960" s="34" t="s">
        <v>1851</v>
      </c>
      <c r="H1960" s="8">
        <v>3.48</v>
      </c>
    </row>
    <row r="1961" spans="6:8">
      <c r="F1961" s="38"/>
      <c r="G1961" s="34" t="s">
        <v>1852</v>
      </c>
      <c r="H1961" s="8">
        <v>4.34</v>
      </c>
    </row>
    <row r="1962" spans="6:8">
      <c r="F1962" s="38"/>
      <c r="G1962" s="34" t="s">
        <v>1853</v>
      </c>
      <c r="H1962" s="8">
        <v>4.4400000000000004</v>
      </c>
    </row>
    <row r="1963" spans="6:8">
      <c r="F1963" s="38"/>
      <c r="G1963" s="34" t="s">
        <v>1854</v>
      </c>
      <c r="H1963" s="8">
        <v>4.49</v>
      </c>
    </row>
    <row r="1964" spans="6:8">
      <c r="F1964" s="38"/>
      <c r="G1964" s="34" t="s">
        <v>1855</v>
      </c>
      <c r="H1964" s="8">
        <v>4.03</v>
      </c>
    </row>
    <row r="1965" spans="6:8">
      <c r="F1965" s="38"/>
      <c r="G1965" s="34" t="s">
        <v>1856</v>
      </c>
      <c r="H1965" s="8">
        <v>3.48</v>
      </c>
    </row>
    <row r="1966" spans="6:8">
      <c r="F1966" s="38"/>
      <c r="G1966" s="34" t="s">
        <v>1857</v>
      </c>
      <c r="H1966" s="8">
        <v>4.33</v>
      </c>
    </row>
    <row r="1967" spans="6:8">
      <c r="F1967" s="38"/>
      <c r="G1967" s="34" t="s">
        <v>1858</v>
      </c>
      <c r="H1967" s="8">
        <v>3.92</v>
      </c>
    </row>
    <row r="1968" spans="6:8">
      <c r="F1968" s="38"/>
      <c r="G1968" s="34" t="s">
        <v>1859</v>
      </c>
      <c r="H1968" s="8">
        <v>4.3600000000000003</v>
      </c>
    </row>
    <row r="1969" spans="6:8">
      <c r="F1969" s="38"/>
      <c r="G1969" s="34" t="s">
        <v>1860</v>
      </c>
      <c r="H1969" s="8">
        <v>5.58</v>
      </c>
    </row>
    <row r="1970" spans="6:8">
      <c r="F1970" s="38"/>
      <c r="G1970" s="34" t="s">
        <v>1861</v>
      </c>
      <c r="H1970" s="8">
        <v>5.09</v>
      </c>
    </row>
    <row r="1971" spans="6:8">
      <c r="F1971" s="38"/>
      <c r="G1971" s="34" t="s">
        <v>1862</v>
      </c>
      <c r="H1971" s="8">
        <v>4.24</v>
      </c>
    </row>
    <row r="1972" spans="6:8">
      <c r="F1972" s="38"/>
      <c r="G1972" s="34" t="s">
        <v>1863</v>
      </c>
      <c r="H1972" s="8">
        <v>5.27</v>
      </c>
    </row>
    <row r="1973" spans="6:8">
      <c r="F1973" s="38"/>
      <c r="G1973" s="34" t="s">
        <v>1864</v>
      </c>
      <c r="H1973" s="8">
        <v>4.3899999999999997</v>
      </c>
    </row>
    <row r="1974" spans="6:8">
      <c r="F1974" s="38"/>
      <c r="G1974" s="34" t="s">
        <v>1865</v>
      </c>
      <c r="H1974" s="8">
        <v>4.43</v>
      </c>
    </row>
    <row r="1975" spans="6:8">
      <c r="F1975" s="38"/>
      <c r="G1975" s="34" t="s">
        <v>1866</v>
      </c>
      <c r="H1975" s="8">
        <v>4.16</v>
      </c>
    </row>
    <row r="1976" spans="6:8">
      <c r="F1976" s="38"/>
      <c r="G1976" s="34" t="s">
        <v>1867</v>
      </c>
      <c r="H1976" s="8">
        <v>2.96</v>
      </c>
    </row>
    <row r="1977" spans="6:8">
      <c r="F1977" s="38"/>
      <c r="G1977" s="34" t="s">
        <v>1868</v>
      </c>
      <c r="H1977" s="8">
        <v>4.45</v>
      </c>
    </row>
    <row r="1978" spans="6:8">
      <c r="F1978" s="38"/>
      <c r="G1978" s="34" t="s">
        <v>1869</v>
      </c>
      <c r="H1978" s="8">
        <v>5</v>
      </c>
    </row>
    <row r="1979" spans="6:8">
      <c r="F1979" s="38"/>
      <c r="G1979" s="34" t="s">
        <v>1870</v>
      </c>
      <c r="H1979" s="8">
        <v>4.5999999999999996</v>
      </c>
    </row>
    <row r="1980" spans="6:8">
      <c r="F1980" s="38"/>
      <c r="G1980" s="34" t="s">
        <v>227</v>
      </c>
      <c r="H1980" s="8">
        <v>4.38</v>
      </c>
    </row>
    <row r="1981" spans="6:8">
      <c r="F1981" s="38"/>
      <c r="G1981" s="34" t="s">
        <v>1871</v>
      </c>
      <c r="H1981" s="8">
        <v>4.17</v>
      </c>
    </row>
    <row r="1982" spans="6:8">
      <c r="F1982" s="38"/>
      <c r="G1982" s="34" t="s">
        <v>1872</v>
      </c>
      <c r="H1982" s="8">
        <v>4.4400000000000004</v>
      </c>
    </row>
    <row r="1983" spans="6:8">
      <c r="F1983" s="38"/>
      <c r="G1983" s="34" t="s">
        <v>1873</v>
      </c>
      <c r="H1983" s="8">
        <v>4.4800000000000004</v>
      </c>
    </row>
    <row r="1984" spans="6:8">
      <c r="F1984" s="38"/>
      <c r="G1984" s="34" t="s">
        <v>1874</v>
      </c>
      <c r="H1984" s="8">
        <v>4.2699999999999996</v>
      </c>
    </row>
    <row r="1985" spans="6:8">
      <c r="F1985" s="38"/>
      <c r="G1985" s="34" t="s">
        <v>1875</v>
      </c>
      <c r="H1985" s="8">
        <v>4.46</v>
      </c>
    </row>
    <row r="1986" spans="6:8">
      <c r="F1986" s="38"/>
      <c r="G1986" s="34" t="s">
        <v>1876</v>
      </c>
      <c r="H1986" s="8">
        <v>4.37</v>
      </c>
    </row>
    <row r="1987" spans="6:8">
      <c r="F1987" s="38"/>
      <c r="G1987" s="34" t="s">
        <v>1877</v>
      </c>
      <c r="H1987" s="8">
        <v>5.2</v>
      </c>
    </row>
    <row r="1988" spans="6:8">
      <c r="F1988" s="38"/>
      <c r="G1988" s="34" t="s">
        <v>1878</v>
      </c>
      <c r="H1988" s="8">
        <v>3.52</v>
      </c>
    </row>
    <row r="1989" spans="6:8">
      <c r="F1989" s="38"/>
      <c r="G1989" s="34" t="s">
        <v>1879</v>
      </c>
      <c r="H1989" s="8">
        <v>5.0199999999999996</v>
      </c>
    </row>
    <row r="1990" spans="6:8">
      <c r="F1990" s="38"/>
      <c r="G1990" s="34" t="s">
        <v>1880</v>
      </c>
      <c r="H1990" s="8">
        <v>4.84</v>
      </c>
    </row>
    <row r="1991" spans="6:8">
      <c r="F1991" s="38"/>
      <c r="G1991" s="34" t="s">
        <v>1881</v>
      </c>
      <c r="H1991" s="8">
        <v>4.1100000000000003</v>
      </c>
    </row>
    <row r="1992" spans="6:8">
      <c r="F1992" s="38"/>
      <c r="G1992" s="34" t="s">
        <v>1882</v>
      </c>
      <c r="H1992" s="8">
        <v>4.9800000000000004</v>
      </c>
    </row>
    <row r="1993" spans="6:8">
      <c r="F1993" s="38"/>
      <c r="G1993" s="34" t="s">
        <v>1883</v>
      </c>
      <c r="H1993" s="8">
        <v>4.49</v>
      </c>
    </row>
    <row r="1994" spans="6:8">
      <c r="F1994" s="38"/>
      <c r="G1994" s="34" t="s">
        <v>1884</v>
      </c>
      <c r="H1994" s="8">
        <v>4.68</v>
      </c>
    </row>
    <row r="1995" spans="6:8">
      <c r="F1995" s="38"/>
      <c r="G1995" s="34" t="s">
        <v>1885</v>
      </c>
      <c r="H1995" s="8">
        <v>4.58</v>
      </c>
    </row>
    <row r="1996" spans="6:8">
      <c r="F1996" s="38"/>
      <c r="G1996" s="34" t="s">
        <v>1886</v>
      </c>
      <c r="H1996" s="8">
        <v>3.21</v>
      </c>
    </row>
    <row r="1997" spans="6:8">
      <c r="F1997" s="38"/>
      <c r="G1997" s="34" t="s">
        <v>1887</v>
      </c>
      <c r="H1997" s="8">
        <v>4.29</v>
      </c>
    </row>
    <row r="1998" spans="6:8">
      <c r="F1998" s="38"/>
      <c r="G1998" s="34" t="s">
        <v>1888</v>
      </c>
      <c r="H1998" s="8">
        <v>4.82</v>
      </c>
    </row>
    <row r="1999" spans="6:8">
      <c r="F1999" s="38"/>
      <c r="G1999" s="34" t="s">
        <v>1889</v>
      </c>
      <c r="H1999" s="8">
        <v>4.88</v>
      </c>
    </row>
    <row r="2000" spans="6:8">
      <c r="F2000" s="38"/>
      <c r="G2000" s="34" t="s">
        <v>1890</v>
      </c>
      <c r="H2000" s="8">
        <v>3.45</v>
      </c>
    </row>
    <row r="2001" spans="6:8">
      <c r="F2001" s="38"/>
      <c r="G2001" s="34" t="s">
        <v>1891</v>
      </c>
      <c r="H2001" s="8">
        <v>4.13</v>
      </c>
    </row>
    <row r="2002" spans="6:8">
      <c r="F2002" s="38"/>
      <c r="G2002" s="34" t="s">
        <v>1892</v>
      </c>
      <c r="H2002" s="8">
        <v>4.87</v>
      </c>
    </row>
    <row r="2003" spans="6:8">
      <c r="F2003" s="38"/>
      <c r="G2003" s="34" t="s">
        <v>1893</v>
      </c>
      <c r="H2003" s="8">
        <v>4.09</v>
      </c>
    </row>
    <row r="2004" spans="6:8">
      <c r="F2004" s="38"/>
      <c r="G2004" s="34" t="s">
        <v>1894</v>
      </c>
      <c r="H2004" s="8">
        <v>3.99</v>
      </c>
    </row>
    <row r="2005" spans="6:8">
      <c r="F2005" s="38"/>
      <c r="G2005" s="34" t="s">
        <v>1895</v>
      </c>
      <c r="H2005" s="8">
        <v>4.3099999999999996</v>
      </c>
    </row>
    <row r="2006" spans="6:8">
      <c r="F2006" s="38"/>
      <c r="G2006" s="34" t="s">
        <v>1896</v>
      </c>
      <c r="H2006" s="8">
        <v>3.23</v>
      </c>
    </row>
    <row r="2007" spans="6:8">
      <c r="F2007" s="38"/>
      <c r="G2007" s="34" t="s">
        <v>1897</v>
      </c>
      <c r="H2007" s="8">
        <v>5.3</v>
      </c>
    </row>
    <row r="2008" spans="6:8">
      <c r="F2008" s="38"/>
      <c r="G2008" s="34" t="s">
        <v>1898</v>
      </c>
      <c r="H2008" s="8">
        <v>4.21</v>
      </c>
    </row>
    <row r="2009" spans="6:8">
      <c r="F2009" s="38"/>
      <c r="G2009" s="34" t="s">
        <v>1899</v>
      </c>
      <c r="H2009" s="8">
        <v>5.4</v>
      </c>
    </row>
    <row r="2010" spans="6:8">
      <c r="F2010" s="38"/>
      <c r="G2010" s="34" t="s">
        <v>1900</v>
      </c>
      <c r="H2010" s="8">
        <v>5.41</v>
      </c>
    </row>
    <row r="2011" spans="6:8">
      <c r="F2011" s="38"/>
      <c r="G2011" s="34" t="s">
        <v>1901</v>
      </c>
      <c r="H2011" s="8">
        <v>3.38</v>
      </c>
    </row>
    <row r="2012" spans="6:8">
      <c r="F2012" s="38"/>
      <c r="G2012" s="34" t="s">
        <v>1902</v>
      </c>
      <c r="H2012" s="8">
        <v>3.89</v>
      </c>
    </row>
    <row r="2013" spans="6:8">
      <c r="F2013" s="38"/>
      <c r="G2013" s="34" t="s">
        <v>1903</v>
      </c>
      <c r="H2013" s="8">
        <v>4.83</v>
      </c>
    </row>
    <row r="2014" spans="6:8">
      <c r="F2014" s="38"/>
      <c r="G2014" s="34" t="s">
        <v>1904</v>
      </c>
      <c r="H2014" s="8">
        <v>3.89</v>
      </c>
    </row>
    <row r="2015" spans="6:8">
      <c r="F2015" s="38"/>
      <c r="G2015" s="34" t="s">
        <v>1905</v>
      </c>
      <c r="H2015" s="8">
        <v>4.32</v>
      </c>
    </row>
    <row r="2016" spans="6:8">
      <c r="F2016" s="38"/>
      <c r="G2016" s="34" t="s">
        <v>1906</v>
      </c>
      <c r="H2016" s="8">
        <v>3.14</v>
      </c>
    </row>
    <row r="2017" spans="6:8">
      <c r="F2017" s="38"/>
      <c r="G2017" s="34" t="s">
        <v>1907</v>
      </c>
      <c r="H2017" s="39">
        <v>3.08</v>
      </c>
    </row>
    <row r="2018" spans="6:8">
      <c r="F2018" s="40" t="s">
        <v>34</v>
      </c>
      <c r="G2018" s="45" t="s">
        <v>1908</v>
      </c>
      <c r="H2018" s="42">
        <v>4.24</v>
      </c>
    </row>
    <row r="2019" spans="6:8">
      <c r="F2019" s="38"/>
      <c r="G2019" s="46" t="s">
        <v>1909</v>
      </c>
      <c r="H2019" s="8">
        <v>3.93</v>
      </c>
    </row>
    <row r="2020" spans="6:8">
      <c r="F2020" s="38"/>
      <c r="G2020" s="46" t="s">
        <v>1910</v>
      </c>
      <c r="H2020" s="8">
        <v>4.99</v>
      </c>
    </row>
    <row r="2021" spans="6:8">
      <c r="F2021" s="38"/>
      <c r="G2021" s="46" t="s">
        <v>1911</v>
      </c>
      <c r="H2021" s="8">
        <v>4.5599999999999996</v>
      </c>
    </row>
    <row r="2022" spans="6:8">
      <c r="F2022" s="38"/>
      <c r="G2022" s="46" t="s">
        <v>1912</v>
      </c>
      <c r="H2022" s="8">
        <v>4.78</v>
      </c>
    </row>
    <row r="2023" spans="6:8">
      <c r="F2023" s="38"/>
      <c r="G2023" s="46" t="s">
        <v>1913</v>
      </c>
      <c r="H2023" s="8">
        <v>4.34</v>
      </c>
    </row>
    <row r="2024" spans="6:8">
      <c r="F2024" s="38"/>
      <c r="G2024" s="46" t="s">
        <v>1914</v>
      </c>
      <c r="H2024" s="8">
        <v>4.75</v>
      </c>
    </row>
    <row r="2025" spans="6:8">
      <c r="F2025" s="38"/>
      <c r="G2025" s="46" t="s">
        <v>1915</v>
      </c>
      <c r="H2025" s="8">
        <v>4.5999999999999996</v>
      </c>
    </row>
    <row r="2026" spans="6:8">
      <c r="F2026" s="38"/>
      <c r="G2026" s="46" t="s">
        <v>747</v>
      </c>
      <c r="H2026" s="8">
        <v>4.25</v>
      </c>
    </row>
    <row r="2027" spans="6:8">
      <c r="F2027" s="38"/>
      <c r="G2027" s="46" t="s">
        <v>1916</v>
      </c>
      <c r="H2027" s="8">
        <v>4.33</v>
      </c>
    </row>
    <row r="2028" spans="6:8">
      <c r="F2028" s="38"/>
      <c r="G2028" s="46" t="s">
        <v>1917</v>
      </c>
      <c r="H2028" s="8">
        <v>5.0199999999999996</v>
      </c>
    </row>
    <row r="2029" spans="6:8">
      <c r="F2029" s="38"/>
      <c r="G2029" s="46" t="s">
        <v>1918</v>
      </c>
      <c r="H2029" s="8">
        <v>4.4000000000000004</v>
      </c>
    </row>
    <row r="2030" spans="6:8">
      <c r="F2030" s="38"/>
      <c r="G2030" s="46" t="s">
        <v>1919</v>
      </c>
      <c r="H2030" s="8">
        <v>4.2300000000000004</v>
      </c>
    </row>
    <row r="2031" spans="6:8">
      <c r="F2031" s="38"/>
      <c r="G2031" s="46" t="s">
        <v>1920</v>
      </c>
      <c r="H2031" s="8">
        <v>4.63</v>
      </c>
    </row>
    <row r="2032" spans="6:8">
      <c r="F2032" s="38"/>
      <c r="G2032" s="46" t="s">
        <v>19</v>
      </c>
      <c r="H2032" s="8">
        <v>4.54</v>
      </c>
    </row>
    <row r="2033" spans="6:8">
      <c r="F2033" s="38"/>
      <c r="G2033" s="46" t="s">
        <v>1921</v>
      </c>
      <c r="H2033" s="8">
        <v>5</v>
      </c>
    </row>
    <row r="2034" spans="6:8">
      <c r="F2034" s="38"/>
      <c r="G2034" s="46" t="s">
        <v>1922</v>
      </c>
      <c r="H2034" s="8">
        <v>4.46</v>
      </c>
    </row>
    <row r="2035" spans="6:8">
      <c r="F2035" s="38"/>
      <c r="G2035" s="46" t="s">
        <v>1923</v>
      </c>
      <c r="H2035" s="8">
        <v>4.53</v>
      </c>
    </row>
    <row r="2036" spans="6:8">
      <c r="F2036" s="38"/>
      <c r="G2036" s="46" t="s">
        <v>1924</v>
      </c>
      <c r="H2036" s="8">
        <v>4.3600000000000003</v>
      </c>
    </row>
    <row r="2037" spans="6:8">
      <c r="F2037" s="38"/>
      <c r="G2037" s="46" t="s">
        <v>189</v>
      </c>
      <c r="H2037" s="8">
        <v>4.28</v>
      </c>
    </row>
    <row r="2038" spans="6:8">
      <c r="F2038" s="38"/>
      <c r="G2038" s="46" t="s">
        <v>1925</v>
      </c>
      <c r="H2038" s="8">
        <v>4.57</v>
      </c>
    </row>
    <row r="2039" spans="6:8">
      <c r="F2039" s="38"/>
      <c r="G2039" s="46" t="s">
        <v>1926</v>
      </c>
      <c r="H2039" s="8">
        <v>4.58</v>
      </c>
    </row>
    <row r="2040" spans="6:8">
      <c r="F2040" s="38"/>
      <c r="G2040" s="46" t="s">
        <v>1927</v>
      </c>
      <c r="H2040" s="8">
        <v>5.08</v>
      </c>
    </row>
    <row r="2041" spans="6:8">
      <c r="F2041" s="38"/>
      <c r="G2041" s="46" t="s">
        <v>1928</v>
      </c>
      <c r="H2041" s="8">
        <v>4.33</v>
      </c>
    </row>
    <row r="2042" spans="6:8">
      <c r="F2042" s="38"/>
      <c r="G2042" s="46" t="s">
        <v>1929</v>
      </c>
      <c r="H2042" s="8">
        <v>4.5599999999999996</v>
      </c>
    </row>
    <row r="2043" spans="6:8">
      <c r="F2043" s="38"/>
      <c r="G2043" s="46" t="s">
        <v>1930</v>
      </c>
      <c r="H2043" s="8">
        <v>4.3099999999999996</v>
      </c>
    </row>
    <row r="2044" spans="6:8">
      <c r="F2044" s="38"/>
      <c r="G2044" s="46" t="s">
        <v>1931</v>
      </c>
      <c r="H2044" s="8">
        <v>3.76</v>
      </c>
    </row>
    <row r="2045" spans="6:8">
      <c r="F2045" s="38"/>
      <c r="G2045" s="46" t="s">
        <v>1932</v>
      </c>
      <c r="H2045" s="8">
        <v>4.9000000000000004</v>
      </c>
    </row>
    <row r="2046" spans="6:8">
      <c r="F2046" s="38"/>
      <c r="G2046" s="46" t="s">
        <v>1933</v>
      </c>
      <c r="H2046" s="8">
        <v>5.28</v>
      </c>
    </row>
    <row r="2047" spans="6:8">
      <c r="F2047" s="38"/>
      <c r="G2047" s="46" t="s">
        <v>1934</v>
      </c>
      <c r="H2047" s="8">
        <v>4.84</v>
      </c>
    </row>
    <row r="2048" spans="6:8">
      <c r="F2048" s="38"/>
      <c r="G2048" s="46" t="s">
        <v>1935</v>
      </c>
      <c r="H2048" s="8">
        <v>4.49</v>
      </c>
    </row>
    <row r="2049" spans="6:8">
      <c r="F2049" s="38"/>
      <c r="G2049" s="46" t="s">
        <v>1936</v>
      </c>
      <c r="H2049" s="8">
        <v>4.51</v>
      </c>
    </row>
    <row r="2050" spans="6:8">
      <c r="F2050" s="38"/>
      <c r="G2050" s="46" t="s">
        <v>1937</v>
      </c>
      <c r="H2050" s="8">
        <v>5.13</v>
      </c>
    </row>
    <row r="2051" spans="6:8">
      <c r="F2051" s="38"/>
      <c r="G2051" s="46" t="s">
        <v>1938</v>
      </c>
      <c r="H2051" s="8">
        <v>4.8099999999999996</v>
      </c>
    </row>
    <row r="2052" spans="6:8">
      <c r="F2052" s="38"/>
      <c r="G2052" s="46" t="s">
        <v>1939</v>
      </c>
      <c r="H2052" s="8">
        <v>4.3499999999999996</v>
      </c>
    </row>
    <row r="2053" spans="6:8">
      <c r="F2053" s="38"/>
      <c r="G2053" s="46" t="s">
        <v>1940</v>
      </c>
      <c r="H2053" s="8">
        <v>4.63</v>
      </c>
    </row>
    <row r="2054" spans="6:8">
      <c r="F2054" s="38"/>
      <c r="G2054" s="46" t="s">
        <v>1941</v>
      </c>
      <c r="H2054" s="8">
        <v>4.22</v>
      </c>
    </row>
    <row r="2055" spans="6:8">
      <c r="F2055" s="38"/>
      <c r="G2055" s="46" t="s">
        <v>1942</v>
      </c>
      <c r="H2055" s="8">
        <v>4.68</v>
      </c>
    </row>
    <row r="2056" spans="6:8">
      <c r="F2056" s="38"/>
      <c r="G2056" s="46" t="s">
        <v>1943</v>
      </c>
      <c r="H2056" s="8">
        <v>4.01</v>
      </c>
    </row>
    <row r="2057" spans="6:8">
      <c r="F2057" s="38"/>
      <c r="G2057" s="46" t="s">
        <v>1944</v>
      </c>
      <c r="H2057" s="8">
        <v>4.47</v>
      </c>
    </row>
    <row r="2058" spans="6:8">
      <c r="F2058" s="38"/>
      <c r="G2058" s="46" t="s">
        <v>1945</v>
      </c>
      <c r="H2058" s="8">
        <v>4.68</v>
      </c>
    </row>
    <row r="2059" spans="6:8">
      <c r="F2059" s="38"/>
      <c r="G2059" s="46" t="s">
        <v>1946</v>
      </c>
      <c r="H2059" s="8">
        <v>4.4800000000000004</v>
      </c>
    </row>
    <row r="2060" spans="6:8">
      <c r="F2060" s="38"/>
      <c r="G2060" s="46" t="s">
        <v>1947</v>
      </c>
      <c r="H2060" s="8">
        <v>4.34</v>
      </c>
    </row>
    <row r="2061" spans="6:8" ht="15.75" thickBot="1">
      <c r="F2061" s="47"/>
      <c r="G2061" s="48" t="s">
        <v>34</v>
      </c>
      <c r="H2061" s="11">
        <v>4.33</v>
      </c>
    </row>
  </sheetData>
  <pageMargins left="0.7" right="0.7" top="0.75" bottom="0.75" header="0.3" footer="0.3"/>
  <pageSetup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3"/>
  <sheetViews>
    <sheetView tabSelected="1" workbookViewId="0">
      <selection activeCell="I32" sqref="I32"/>
    </sheetView>
  </sheetViews>
  <sheetFormatPr baseColWidth="10" defaultRowHeight="15"/>
  <cols>
    <col min="1" max="1" width="9.42578125" customWidth="1"/>
    <col min="2" max="2" width="9.85546875" customWidth="1"/>
    <col min="3" max="3" width="9.85546875" style="122" customWidth="1"/>
    <col min="4" max="4" width="12" bestFit="1" customWidth="1"/>
    <col min="5" max="5" width="10.85546875" bestFit="1" customWidth="1"/>
    <col min="6" max="6" width="12" bestFit="1" customWidth="1"/>
    <col min="7" max="7" width="9.140625" customWidth="1"/>
    <col min="8" max="8" width="10.140625" customWidth="1"/>
    <col min="11" max="11" width="6.85546875" customWidth="1"/>
  </cols>
  <sheetData>
    <row r="2" spans="1:10" ht="15.75">
      <c r="A2" s="25" t="s">
        <v>2007</v>
      </c>
    </row>
    <row r="3" spans="1:10" ht="15.75">
      <c r="A3" s="35" t="s">
        <v>2020</v>
      </c>
    </row>
    <row r="4" spans="1:10" ht="15.75">
      <c r="A4" s="26" t="s">
        <v>1984</v>
      </c>
    </row>
    <row r="5" spans="1:10" ht="15.75" customHeight="1" thickBot="1">
      <c r="B5" s="122"/>
      <c r="G5" s="122"/>
    </row>
    <row r="6" spans="1:10" ht="17.25" customHeight="1" thickBot="1">
      <c r="A6" s="173" t="s">
        <v>2021</v>
      </c>
      <c r="B6" s="3" t="s">
        <v>2005</v>
      </c>
      <c r="C6" s="174" t="s">
        <v>2018</v>
      </c>
      <c r="D6" s="175" t="s">
        <v>2022</v>
      </c>
      <c r="E6" s="180" t="s">
        <v>2019</v>
      </c>
      <c r="F6" s="175" t="s">
        <v>2023</v>
      </c>
      <c r="G6" s="122"/>
      <c r="H6" s="230" t="s">
        <v>2024</v>
      </c>
      <c r="I6" s="231"/>
      <c r="J6" s="232"/>
    </row>
    <row r="7" spans="1:10" ht="15.75" thickBot="1">
      <c r="A7" s="5" t="s">
        <v>2025</v>
      </c>
      <c r="B7" s="19">
        <v>2510521</v>
      </c>
      <c r="C7" s="181">
        <v>1268968</v>
      </c>
      <c r="D7" s="88">
        <f>C7/$B$29</f>
        <v>7.6662194894591959E-2</v>
      </c>
      <c r="E7" s="182">
        <v>1241558</v>
      </c>
      <c r="F7" s="88">
        <f>E7/$B$29</f>
        <v>7.5006273892596037E-2</v>
      </c>
      <c r="H7" s="2" t="s">
        <v>2021</v>
      </c>
      <c r="I7" s="3" t="s">
        <v>2022</v>
      </c>
      <c r="J7" s="4" t="s">
        <v>2023</v>
      </c>
    </row>
    <row r="8" spans="1:10">
      <c r="A8" s="176" t="s">
        <v>2026</v>
      </c>
      <c r="B8" s="19">
        <v>2293265</v>
      </c>
      <c r="C8" s="181">
        <v>1168736</v>
      </c>
      <c r="D8" s="88">
        <f t="shared" ref="D8:D28" si="0">C8/$B$29</f>
        <v>7.0606876621259029E-2</v>
      </c>
      <c r="E8" s="182">
        <v>1124529</v>
      </c>
      <c r="F8" s="88">
        <f t="shared" ref="F8:F28" si="1">E8/$B$29</f>
        <v>6.7936198046460269E-2</v>
      </c>
      <c r="H8" s="15" t="s">
        <v>2025</v>
      </c>
      <c r="I8" s="51">
        <v>-7.6662194894591957</v>
      </c>
      <c r="J8" s="52">
        <v>7.5006273892596038</v>
      </c>
    </row>
    <row r="9" spans="1:10">
      <c r="A9" s="177" t="s">
        <v>2027</v>
      </c>
      <c r="B9" s="19">
        <v>1686064</v>
      </c>
      <c r="C9" s="181">
        <v>882039</v>
      </c>
      <c r="D9" s="88">
        <f t="shared" si="0"/>
        <v>5.3286643731466042E-2</v>
      </c>
      <c r="E9" s="182">
        <v>804025</v>
      </c>
      <c r="F9" s="88">
        <f t="shared" si="1"/>
        <v>4.8573582036839619E-2</v>
      </c>
      <c r="H9" s="53" t="s">
        <v>2026</v>
      </c>
      <c r="I9" s="51">
        <v>-7.0606876621259032</v>
      </c>
      <c r="J9" s="52">
        <v>6.7936198046460268</v>
      </c>
    </row>
    <row r="10" spans="1:10">
      <c r="A10" s="178" t="s">
        <v>2028</v>
      </c>
      <c r="B10" s="19">
        <v>1684666</v>
      </c>
      <c r="C10" s="181">
        <v>792389</v>
      </c>
      <c r="D10" s="88">
        <f t="shared" si="0"/>
        <v>4.7870616083566193E-2</v>
      </c>
      <c r="E10" s="182">
        <v>892277</v>
      </c>
      <c r="F10" s="88">
        <f t="shared" si="1"/>
        <v>5.3905152276465466E-2</v>
      </c>
      <c r="H10" s="54" t="s">
        <v>2027</v>
      </c>
      <c r="I10" s="51">
        <v>-5.3286643731466041</v>
      </c>
      <c r="J10" s="52">
        <v>4.8573582036839618</v>
      </c>
    </row>
    <row r="11" spans="1:10">
      <c r="A11" s="178" t="s">
        <v>2029</v>
      </c>
      <c r="B11" s="19">
        <v>1576933</v>
      </c>
      <c r="C11" s="181">
        <v>734715</v>
      </c>
      <c r="D11" s="88">
        <f t="shared" si="0"/>
        <v>4.4386355307604396E-2</v>
      </c>
      <c r="E11" s="182">
        <v>842218</v>
      </c>
      <c r="F11" s="88">
        <f t="shared" si="1"/>
        <v>5.088093668219644E-2</v>
      </c>
      <c r="H11" s="55" t="s">
        <v>2028</v>
      </c>
      <c r="I11" s="51">
        <v>-4.7870616083566198</v>
      </c>
      <c r="J11" s="52">
        <v>5.3905152276465467</v>
      </c>
    </row>
    <row r="12" spans="1:10">
      <c r="A12" s="178" t="s">
        <v>2030</v>
      </c>
      <c r="B12" s="19">
        <v>1460599</v>
      </c>
      <c r="C12" s="181">
        <v>687269</v>
      </c>
      <c r="D12" s="88">
        <f t="shared" si="0"/>
        <v>4.1519998946396852E-2</v>
      </c>
      <c r="E12" s="182">
        <v>773330</v>
      </c>
      <c r="F12" s="88">
        <f t="shared" si="1"/>
        <v>4.6719204249307152E-2</v>
      </c>
      <c r="H12" s="55" t="s">
        <v>2029</v>
      </c>
      <c r="I12" s="51">
        <v>-4.4386355307604397</v>
      </c>
      <c r="J12" s="52">
        <v>5.0880936682196438</v>
      </c>
    </row>
    <row r="13" spans="1:10">
      <c r="A13" s="178" t="s">
        <v>2031</v>
      </c>
      <c r="B13" s="19">
        <v>1124083</v>
      </c>
      <c r="C13" s="181">
        <v>542978</v>
      </c>
      <c r="D13" s="88">
        <f t="shared" si="0"/>
        <v>3.2802943225893604E-2</v>
      </c>
      <c r="E13" s="182">
        <v>581105</v>
      </c>
      <c r="F13" s="88">
        <f t="shared" si="1"/>
        <v>3.5106310611632337E-2</v>
      </c>
      <c r="H13" s="55" t="s">
        <v>2030</v>
      </c>
      <c r="I13" s="51">
        <v>-4.151999894639685</v>
      </c>
      <c r="J13" s="52">
        <v>4.6719204249307156</v>
      </c>
    </row>
    <row r="14" spans="1:10">
      <c r="A14" s="178" t="s">
        <v>2032</v>
      </c>
      <c r="B14" s="19">
        <v>1029460</v>
      </c>
      <c r="C14" s="181">
        <v>500587</v>
      </c>
      <c r="D14" s="88">
        <f t="shared" si="0"/>
        <v>3.0241974703616722E-2</v>
      </c>
      <c r="E14" s="182">
        <v>528873</v>
      </c>
      <c r="F14" s="88">
        <f t="shared" si="1"/>
        <v>3.1950817515089061E-2</v>
      </c>
      <c r="H14" s="55" t="s">
        <v>2031</v>
      </c>
      <c r="I14" s="51">
        <v>-3.2802943225893602</v>
      </c>
      <c r="J14" s="52">
        <v>3.5106310611632336</v>
      </c>
    </row>
    <row r="15" spans="1:10">
      <c r="A15" s="178" t="s">
        <v>2033</v>
      </c>
      <c r="B15" s="19">
        <v>807285</v>
      </c>
      <c r="C15" s="181">
        <v>380027</v>
      </c>
      <c r="D15" s="88">
        <f t="shared" si="0"/>
        <v>2.2958580467913374E-2</v>
      </c>
      <c r="E15" s="182">
        <v>427258</v>
      </c>
      <c r="F15" s="88">
        <f t="shared" si="1"/>
        <v>2.5811948028849879E-2</v>
      </c>
      <c r="H15" s="55" t="s">
        <v>2032</v>
      </c>
      <c r="I15" s="51">
        <v>-3.0241974703616723</v>
      </c>
      <c r="J15" s="52">
        <v>3.1950817515089063</v>
      </c>
    </row>
    <row r="16" spans="1:10">
      <c r="A16" s="178" t="s">
        <v>2034</v>
      </c>
      <c r="B16" s="19">
        <v>634750</v>
      </c>
      <c r="C16" s="181">
        <v>313708</v>
      </c>
      <c r="D16" s="88">
        <f t="shared" si="0"/>
        <v>1.8952049095006852E-2</v>
      </c>
      <c r="E16" s="182">
        <v>321042</v>
      </c>
      <c r="F16" s="88">
        <f t="shared" si="1"/>
        <v>1.9395118216810503E-2</v>
      </c>
      <c r="H16" s="55" t="s">
        <v>2033</v>
      </c>
      <c r="I16" s="51">
        <v>-2.2958580467913374</v>
      </c>
      <c r="J16" s="52">
        <v>2.5811948028849878</v>
      </c>
    </row>
    <row r="17" spans="1:12">
      <c r="A17" s="178" t="s">
        <v>2035</v>
      </c>
      <c r="B17" s="19">
        <v>544373</v>
      </c>
      <c r="C17" s="181">
        <v>254878</v>
      </c>
      <c r="D17" s="88">
        <f t="shared" si="0"/>
        <v>1.5397950862704032E-2</v>
      </c>
      <c r="E17" s="182">
        <v>289495</v>
      </c>
      <c r="F17" s="88">
        <f t="shared" si="1"/>
        <v>1.748926853239002E-2</v>
      </c>
      <c r="H17" s="55" t="s">
        <v>2034</v>
      </c>
      <c r="I17" s="51">
        <v>-1.8952049095006851</v>
      </c>
      <c r="J17" s="52">
        <v>1.9395118216810503</v>
      </c>
    </row>
    <row r="18" spans="1:12">
      <c r="A18" s="178" t="s">
        <v>2036</v>
      </c>
      <c r="B18" s="19">
        <v>325529</v>
      </c>
      <c r="C18" s="181">
        <v>163088</v>
      </c>
      <c r="D18" s="88">
        <f t="shared" si="0"/>
        <v>9.8526393423389817E-3</v>
      </c>
      <c r="E18" s="182">
        <v>162441</v>
      </c>
      <c r="F18" s="88">
        <f t="shared" si="1"/>
        <v>9.8135521154768379E-3</v>
      </c>
      <c r="H18" s="55" t="s">
        <v>2035</v>
      </c>
      <c r="I18" s="51">
        <v>-1.5397950862704033</v>
      </c>
      <c r="J18" s="52">
        <v>1.7489268532390019</v>
      </c>
    </row>
    <row r="19" spans="1:12">
      <c r="A19" s="178" t="s">
        <v>2037</v>
      </c>
      <c r="B19" s="19">
        <v>383356</v>
      </c>
      <c r="C19" s="181">
        <v>184768</v>
      </c>
      <c r="D19" s="88">
        <f t="shared" si="0"/>
        <v>1.1162393713855643E-2</v>
      </c>
      <c r="E19" s="182">
        <v>198588</v>
      </c>
      <c r="F19" s="88">
        <f t="shared" si="1"/>
        <v>1.1997301712672997E-2</v>
      </c>
      <c r="H19" s="55" t="s">
        <v>2036</v>
      </c>
      <c r="I19" s="51">
        <v>-0.98526393423389813</v>
      </c>
      <c r="J19" s="52">
        <v>0.98135521154768379</v>
      </c>
    </row>
    <row r="20" spans="1:12">
      <c r="A20" s="178" t="s">
        <v>2038</v>
      </c>
      <c r="B20" s="19">
        <v>175822</v>
      </c>
      <c r="C20" s="181">
        <v>90013</v>
      </c>
      <c r="D20" s="88">
        <f t="shared" si="0"/>
        <v>5.4379575757993156E-3</v>
      </c>
      <c r="E20" s="182">
        <v>85809</v>
      </c>
      <c r="F20" s="88">
        <f t="shared" si="1"/>
        <v>5.1839812207321555E-3</v>
      </c>
      <c r="H20" s="55" t="s">
        <v>2037</v>
      </c>
      <c r="I20" s="51">
        <v>-1.1162393713855643</v>
      </c>
      <c r="J20" s="52">
        <v>1.1997301712672996</v>
      </c>
    </row>
    <row r="21" spans="1:12">
      <c r="A21" s="178" t="s">
        <v>2039</v>
      </c>
      <c r="B21" s="19">
        <v>144620</v>
      </c>
      <c r="C21" s="181">
        <v>69849</v>
      </c>
      <c r="D21" s="88">
        <f t="shared" si="0"/>
        <v>4.219789349449595E-3</v>
      </c>
      <c r="E21" s="182">
        <v>74771</v>
      </c>
      <c r="F21" s="88">
        <f t="shared" si="1"/>
        <v>4.5171422561195674E-3</v>
      </c>
      <c r="H21" s="55" t="s">
        <v>2038</v>
      </c>
      <c r="I21" s="51">
        <v>-0.54379575757993159</v>
      </c>
      <c r="J21" s="52">
        <v>0.51839812207321556</v>
      </c>
    </row>
    <row r="22" spans="1:12">
      <c r="A22" s="178" t="s">
        <v>2040</v>
      </c>
      <c r="B22" s="19">
        <v>70045</v>
      </c>
      <c r="C22" s="181">
        <v>36189</v>
      </c>
      <c r="D22" s="88">
        <f t="shared" si="0"/>
        <v>2.1862869442258498E-3</v>
      </c>
      <c r="E22" s="182">
        <v>33856</v>
      </c>
      <c r="F22" s="88">
        <f t="shared" si="1"/>
        <v>2.0453433580289696E-3</v>
      </c>
      <c r="H22" s="55" t="s">
        <v>2039</v>
      </c>
      <c r="I22" s="51">
        <v>-0.42197893494495947</v>
      </c>
      <c r="J22" s="52">
        <v>0.45171422561195673</v>
      </c>
    </row>
    <row r="23" spans="1:12">
      <c r="A23" s="178" t="s">
        <v>2041</v>
      </c>
      <c r="B23" s="19">
        <v>60578</v>
      </c>
      <c r="C23" s="181">
        <v>28265</v>
      </c>
      <c r="D23" s="88">
        <f t="shared" si="0"/>
        <v>1.7075741379574912E-3</v>
      </c>
      <c r="E23" s="182">
        <v>32313</v>
      </c>
      <c r="F23" s="88">
        <f t="shared" si="1"/>
        <v>1.9521260612000854E-3</v>
      </c>
      <c r="H23" s="55" t="s">
        <v>2040</v>
      </c>
      <c r="I23" s="51">
        <v>-0.21862869442258498</v>
      </c>
      <c r="J23" s="52">
        <v>0.20453433580289695</v>
      </c>
    </row>
    <row r="24" spans="1:12">
      <c r="A24" s="178" t="s">
        <v>2042</v>
      </c>
      <c r="B24" s="19">
        <v>18570</v>
      </c>
      <c r="C24" s="181">
        <v>8963</v>
      </c>
      <c r="D24" s="88">
        <f t="shared" si="0"/>
        <v>5.4148193874095152E-4</v>
      </c>
      <c r="E24" s="182">
        <v>9607</v>
      </c>
      <c r="F24" s="88">
        <f t="shared" si="1"/>
        <v>5.8038792652954604E-4</v>
      </c>
      <c r="H24" s="55" t="s">
        <v>2041</v>
      </c>
      <c r="I24" s="51">
        <v>-0.17075741379574913</v>
      </c>
      <c r="J24" s="52">
        <v>0.19521260612000854</v>
      </c>
    </row>
    <row r="25" spans="1:12">
      <c r="A25" s="178" t="s">
        <v>2043</v>
      </c>
      <c r="B25" s="19">
        <v>11174</v>
      </c>
      <c r="C25" s="181">
        <v>4983</v>
      </c>
      <c r="D25" s="88">
        <f t="shared" si="0"/>
        <v>3.0103810116547601E-4</v>
      </c>
      <c r="E25" s="182">
        <v>6191</v>
      </c>
      <c r="F25" s="88">
        <f t="shared" si="1"/>
        <v>3.7401703478134895E-4</v>
      </c>
      <c r="H25" s="55" t="s">
        <v>2042</v>
      </c>
      <c r="I25" s="51">
        <v>-5.4148193874095155E-2</v>
      </c>
      <c r="J25" s="52">
        <v>5.8038792652954606E-2</v>
      </c>
    </row>
    <row r="26" spans="1:12">
      <c r="A26" s="178" t="s">
        <v>2044</v>
      </c>
      <c r="B26" s="19">
        <v>5101</v>
      </c>
      <c r="C26" s="181">
        <v>2268</v>
      </c>
      <c r="D26" s="88">
        <f t="shared" si="0"/>
        <v>1.3701673960331116E-4</v>
      </c>
      <c r="E26" s="182">
        <v>2833</v>
      </c>
      <c r="F26" s="88">
        <f t="shared" si="1"/>
        <v>1.7115009845510606E-4</v>
      </c>
      <c r="H26" s="55" t="s">
        <v>2043</v>
      </c>
      <c r="I26" s="51">
        <v>-3.01038101165476E-2</v>
      </c>
      <c r="J26" s="52">
        <v>3.7401703478134894E-2</v>
      </c>
    </row>
    <row r="27" spans="1:12">
      <c r="A27" s="178" t="s">
        <v>2045</v>
      </c>
      <c r="B27" s="19">
        <v>2835</v>
      </c>
      <c r="C27" s="181">
        <v>1255</v>
      </c>
      <c r="D27" s="88">
        <f t="shared" si="0"/>
        <v>7.5818345768146169E-5</v>
      </c>
      <c r="E27" s="182">
        <v>1580</v>
      </c>
      <c r="F27" s="88">
        <f t="shared" si="1"/>
        <v>9.5452578735992784E-5</v>
      </c>
      <c r="H27" s="55" t="s">
        <v>2044</v>
      </c>
      <c r="I27" s="51">
        <v>-1.3701673960331116E-2</v>
      </c>
      <c r="J27" s="52">
        <v>1.7115009845510606E-2</v>
      </c>
      <c r="L27" s="34" t="s">
        <v>2006</v>
      </c>
    </row>
    <row r="28" spans="1:12" ht="15.75" thickBot="1">
      <c r="A28" s="179" t="s">
        <v>2359</v>
      </c>
      <c r="B28" s="19">
        <v>3093</v>
      </c>
      <c r="C28" s="181">
        <v>3069</v>
      </c>
      <c r="D28" s="88">
        <f t="shared" si="0"/>
        <v>1.8540757224098852E-4</v>
      </c>
      <c r="E28" s="182">
        <v>24</v>
      </c>
      <c r="F28" s="88">
        <f t="shared" si="1"/>
        <v>1.4499125883948271E-6</v>
      </c>
      <c r="H28" s="56" t="s">
        <v>2046</v>
      </c>
      <c r="I28" s="57">
        <v>-7.5818345768146169E-3</v>
      </c>
      <c r="J28" s="36">
        <v>9.5452578735992777E-3</v>
      </c>
    </row>
    <row r="29" spans="1:12" ht="15.75" thickBot="1">
      <c r="A29" s="20" t="s">
        <v>2017</v>
      </c>
      <c r="B29" s="2">
        <f>SUM(B7:B28)</f>
        <v>16552722</v>
      </c>
      <c r="C29" s="2">
        <f t="shared" ref="C29:F29" si="2">SUM(C7:C28)</f>
        <v>8119004</v>
      </c>
      <c r="D29" s="183">
        <f t="shared" si="2"/>
        <v>0.4904935877011648</v>
      </c>
      <c r="E29" s="2">
        <f t="shared" si="2"/>
        <v>8433723</v>
      </c>
      <c r="F29" s="91">
        <f t="shared" si="2"/>
        <v>0.50950671436395789</v>
      </c>
    </row>
    <row r="30" spans="1:12">
      <c r="B30" s="9"/>
      <c r="C30" s="9"/>
      <c r="E30" s="9"/>
      <c r="F30" s="9"/>
    </row>
    <row r="31" spans="1:12">
      <c r="B31" s="9"/>
      <c r="C31" s="9"/>
      <c r="E31" s="9"/>
      <c r="F31" s="9"/>
    </row>
    <row r="32" spans="1:12">
      <c r="A32" s="58"/>
    </row>
    <row r="33" spans="1:12">
      <c r="A33" s="9"/>
      <c r="B33" s="9"/>
      <c r="C33" s="9"/>
    </row>
    <row r="34" spans="1:12">
      <c r="A34" s="9"/>
      <c r="B34" s="9"/>
      <c r="C34" s="9"/>
      <c r="K34" s="122"/>
      <c r="L34" s="122"/>
    </row>
    <row r="35" spans="1:12">
      <c r="K35" s="122"/>
      <c r="L35" s="122"/>
    </row>
    <row r="36" spans="1:12">
      <c r="K36" s="122"/>
      <c r="L36" s="122"/>
    </row>
    <row r="37" spans="1:12">
      <c r="K37" s="122"/>
      <c r="L37" s="122"/>
    </row>
    <row r="38" spans="1:12">
      <c r="K38" s="122"/>
      <c r="L38" s="122"/>
    </row>
    <row r="39" spans="1:12">
      <c r="K39" s="122"/>
      <c r="L39" s="122"/>
    </row>
    <row r="40" spans="1:12">
      <c r="K40" s="122"/>
      <c r="L40" s="122"/>
    </row>
    <row r="41" spans="1:12">
      <c r="K41" s="122"/>
      <c r="L41" s="122"/>
    </row>
    <row r="42" spans="1:12">
      <c r="K42" s="122"/>
      <c r="L42" s="122"/>
    </row>
    <row r="43" spans="1:12">
      <c r="K43" s="122"/>
      <c r="L43" s="122"/>
    </row>
    <row r="44" spans="1:12">
      <c r="K44" s="122"/>
      <c r="L44" s="122"/>
    </row>
    <row r="45" spans="1:12">
      <c r="K45" s="122"/>
      <c r="L45" s="122"/>
    </row>
    <row r="46" spans="1:12">
      <c r="K46" s="122"/>
      <c r="L46" s="122"/>
    </row>
    <row r="47" spans="1:12">
      <c r="K47" s="122"/>
      <c r="L47" s="122"/>
    </row>
    <row r="48" spans="1:12">
      <c r="K48" s="122"/>
      <c r="L48" s="122"/>
    </row>
    <row r="49" spans="11:12">
      <c r="K49" s="122"/>
      <c r="L49" s="122"/>
    </row>
    <row r="50" spans="11:12">
      <c r="K50" s="122"/>
      <c r="L50" s="122"/>
    </row>
    <row r="51" spans="11:12">
      <c r="K51" s="122"/>
      <c r="L51" s="122"/>
    </row>
    <row r="52" spans="11:12">
      <c r="K52" s="122"/>
      <c r="L52" s="122"/>
    </row>
    <row r="53" spans="11:12">
      <c r="K53" s="122"/>
      <c r="L53" s="122"/>
    </row>
  </sheetData>
  <mergeCells count="1">
    <mergeCell ref="H6:J6"/>
  </mergeCells>
  <pageMargins left="0.7" right="0.7" top="0.75" bottom="0.75" header="0.3" footer="0.3"/>
  <pageSetup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2:K114"/>
  <sheetViews>
    <sheetView topLeftCell="A4" workbookViewId="0">
      <selection activeCell="P39" sqref="P39"/>
    </sheetView>
  </sheetViews>
  <sheetFormatPr baseColWidth="10" defaultRowHeight="15.75"/>
  <cols>
    <col min="1" max="1" width="15.28515625" style="61" customWidth="1"/>
    <col min="2" max="16384" width="11.42578125" style="61"/>
  </cols>
  <sheetData>
    <row r="2" spans="1:11">
      <c r="A2" s="25" t="s">
        <v>2007</v>
      </c>
    </row>
    <row r="3" spans="1:11">
      <c r="A3" s="240" t="s">
        <v>2052</v>
      </c>
      <c r="B3" s="240"/>
      <c r="C3" s="240"/>
      <c r="D3" s="240"/>
      <c r="E3" s="240"/>
      <c r="F3" s="240"/>
      <c r="G3" s="240"/>
      <c r="H3" s="240"/>
      <c r="I3" s="240"/>
    </row>
    <row r="4" spans="1:11">
      <c r="A4" s="26" t="s">
        <v>1984</v>
      </c>
    </row>
    <row r="5" spans="1:11">
      <c r="A5" s="26"/>
    </row>
    <row r="6" spans="1:11" ht="16.5" thickBot="1">
      <c r="A6" s="241" t="s">
        <v>2053</v>
      </c>
      <c r="B6" s="241"/>
      <c r="C6" s="241"/>
      <c r="D6" s="241"/>
      <c r="E6" s="241"/>
      <c r="F6" s="241"/>
      <c r="G6" s="241"/>
      <c r="H6" s="241"/>
      <c r="I6" s="202"/>
    </row>
    <row r="7" spans="1:11">
      <c r="A7" s="242" t="s">
        <v>2054</v>
      </c>
      <c r="B7" s="244" t="s">
        <v>2018</v>
      </c>
      <c r="C7" s="245"/>
      <c r="D7" s="245"/>
      <c r="E7" s="246"/>
      <c r="F7" s="244" t="s">
        <v>2019</v>
      </c>
      <c r="G7" s="245"/>
      <c r="H7" s="245"/>
      <c r="I7" s="247"/>
    </row>
    <row r="8" spans="1:11" ht="37.5" customHeight="1">
      <c r="A8" s="243"/>
      <c r="B8" s="62" t="s">
        <v>2055</v>
      </c>
      <c r="C8" s="62" t="s">
        <v>2056</v>
      </c>
      <c r="D8" s="62" t="s">
        <v>2057</v>
      </c>
      <c r="E8" s="62" t="s">
        <v>2058</v>
      </c>
      <c r="F8" s="62" t="s">
        <v>2059</v>
      </c>
      <c r="G8" s="62" t="s">
        <v>2060</v>
      </c>
      <c r="H8" s="62" t="s">
        <v>2061</v>
      </c>
      <c r="I8" s="63" t="s">
        <v>2062</v>
      </c>
      <c r="K8" s="195"/>
    </row>
    <row r="9" spans="1:11">
      <c r="A9" s="234">
        <v>1930</v>
      </c>
      <c r="B9" s="235"/>
      <c r="C9" s="235"/>
      <c r="D9" s="235"/>
      <c r="E9" s="235"/>
      <c r="F9" s="235"/>
      <c r="G9" s="235"/>
      <c r="H9" s="235"/>
      <c r="I9" s="236"/>
    </row>
    <row r="10" spans="1:11" ht="25.5">
      <c r="A10" s="64" t="s">
        <v>3</v>
      </c>
      <c r="B10" s="65">
        <v>30.795575295655564</v>
      </c>
      <c r="C10" s="65">
        <v>59.762661500282952</v>
      </c>
      <c r="D10" s="65">
        <v>0.36477219970962854</v>
      </c>
      <c r="E10" s="65">
        <v>4.6296420645672614</v>
      </c>
      <c r="F10" s="65">
        <v>29.741922128568753</v>
      </c>
      <c r="G10" s="65">
        <v>52.723232107830597</v>
      </c>
      <c r="H10" s="65">
        <v>0.52381197756762454</v>
      </c>
      <c r="I10" s="66">
        <v>13.737164351044958</v>
      </c>
    </row>
    <row r="11" spans="1:11">
      <c r="A11" s="67" t="s">
        <v>4</v>
      </c>
      <c r="B11" s="68">
        <v>30.720811643471794</v>
      </c>
      <c r="C11" s="68">
        <v>64.182513545097208</v>
      </c>
      <c r="D11" s="68">
        <v>0.43025602889620734</v>
      </c>
      <c r="E11" s="68">
        <v>4.6425156698183363</v>
      </c>
      <c r="F11" s="68">
        <v>29.825182562513831</v>
      </c>
      <c r="G11" s="68">
        <v>54.29077229475547</v>
      </c>
      <c r="H11" s="68">
        <v>0.48904624917017037</v>
      </c>
      <c r="I11" s="69">
        <v>15.357379951316663</v>
      </c>
    </row>
    <row r="12" spans="1:11">
      <c r="A12" s="67" t="s">
        <v>2063</v>
      </c>
      <c r="B12" s="68">
        <v>41.29413627487201</v>
      </c>
      <c r="C12" s="68">
        <v>53.317147833430091</v>
      </c>
      <c r="D12" s="68">
        <v>0.3588958674196443</v>
      </c>
      <c r="E12" s="68">
        <v>3.7631287275030347</v>
      </c>
      <c r="F12" s="68">
        <v>26.877725730899694</v>
      </c>
      <c r="G12" s="68">
        <v>61.024067194314327</v>
      </c>
      <c r="H12" s="68">
        <v>0.8722338879017929</v>
      </c>
      <c r="I12" s="69">
        <v>11.177515748667419</v>
      </c>
    </row>
    <row r="13" spans="1:11" ht="25.5">
      <c r="A13" s="67" t="s">
        <v>6</v>
      </c>
      <c r="B13" s="68">
        <v>46.638836908017851</v>
      </c>
      <c r="C13" s="68">
        <v>49.740895350511011</v>
      </c>
      <c r="D13" s="68">
        <v>0.19432848711674103</v>
      </c>
      <c r="E13" s="68">
        <v>3.4187419029797037</v>
      </c>
      <c r="F13" s="68">
        <v>43.648342598311714</v>
      </c>
      <c r="G13" s="68">
        <v>47.024912497426399</v>
      </c>
      <c r="H13" s="68">
        <v>0.19902546153318235</v>
      </c>
      <c r="I13" s="69">
        <v>9.1208564957792877</v>
      </c>
    </row>
    <row r="14" spans="1:11">
      <c r="A14" s="67" t="s">
        <v>7</v>
      </c>
      <c r="B14" s="68">
        <v>30.522892169126848</v>
      </c>
      <c r="C14" s="68">
        <v>63.184888666499873</v>
      </c>
      <c r="D14" s="68">
        <v>0.36694187307147025</v>
      </c>
      <c r="E14" s="68">
        <v>5.4999583020598788</v>
      </c>
      <c r="F14" s="68">
        <v>27.322240168275552</v>
      </c>
      <c r="G14" s="68">
        <v>58.483266348645913</v>
      </c>
      <c r="H14" s="68">
        <v>0.4582503850054464</v>
      </c>
      <c r="I14" s="69">
        <v>13.668632385531307</v>
      </c>
    </row>
    <row r="15" spans="1:11" ht="25.5">
      <c r="A15" s="67" t="s">
        <v>2064</v>
      </c>
      <c r="B15" s="68">
        <v>35.133543573094478</v>
      </c>
      <c r="C15" s="68">
        <v>58.273347848658361</v>
      </c>
      <c r="D15" s="68">
        <v>0.46102945164614628</v>
      </c>
      <c r="E15" s="68">
        <v>6.3335373743791594</v>
      </c>
      <c r="F15" s="68">
        <v>31.752580242712941</v>
      </c>
      <c r="G15" s="68">
        <v>57.937790631734153</v>
      </c>
      <c r="H15" s="68">
        <v>0.63230123624815693</v>
      </c>
      <c r="I15" s="69">
        <v>13.874475445162753</v>
      </c>
    </row>
    <row r="16" spans="1:11">
      <c r="A16" s="67" t="s">
        <v>11</v>
      </c>
      <c r="B16" s="68">
        <v>37.907930456882113</v>
      </c>
      <c r="C16" s="68">
        <v>57.384624270779184</v>
      </c>
      <c r="D16" s="68">
        <v>0.30035233639461678</v>
      </c>
      <c r="E16" s="68">
        <v>4.4013169294749614</v>
      </c>
      <c r="F16" s="68">
        <v>36.179209212361116</v>
      </c>
      <c r="G16" s="68">
        <v>45.580495704196842</v>
      </c>
      <c r="H16" s="68">
        <v>0.37335252575232786</v>
      </c>
      <c r="I16" s="69">
        <v>17.839953218478701</v>
      </c>
    </row>
    <row r="17" spans="1:9">
      <c r="A17" s="67" t="s">
        <v>8</v>
      </c>
      <c r="B17" s="68">
        <v>30.562586408593003</v>
      </c>
      <c r="C17" s="68">
        <v>65.993122762238997</v>
      </c>
      <c r="D17" s="68">
        <v>0.22404197242014962</v>
      </c>
      <c r="E17" s="68">
        <v>3.1933071005707401</v>
      </c>
      <c r="F17" s="68">
        <v>30.21785572337043</v>
      </c>
      <c r="G17" s="68">
        <v>58.922272456279813</v>
      </c>
      <c r="H17" s="68">
        <v>0.4123608903020668</v>
      </c>
      <c r="I17" s="69">
        <v>10.418943759936408</v>
      </c>
    </row>
    <row r="18" spans="1:9">
      <c r="A18" s="67" t="s">
        <v>9</v>
      </c>
      <c r="B18" s="68">
        <v>38.294059735531803</v>
      </c>
      <c r="C18" s="68">
        <v>55.994447159481261</v>
      </c>
      <c r="D18" s="68">
        <v>0.32084652487091769</v>
      </c>
      <c r="E18" s="68">
        <v>5.3814390639497409</v>
      </c>
      <c r="F18" s="68">
        <v>35.149585097155878</v>
      </c>
      <c r="G18" s="68">
        <v>51.875801001980662</v>
      </c>
      <c r="H18" s="68">
        <v>0.40648827786192349</v>
      </c>
      <c r="I18" s="69">
        <v>12.551943764806401</v>
      </c>
    </row>
    <row r="19" spans="1:9">
      <c r="A19" s="67" t="s">
        <v>1952</v>
      </c>
      <c r="B19" s="68">
        <v>24.91848000972519</v>
      </c>
      <c r="C19" s="68">
        <v>34.521034302753797</v>
      </c>
      <c r="D19" s="68">
        <v>0.12782191457563125</v>
      </c>
      <c r="E19" s="68">
        <v>2.2979341118254042</v>
      </c>
      <c r="F19" s="68">
        <v>27.75065502444032</v>
      </c>
      <c r="G19" s="68">
        <v>30.607695567319805</v>
      </c>
      <c r="H19" s="68">
        <v>0.30259443393354857</v>
      </c>
      <c r="I19" s="69">
        <v>12.808189745211907</v>
      </c>
    </row>
    <row r="20" spans="1:9">
      <c r="A20" s="67" t="s">
        <v>12</v>
      </c>
      <c r="B20" s="68">
        <v>34.514516715577244</v>
      </c>
      <c r="C20" s="68">
        <v>61.672149725565149</v>
      </c>
      <c r="D20" s="68">
        <v>0.63344130307925206</v>
      </c>
      <c r="E20" s="68">
        <v>5.5182970662111082</v>
      </c>
      <c r="F20" s="68">
        <v>30.880304975298557</v>
      </c>
      <c r="G20" s="68">
        <v>56.782977399151982</v>
      </c>
      <c r="H20" s="68">
        <v>1.1125374411638853</v>
      </c>
      <c r="I20" s="69">
        <v>13.555062823355508</v>
      </c>
    </row>
    <row r="21" spans="1:9">
      <c r="A21" s="67" t="s">
        <v>13</v>
      </c>
      <c r="B21" s="68">
        <v>26.227681811583686</v>
      </c>
      <c r="C21" s="68">
        <v>68.282769632747858</v>
      </c>
      <c r="D21" s="68">
        <v>0.572652053999129</v>
      </c>
      <c r="E21" s="68">
        <v>4.9041950936275223</v>
      </c>
      <c r="F21" s="68">
        <v>25.901674770394383</v>
      </c>
      <c r="G21" s="68">
        <v>59.431041136065446</v>
      </c>
      <c r="H21" s="68">
        <v>0.66990815775256618</v>
      </c>
      <c r="I21" s="69">
        <v>13.984409971444006</v>
      </c>
    </row>
    <row r="22" spans="1:9">
      <c r="A22" s="67" t="s">
        <v>14</v>
      </c>
      <c r="B22" s="68">
        <v>29.454371279870557</v>
      </c>
      <c r="C22" s="68">
        <v>64.78968673516475</v>
      </c>
      <c r="D22" s="68">
        <v>0.37559069376215704</v>
      </c>
      <c r="E22" s="68">
        <v>4.963287908082501</v>
      </c>
      <c r="F22" s="68">
        <v>29.723042619359635</v>
      </c>
      <c r="G22" s="68">
        <v>55.412991178829188</v>
      </c>
      <c r="H22" s="68">
        <v>0.55450153539225855</v>
      </c>
      <c r="I22" s="69">
        <v>14.271813327595986</v>
      </c>
    </row>
    <row r="23" spans="1:9">
      <c r="A23" s="67" t="s">
        <v>15</v>
      </c>
      <c r="B23" s="68">
        <v>31.986194490799942</v>
      </c>
      <c r="C23" s="68">
        <v>63.556814980169484</v>
      </c>
      <c r="D23" s="68">
        <v>0.27145055373745691</v>
      </c>
      <c r="E23" s="68">
        <v>4.1687436336446977</v>
      </c>
      <c r="F23" s="68">
        <v>30.418990670098566</v>
      </c>
      <c r="G23" s="68">
        <v>55.264532049297365</v>
      </c>
      <c r="H23" s="68">
        <v>0.42606087772237655</v>
      </c>
      <c r="I23" s="69">
        <v>13.865462728915301</v>
      </c>
    </row>
    <row r="24" spans="1:9">
      <c r="A24" s="67" t="s">
        <v>16</v>
      </c>
      <c r="B24" s="68">
        <v>34.054730194478225</v>
      </c>
      <c r="C24" s="68">
        <v>60.261258463619136</v>
      </c>
      <c r="D24" s="68">
        <v>0.41095532602165635</v>
      </c>
      <c r="E24" s="68">
        <v>5.2489675327879084</v>
      </c>
      <c r="F24" s="68">
        <v>34.894752514865857</v>
      </c>
      <c r="G24" s="68">
        <v>49.982551809493678</v>
      </c>
      <c r="H24" s="68">
        <v>0.48459441099561706</v>
      </c>
      <c r="I24" s="69">
        <v>14.611347372535151</v>
      </c>
    </row>
    <row r="25" spans="1:9">
      <c r="A25" s="67" t="s">
        <v>527</v>
      </c>
      <c r="B25" s="68">
        <v>26.911173574903145</v>
      </c>
      <c r="C25" s="68">
        <v>66.512408610293903</v>
      </c>
      <c r="D25" s="68">
        <v>0.40196906585884479</v>
      </c>
      <c r="E25" s="68">
        <v>5.3024234656724243</v>
      </c>
      <c r="F25" s="68">
        <v>25.214785343415123</v>
      </c>
      <c r="G25" s="68">
        <v>59.069268876807044</v>
      </c>
      <c r="H25" s="68">
        <v>0.53306036522360534</v>
      </c>
      <c r="I25" s="69">
        <v>15.149086297194028</v>
      </c>
    </row>
    <row r="26" spans="1:9" ht="25.5">
      <c r="A26" s="67" t="s">
        <v>2065</v>
      </c>
      <c r="B26" s="68">
        <v>28.495421968292828</v>
      </c>
      <c r="C26" s="68">
        <v>66.060319436378748</v>
      </c>
      <c r="D26" s="68">
        <v>0.46875706352214597</v>
      </c>
      <c r="E26" s="68">
        <v>4.8670058316438833</v>
      </c>
      <c r="F26" s="68">
        <v>28.690350877192984</v>
      </c>
      <c r="G26" s="68">
        <v>56.972807017543857</v>
      </c>
      <c r="H26" s="68">
        <v>0.61549707602339188</v>
      </c>
      <c r="I26" s="69">
        <v>13.688011695906432</v>
      </c>
    </row>
    <row r="27" spans="1:9">
      <c r="A27" s="67" t="s">
        <v>19</v>
      </c>
      <c r="B27" s="68">
        <v>36.851271334029953</v>
      </c>
      <c r="C27" s="68">
        <v>56.433796088968499</v>
      </c>
      <c r="D27" s="68">
        <v>0.31845549086928399</v>
      </c>
      <c r="E27" s="68">
        <v>6.3964770861322586</v>
      </c>
      <c r="F27" s="68">
        <v>30.231477177651762</v>
      </c>
      <c r="G27" s="68">
        <v>52.977131170400668</v>
      </c>
      <c r="H27" s="68">
        <v>0.49735056242446779</v>
      </c>
      <c r="I27" s="69">
        <v>16.294041089523102</v>
      </c>
    </row>
    <row r="28" spans="1:9">
      <c r="A28" s="67" t="s">
        <v>712</v>
      </c>
      <c r="B28" s="68">
        <v>38.388993222830081</v>
      </c>
      <c r="C28" s="68">
        <v>56.132113987098883</v>
      </c>
      <c r="D28" s="68">
        <v>0.37560218829101005</v>
      </c>
      <c r="E28" s="68">
        <v>5.0828774393729077</v>
      </c>
      <c r="F28" s="68">
        <v>36.377430396273688</v>
      </c>
      <c r="G28" s="68">
        <v>48.780832068880343</v>
      </c>
      <c r="H28" s="68">
        <v>0.53107025653692785</v>
      </c>
      <c r="I28" s="69">
        <v>14.289495042168038</v>
      </c>
    </row>
    <row r="29" spans="1:9">
      <c r="A29" s="67" t="s">
        <v>21</v>
      </c>
      <c r="B29" s="68">
        <v>37.77029494097124</v>
      </c>
      <c r="C29" s="68">
        <v>56.205119883159561</v>
      </c>
      <c r="D29" s="68">
        <v>0.25153150229218224</v>
      </c>
      <c r="E29" s="68">
        <v>5.7560144427765829</v>
      </c>
      <c r="F29" s="68">
        <v>36.038170402534917</v>
      </c>
      <c r="G29" s="68">
        <v>51.467697453350546</v>
      </c>
      <c r="H29" s="68">
        <v>0.32933341157141183</v>
      </c>
      <c r="I29" s="69">
        <v>12.150862574815163</v>
      </c>
    </row>
    <row r="30" spans="1:9">
      <c r="A30" s="67" t="s">
        <v>22</v>
      </c>
      <c r="B30" s="68">
        <v>25.532935015121339</v>
      </c>
      <c r="C30" s="68">
        <v>68.927156048200516</v>
      </c>
      <c r="D30" s="68">
        <v>0.40670032924956584</v>
      </c>
      <c r="E30" s="68">
        <v>5.1110798178733559</v>
      </c>
      <c r="F30" s="68">
        <v>25.694572087038896</v>
      </c>
      <c r="G30" s="68">
        <v>58.921486843779604</v>
      </c>
      <c r="H30" s="68">
        <v>0.61673759667453731</v>
      </c>
      <c r="I30" s="69">
        <v>14.734118512025111</v>
      </c>
    </row>
    <row r="31" spans="1:9">
      <c r="A31" s="67" t="s">
        <v>23</v>
      </c>
      <c r="B31" s="68">
        <v>28.121956653193724</v>
      </c>
      <c r="C31" s="68">
        <v>66.067598103179407</v>
      </c>
      <c r="D31" s="68">
        <v>0.46561217020464019</v>
      </c>
      <c r="E31" s="68">
        <v>5.3190541357690719</v>
      </c>
      <c r="F31" s="68">
        <v>28.006970389048043</v>
      </c>
      <c r="G31" s="68">
        <v>55.635321918441171</v>
      </c>
      <c r="H31" s="68">
        <v>0.63736815007458847</v>
      </c>
      <c r="I31" s="69">
        <v>15.69235237428877</v>
      </c>
    </row>
    <row r="32" spans="1:9">
      <c r="A32" s="67" t="s">
        <v>24</v>
      </c>
      <c r="B32" s="68">
        <v>26.610423640246584</v>
      </c>
      <c r="C32" s="68">
        <v>68.105054299259351</v>
      </c>
      <c r="D32" s="68">
        <v>0.46044560229011106</v>
      </c>
      <c r="E32" s="68">
        <v>4.8089302212865208</v>
      </c>
      <c r="F32" s="68">
        <v>26.997381551007649</v>
      </c>
      <c r="G32" s="68">
        <v>58.562067662806307</v>
      </c>
      <c r="H32" s="68">
        <v>0.53150606411943246</v>
      </c>
      <c r="I32" s="69">
        <v>13.890806768886051</v>
      </c>
    </row>
    <row r="33" spans="1:9">
      <c r="A33" s="67" t="s">
        <v>25</v>
      </c>
      <c r="B33" s="68">
        <v>47.772340973474122</v>
      </c>
      <c r="C33" s="68">
        <v>49.626577388617051</v>
      </c>
      <c r="D33" s="68">
        <v>0.25753283543651817</v>
      </c>
      <c r="E33" s="68">
        <v>2.343548802472315</v>
      </c>
      <c r="F33" s="68">
        <v>29.630931458699472</v>
      </c>
      <c r="G33" s="68">
        <v>61.968365553602808</v>
      </c>
      <c r="H33" s="68">
        <v>0.45694200351493847</v>
      </c>
      <c r="I33" s="69">
        <v>7.9437609841827763</v>
      </c>
    </row>
    <row r="34" spans="1:9">
      <c r="A34" s="67" t="s">
        <v>26</v>
      </c>
      <c r="B34" s="68">
        <v>30.211605275012804</v>
      </c>
      <c r="C34" s="68">
        <v>64.169037378044649</v>
      </c>
      <c r="D34" s="68">
        <v>0.43814448894456542</v>
      </c>
      <c r="E34" s="68">
        <v>4.9683116626657693</v>
      </c>
      <c r="F34" s="68">
        <v>27.850293378940176</v>
      </c>
      <c r="G34" s="68">
        <v>56.926270726106154</v>
      </c>
      <c r="H34" s="68">
        <v>0.49479124649746953</v>
      </c>
      <c r="I34" s="69">
        <v>14.715199234149202</v>
      </c>
    </row>
    <row r="35" spans="1:9">
      <c r="A35" s="67" t="s">
        <v>27</v>
      </c>
      <c r="B35" s="68">
        <v>41.234802870889993</v>
      </c>
      <c r="C35" s="68">
        <v>54.205391367763852</v>
      </c>
      <c r="D35" s="68">
        <v>0.29438184259909816</v>
      </c>
      <c r="E35" s="68">
        <v>4.1337969921468529</v>
      </c>
      <c r="F35" s="68">
        <v>37.811396873424101</v>
      </c>
      <c r="G35" s="68">
        <v>50.046937429690828</v>
      </c>
      <c r="H35" s="68">
        <v>0.52290624151441101</v>
      </c>
      <c r="I35" s="69">
        <v>11.491524108770705</v>
      </c>
    </row>
    <row r="36" spans="1:9">
      <c r="A36" s="67" t="s">
        <v>28</v>
      </c>
      <c r="B36" s="68">
        <v>43.340258910020779</v>
      </c>
      <c r="C36" s="68">
        <v>51.188535506898937</v>
      </c>
      <c r="D36" s="68">
        <v>0.31111821426668795</v>
      </c>
      <c r="E36" s="68">
        <v>5.1302541153907626</v>
      </c>
      <c r="F36" s="68">
        <v>37.14944062092593</v>
      </c>
      <c r="G36" s="68">
        <v>49.320356951560903</v>
      </c>
      <c r="H36" s="68">
        <v>0.65286157515487775</v>
      </c>
      <c r="I36" s="69">
        <v>12.848032824990652</v>
      </c>
    </row>
    <row r="37" spans="1:9">
      <c r="A37" s="67" t="s">
        <v>29</v>
      </c>
      <c r="B37" s="68">
        <v>32.069479086292596</v>
      </c>
      <c r="C37" s="68">
        <v>63.794433777745873</v>
      </c>
      <c r="D37" s="68">
        <v>0.22071094044393405</v>
      </c>
      <c r="E37" s="68">
        <v>3.5654686070089183</v>
      </c>
      <c r="F37" s="68">
        <v>29.976135828177963</v>
      </c>
      <c r="G37" s="68">
        <v>56.713128334524008</v>
      </c>
      <c r="H37" s="68">
        <v>0.43624314095061484</v>
      </c>
      <c r="I37" s="69">
        <v>12.874492696347414</v>
      </c>
    </row>
    <row r="38" spans="1:9">
      <c r="A38" s="67" t="s">
        <v>30</v>
      </c>
      <c r="B38" s="68">
        <v>38.040900864279976</v>
      </c>
      <c r="C38" s="68">
        <v>56.465646564656467</v>
      </c>
      <c r="D38" s="68">
        <v>0.20808532466149843</v>
      </c>
      <c r="E38" s="68">
        <v>5.2447180201891159</v>
      </c>
      <c r="F38" s="68">
        <v>32.426840887437045</v>
      </c>
      <c r="G38" s="68">
        <v>53.085613175445758</v>
      </c>
      <c r="H38" s="68">
        <v>0.32666394446712943</v>
      </c>
      <c r="I38" s="69">
        <v>14.11006760128851</v>
      </c>
    </row>
    <row r="39" spans="1:9">
      <c r="A39" s="67" t="s">
        <v>31</v>
      </c>
      <c r="B39" s="68">
        <v>28.945382187457113</v>
      </c>
      <c r="C39" s="68">
        <v>64.510429532043361</v>
      </c>
      <c r="D39" s="68">
        <v>0.51804583504871682</v>
      </c>
      <c r="E39" s="68">
        <v>6.0072732262933988</v>
      </c>
      <c r="F39" s="68">
        <v>26.132695003070914</v>
      </c>
      <c r="G39" s="68">
        <v>59.385187168301869</v>
      </c>
      <c r="H39" s="68">
        <v>0.71654671727113817</v>
      </c>
      <c r="I39" s="69">
        <v>13.745098348005481</v>
      </c>
    </row>
    <row r="40" spans="1:9" ht="38.25">
      <c r="A40" s="67" t="s">
        <v>2066</v>
      </c>
      <c r="B40" s="68">
        <v>33.984428572935677</v>
      </c>
      <c r="C40" s="68">
        <v>62.118494762050446</v>
      </c>
      <c r="D40" s="68">
        <v>0.25451265442192661</v>
      </c>
      <c r="E40" s="68">
        <v>3.6272668769582967</v>
      </c>
      <c r="F40" s="68">
        <v>31.385147172465494</v>
      </c>
      <c r="G40" s="68">
        <v>55.66062182159763</v>
      </c>
      <c r="H40" s="68">
        <v>0.42756597426274945</v>
      </c>
      <c r="I40" s="69">
        <v>12.508849782746509</v>
      </c>
    </row>
    <row r="41" spans="1:9">
      <c r="A41" s="67" t="s">
        <v>33</v>
      </c>
      <c r="B41" s="68">
        <v>29.425213970182217</v>
      </c>
      <c r="C41" s="68">
        <v>63.378313086692437</v>
      </c>
      <c r="D41" s="68">
        <v>0.42276366648260633</v>
      </c>
      <c r="E41" s="68">
        <v>6.7271189950303709</v>
      </c>
      <c r="F41" s="68">
        <v>27.111551416683177</v>
      </c>
      <c r="G41" s="68">
        <v>59.032296413711116</v>
      </c>
      <c r="H41" s="68">
        <v>0.60233802258767588</v>
      </c>
      <c r="I41" s="69">
        <v>13.222112145829207</v>
      </c>
    </row>
    <row r="42" spans="1:9" ht="16.5" thickBot="1">
      <c r="A42" s="70" t="s">
        <v>34</v>
      </c>
      <c r="B42" s="71">
        <v>28.644639674051437</v>
      </c>
      <c r="C42" s="71">
        <v>66.244907053730586</v>
      </c>
      <c r="D42" s="71">
        <v>0.63661828367710727</v>
      </c>
      <c r="E42" s="71">
        <v>4.5382925897631781</v>
      </c>
      <c r="F42" s="71">
        <v>26.691928760894278</v>
      </c>
      <c r="G42" s="71">
        <v>58.344414206483172</v>
      </c>
      <c r="H42" s="71">
        <v>0.80815735988149784</v>
      </c>
      <c r="I42" s="72">
        <v>14.142409314823107</v>
      </c>
    </row>
    <row r="43" spans="1:9">
      <c r="A43" s="234">
        <v>2000</v>
      </c>
      <c r="B43" s="235"/>
      <c r="C43" s="235"/>
      <c r="D43" s="235"/>
      <c r="E43" s="235"/>
      <c r="F43" s="235"/>
      <c r="G43" s="235"/>
      <c r="H43" s="235"/>
      <c r="I43" s="236"/>
    </row>
    <row r="44" spans="1:9" ht="25.5">
      <c r="A44" s="64" t="s">
        <v>3</v>
      </c>
      <c r="B44" s="73">
        <v>39.9</v>
      </c>
      <c r="C44" s="73">
        <v>56.2</v>
      </c>
      <c r="D44" s="73">
        <v>2</v>
      </c>
      <c r="E44" s="73">
        <v>1.9</v>
      </c>
      <c r="F44" s="73">
        <v>34.6</v>
      </c>
      <c r="G44" s="73">
        <v>53.8</v>
      </c>
      <c r="H44" s="73">
        <v>5</v>
      </c>
      <c r="I44" s="74">
        <v>6.6</v>
      </c>
    </row>
    <row r="45" spans="1:9">
      <c r="A45" s="67" t="s">
        <v>4</v>
      </c>
      <c r="B45" s="75">
        <v>40.299999999999997</v>
      </c>
      <c r="C45" s="75">
        <v>56.6</v>
      </c>
      <c r="D45" s="75">
        <v>1.5</v>
      </c>
      <c r="E45" s="75">
        <v>1.6</v>
      </c>
      <c r="F45" s="75">
        <v>37.799999999999997</v>
      </c>
      <c r="G45" s="75">
        <v>53.1</v>
      </c>
      <c r="H45" s="75">
        <v>3.6</v>
      </c>
      <c r="I45" s="76">
        <v>5.5</v>
      </c>
    </row>
    <row r="46" spans="1:9">
      <c r="A46" s="67" t="s">
        <v>2063</v>
      </c>
      <c r="B46" s="75">
        <v>39.1</v>
      </c>
      <c r="C46" s="75">
        <v>56.1</v>
      </c>
      <c r="D46" s="75">
        <v>3.3</v>
      </c>
      <c r="E46" s="75">
        <v>1.5</v>
      </c>
      <c r="F46" s="75">
        <v>31.2</v>
      </c>
      <c r="G46" s="75">
        <v>56.5</v>
      </c>
      <c r="H46" s="75">
        <v>6.6</v>
      </c>
      <c r="I46" s="76">
        <v>5.7</v>
      </c>
    </row>
    <row r="47" spans="1:9" ht="25.5">
      <c r="A47" s="67" t="s">
        <v>6</v>
      </c>
      <c r="B47" s="75">
        <v>39.6</v>
      </c>
      <c r="C47" s="75">
        <v>56.3</v>
      </c>
      <c r="D47" s="75">
        <v>2.7</v>
      </c>
      <c r="E47" s="75">
        <v>1.4</v>
      </c>
      <c r="F47" s="75">
        <v>31.4</v>
      </c>
      <c r="G47" s="75">
        <v>58</v>
      </c>
      <c r="H47" s="75">
        <v>5.5</v>
      </c>
      <c r="I47" s="76">
        <v>5.0999999999999996</v>
      </c>
    </row>
    <row r="48" spans="1:9">
      <c r="A48" s="67" t="s">
        <v>7</v>
      </c>
      <c r="B48" s="75">
        <v>38.5</v>
      </c>
      <c r="C48" s="75">
        <v>57.2</v>
      </c>
      <c r="D48" s="75">
        <v>2.4</v>
      </c>
      <c r="E48" s="75">
        <v>1.9</v>
      </c>
      <c r="F48" s="75">
        <v>32</v>
      </c>
      <c r="G48" s="75">
        <v>57.2</v>
      </c>
      <c r="H48" s="75">
        <v>5.3</v>
      </c>
      <c r="I48" s="76">
        <v>5.5</v>
      </c>
    </row>
    <row r="49" spans="1:9" ht="25.5">
      <c r="A49" s="67" t="s">
        <v>2064</v>
      </c>
      <c r="B49" s="75">
        <v>37.1</v>
      </c>
      <c r="C49" s="75">
        <v>58.7</v>
      </c>
      <c r="D49" s="75">
        <v>2.2000000000000002</v>
      </c>
      <c r="E49" s="75">
        <v>2</v>
      </c>
      <c r="F49" s="75">
        <v>31.4</v>
      </c>
      <c r="G49" s="75">
        <v>57.6</v>
      </c>
      <c r="H49" s="75">
        <v>4.7</v>
      </c>
      <c r="I49" s="76">
        <v>6.3</v>
      </c>
    </row>
    <row r="50" spans="1:9">
      <c r="A50" s="67" t="s">
        <v>11</v>
      </c>
      <c r="B50" s="75">
        <v>40.799999999999997</v>
      </c>
      <c r="C50" s="75">
        <v>54.7</v>
      </c>
      <c r="D50" s="75">
        <v>2.7</v>
      </c>
      <c r="E50" s="75">
        <v>1.8</v>
      </c>
      <c r="F50" s="75">
        <v>35</v>
      </c>
      <c r="G50" s="75">
        <v>53.3</v>
      </c>
      <c r="H50" s="75">
        <v>5.4</v>
      </c>
      <c r="I50" s="76">
        <v>6.3</v>
      </c>
    </row>
    <row r="51" spans="1:9">
      <c r="A51" s="67" t="s">
        <v>8</v>
      </c>
      <c r="B51" s="75">
        <v>40</v>
      </c>
      <c r="C51" s="75">
        <v>56.5</v>
      </c>
      <c r="D51" s="75">
        <v>1.6</v>
      </c>
      <c r="E51" s="75">
        <v>1.9</v>
      </c>
      <c r="F51" s="75">
        <v>33.4</v>
      </c>
      <c r="G51" s="75">
        <v>55.5</v>
      </c>
      <c r="H51" s="75">
        <v>4.9000000000000004</v>
      </c>
      <c r="I51" s="76">
        <v>6.2</v>
      </c>
    </row>
    <row r="52" spans="1:9">
      <c r="A52" s="67" t="s">
        <v>9</v>
      </c>
      <c r="B52" s="75">
        <v>37.4</v>
      </c>
      <c r="C52" s="75">
        <v>57.9</v>
      </c>
      <c r="D52" s="75">
        <v>2.7</v>
      </c>
      <c r="E52" s="75">
        <v>2</v>
      </c>
      <c r="F52" s="75">
        <v>30.6</v>
      </c>
      <c r="G52" s="75">
        <v>57.3</v>
      </c>
      <c r="H52" s="75">
        <v>5.8</v>
      </c>
      <c r="I52" s="76">
        <v>6.3</v>
      </c>
    </row>
    <row r="53" spans="1:9">
      <c r="A53" s="67" t="s">
        <v>1952</v>
      </c>
      <c r="B53" s="75">
        <v>40.799999999999997</v>
      </c>
      <c r="C53" s="75">
        <v>54.1</v>
      </c>
      <c r="D53" s="75">
        <v>3.2</v>
      </c>
      <c r="E53" s="75">
        <v>1.9</v>
      </c>
      <c r="F53" s="75">
        <v>36.299999999999997</v>
      </c>
      <c r="G53" s="75">
        <v>48.5</v>
      </c>
      <c r="H53" s="75">
        <v>7.5</v>
      </c>
      <c r="I53" s="76">
        <v>7.7</v>
      </c>
    </row>
    <row r="54" spans="1:9">
      <c r="A54" s="67" t="s">
        <v>12</v>
      </c>
      <c r="B54" s="75">
        <v>39.4</v>
      </c>
      <c r="C54" s="75">
        <v>56.5</v>
      </c>
      <c r="D54" s="75">
        <v>1.9</v>
      </c>
      <c r="E54" s="75">
        <v>2.2000000000000002</v>
      </c>
      <c r="F54" s="75">
        <v>33.6</v>
      </c>
      <c r="G54" s="75">
        <v>54.9</v>
      </c>
      <c r="H54" s="75">
        <v>4.7</v>
      </c>
      <c r="I54" s="76">
        <v>6.8</v>
      </c>
    </row>
    <row r="55" spans="1:9">
      <c r="A55" s="67" t="s">
        <v>13</v>
      </c>
      <c r="B55" s="75">
        <v>40.299999999999997</v>
      </c>
      <c r="C55" s="75">
        <v>56.7</v>
      </c>
      <c r="D55" s="75">
        <v>1.1000000000000001</v>
      </c>
      <c r="E55" s="75">
        <v>1.9</v>
      </c>
      <c r="F55" s="75">
        <v>38.5</v>
      </c>
      <c r="G55" s="75">
        <v>53.3</v>
      </c>
      <c r="H55" s="75">
        <v>2.6</v>
      </c>
      <c r="I55" s="76">
        <v>5.6</v>
      </c>
    </row>
    <row r="56" spans="1:9">
      <c r="A56" s="67" t="s">
        <v>14</v>
      </c>
      <c r="B56" s="75">
        <v>40.1</v>
      </c>
      <c r="C56" s="75">
        <v>55.9</v>
      </c>
      <c r="D56" s="75">
        <v>1.9</v>
      </c>
      <c r="E56" s="75">
        <v>2.1</v>
      </c>
      <c r="F56" s="75">
        <v>33.1</v>
      </c>
      <c r="G56" s="75">
        <v>53.8</v>
      </c>
      <c r="H56" s="75">
        <v>5.0999999999999996</v>
      </c>
      <c r="I56" s="76">
        <v>8</v>
      </c>
    </row>
    <row r="57" spans="1:9">
      <c r="A57" s="67" t="s">
        <v>15</v>
      </c>
      <c r="B57" s="75">
        <v>39.700000000000003</v>
      </c>
      <c r="C57" s="75">
        <v>56.5</v>
      </c>
      <c r="D57" s="75">
        <v>1.5</v>
      </c>
      <c r="E57" s="75">
        <v>2.2999999999999998</v>
      </c>
      <c r="F57" s="75">
        <v>33.6</v>
      </c>
      <c r="G57" s="75">
        <v>54.2</v>
      </c>
      <c r="H57" s="75">
        <v>4.8</v>
      </c>
      <c r="I57" s="76">
        <v>7.4</v>
      </c>
    </row>
    <row r="58" spans="1:9">
      <c r="A58" s="67" t="s">
        <v>16</v>
      </c>
      <c r="B58" s="75">
        <v>41.8</v>
      </c>
      <c r="C58" s="75">
        <v>54.5</v>
      </c>
      <c r="D58" s="75">
        <v>1.8</v>
      </c>
      <c r="E58" s="75">
        <v>1.9</v>
      </c>
      <c r="F58" s="75">
        <v>38.4</v>
      </c>
      <c r="G58" s="75">
        <v>51.5</v>
      </c>
      <c r="H58" s="75">
        <v>3.7</v>
      </c>
      <c r="I58" s="76">
        <v>6.4</v>
      </c>
    </row>
    <row r="59" spans="1:9">
      <c r="A59" s="67" t="s">
        <v>527</v>
      </c>
      <c r="B59" s="75">
        <v>39.6</v>
      </c>
      <c r="C59" s="75">
        <v>56.9</v>
      </c>
      <c r="D59" s="75">
        <v>1.9</v>
      </c>
      <c r="E59" s="75">
        <v>1.6</v>
      </c>
      <c r="F59" s="75">
        <v>34.5</v>
      </c>
      <c r="G59" s="75">
        <v>54.3</v>
      </c>
      <c r="H59" s="75">
        <v>5.3</v>
      </c>
      <c r="I59" s="76">
        <v>5.9</v>
      </c>
    </row>
    <row r="60" spans="1:9" ht="25.5">
      <c r="A60" s="67" t="s">
        <v>2065</v>
      </c>
      <c r="B60" s="75">
        <v>40.1</v>
      </c>
      <c r="C60" s="75">
        <v>56.5</v>
      </c>
      <c r="D60" s="75">
        <v>1.4</v>
      </c>
      <c r="E60" s="75">
        <v>2</v>
      </c>
      <c r="F60" s="75">
        <v>36.700000000000003</v>
      </c>
      <c r="G60" s="75">
        <v>53.4</v>
      </c>
      <c r="H60" s="75">
        <v>3.3</v>
      </c>
      <c r="I60" s="76">
        <v>6.6</v>
      </c>
    </row>
    <row r="61" spans="1:9">
      <c r="A61" s="67" t="s">
        <v>19</v>
      </c>
      <c r="B61" s="75">
        <v>39.1</v>
      </c>
      <c r="C61" s="75">
        <v>56.6</v>
      </c>
      <c r="D61" s="75">
        <v>2.4</v>
      </c>
      <c r="E61" s="75">
        <v>1.9</v>
      </c>
      <c r="F61" s="75">
        <v>33.299999999999997</v>
      </c>
      <c r="G61" s="75">
        <v>53.3</v>
      </c>
      <c r="H61" s="75">
        <v>6.3</v>
      </c>
      <c r="I61" s="76">
        <v>7.1</v>
      </c>
    </row>
    <row r="62" spans="1:9">
      <c r="A62" s="67" t="s">
        <v>712</v>
      </c>
      <c r="B62" s="75">
        <v>39.700000000000003</v>
      </c>
      <c r="C62" s="75">
        <v>55.8</v>
      </c>
      <c r="D62" s="75">
        <v>2.4</v>
      </c>
      <c r="E62" s="75">
        <v>2.1</v>
      </c>
      <c r="F62" s="75">
        <v>32.6</v>
      </c>
      <c r="G62" s="75">
        <v>55.4</v>
      </c>
      <c r="H62" s="75">
        <v>5</v>
      </c>
      <c r="I62" s="76">
        <v>7</v>
      </c>
    </row>
    <row r="63" spans="1:9">
      <c r="A63" s="67" t="s">
        <v>21</v>
      </c>
      <c r="B63" s="75">
        <v>38.9</v>
      </c>
      <c r="C63" s="75">
        <v>57.2</v>
      </c>
      <c r="D63" s="75">
        <v>2.2000000000000002</v>
      </c>
      <c r="E63" s="75">
        <v>1.7</v>
      </c>
      <c r="F63" s="75">
        <v>33.200000000000003</v>
      </c>
      <c r="G63" s="75">
        <v>56.6</v>
      </c>
      <c r="H63" s="75">
        <v>4.5</v>
      </c>
      <c r="I63" s="76">
        <v>5.7</v>
      </c>
    </row>
    <row r="64" spans="1:9">
      <c r="A64" s="67" t="s">
        <v>22</v>
      </c>
      <c r="B64" s="75">
        <v>40.5</v>
      </c>
      <c r="C64" s="75">
        <v>55.7</v>
      </c>
      <c r="D64" s="75">
        <v>1.3</v>
      </c>
      <c r="E64" s="75">
        <v>2.5</v>
      </c>
      <c r="F64" s="75">
        <v>35.1</v>
      </c>
      <c r="G64" s="75">
        <v>52.5</v>
      </c>
      <c r="H64" s="75">
        <v>3.9</v>
      </c>
      <c r="I64" s="76">
        <v>8.5</v>
      </c>
    </row>
    <row r="65" spans="1:9">
      <c r="A65" s="67" t="s">
        <v>23</v>
      </c>
      <c r="B65" s="75">
        <v>40.700000000000003</v>
      </c>
      <c r="C65" s="75">
        <v>55.8</v>
      </c>
      <c r="D65" s="75">
        <v>1.5</v>
      </c>
      <c r="E65" s="75">
        <v>2</v>
      </c>
      <c r="F65" s="75">
        <v>35.700000000000003</v>
      </c>
      <c r="G65" s="75">
        <v>52</v>
      </c>
      <c r="H65" s="75">
        <v>4.9000000000000004</v>
      </c>
      <c r="I65" s="76">
        <v>7.4</v>
      </c>
    </row>
    <row r="66" spans="1:9">
      <c r="A66" s="67" t="s">
        <v>24</v>
      </c>
      <c r="B66" s="75">
        <v>42.1</v>
      </c>
      <c r="C66" s="75">
        <v>55.1</v>
      </c>
      <c r="D66" s="75">
        <v>1.3</v>
      </c>
      <c r="E66" s="75">
        <v>1.5</v>
      </c>
      <c r="F66" s="75">
        <v>38.799999999999997</v>
      </c>
      <c r="G66" s="75">
        <v>52.1</v>
      </c>
      <c r="H66" s="75">
        <v>3.5</v>
      </c>
      <c r="I66" s="76">
        <v>5.6</v>
      </c>
    </row>
    <row r="67" spans="1:9">
      <c r="A67" s="67" t="s">
        <v>25</v>
      </c>
      <c r="B67" s="75">
        <v>38.6</v>
      </c>
      <c r="C67" s="75">
        <v>57.6</v>
      </c>
      <c r="D67" s="75">
        <v>2.7</v>
      </c>
      <c r="E67" s="75">
        <v>1.1000000000000001</v>
      </c>
      <c r="F67" s="75">
        <v>30.8</v>
      </c>
      <c r="G67" s="75">
        <v>59.8</v>
      </c>
      <c r="H67" s="75">
        <v>5.8</v>
      </c>
      <c r="I67" s="76">
        <v>3.6</v>
      </c>
    </row>
    <row r="68" spans="1:9">
      <c r="A68" s="67" t="s">
        <v>26</v>
      </c>
      <c r="B68" s="75">
        <v>40.6</v>
      </c>
      <c r="C68" s="75">
        <v>55.8</v>
      </c>
      <c r="D68" s="75">
        <v>1.5</v>
      </c>
      <c r="E68" s="75">
        <v>2.1</v>
      </c>
      <c r="F68" s="75">
        <v>36.1</v>
      </c>
      <c r="G68" s="75">
        <v>53.9</v>
      </c>
      <c r="H68" s="75">
        <v>3.7</v>
      </c>
      <c r="I68" s="76">
        <v>6.3</v>
      </c>
    </row>
    <row r="69" spans="1:9">
      <c r="A69" s="67" t="s">
        <v>27</v>
      </c>
      <c r="B69" s="75">
        <v>40.5</v>
      </c>
      <c r="C69" s="75">
        <v>55.4</v>
      </c>
      <c r="D69" s="75">
        <v>2.4</v>
      </c>
      <c r="E69" s="75">
        <v>1.7</v>
      </c>
      <c r="F69" s="75">
        <v>32.200000000000003</v>
      </c>
      <c r="G69" s="75">
        <v>55.6</v>
      </c>
      <c r="H69" s="75">
        <v>5.7</v>
      </c>
      <c r="I69" s="76">
        <v>6.5</v>
      </c>
    </row>
    <row r="70" spans="1:9">
      <c r="A70" s="67" t="s">
        <v>28</v>
      </c>
      <c r="B70" s="75">
        <v>40.1</v>
      </c>
      <c r="C70" s="75">
        <v>55.2</v>
      </c>
      <c r="D70" s="75">
        <v>2.8</v>
      </c>
      <c r="E70" s="75">
        <v>1.9</v>
      </c>
      <c r="F70" s="75">
        <v>32.700000000000003</v>
      </c>
      <c r="G70" s="75">
        <v>55.4</v>
      </c>
      <c r="H70" s="75">
        <v>5.7</v>
      </c>
      <c r="I70" s="76">
        <v>6.2</v>
      </c>
    </row>
    <row r="71" spans="1:9">
      <c r="A71" s="67" t="s">
        <v>29</v>
      </c>
      <c r="B71" s="75">
        <v>40.4</v>
      </c>
      <c r="C71" s="75">
        <v>55.9</v>
      </c>
      <c r="D71" s="75">
        <v>2</v>
      </c>
      <c r="E71" s="75">
        <v>1.7</v>
      </c>
      <c r="F71" s="75">
        <v>33.799999999999997</v>
      </c>
      <c r="G71" s="75">
        <v>54.7</v>
      </c>
      <c r="H71" s="75">
        <v>5.5</v>
      </c>
      <c r="I71" s="76">
        <v>6</v>
      </c>
    </row>
    <row r="72" spans="1:9">
      <c r="A72" s="67" t="s">
        <v>30</v>
      </c>
      <c r="B72" s="75">
        <v>38.6</v>
      </c>
      <c r="C72" s="75">
        <v>57.3</v>
      </c>
      <c r="D72" s="75">
        <v>2.2999999999999998</v>
      </c>
      <c r="E72" s="75">
        <v>1.8</v>
      </c>
      <c r="F72" s="75">
        <v>32.5</v>
      </c>
      <c r="G72" s="75">
        <v>55.6</v>
      </c>
      <c r="H72" s="75">
        <v>5.4</v>
      </c>
      <c r="I72" s="76">
        <v>6.5</v>
      </c>
    </row>
    <row r="73" spans="1:9">
      <c r="A73" s="67" t="s">
        <v>31</v>
      </c>
      <c r="B73" s="75">
        <v>40</v>
      </c>
      <c r="C73" s="75">
        <v>56.8</v>
      </c>
      <c r="D73" s="75">
        <v>1.3</v>
      </c>
      <c r="E73" s="75">
        <v>1.9</v>
      </c>
      <c r="F73" s="75">
        <v>35.299999999999997</v>
      </c>
      <c r="G73" s="75">
        <v>54.1</v>
      </c>
      <c r="H73" s="75">
        <v>4.7</v>
      </c>
      <c r="I73" s="76">
        <v>5.9</v>
      </c>
    </row>
    <row r="74" spans="1:9" ht="38.25">
      <c r="A74" s="67" t="s">
        <v>2066</v>
      </c>
      <c r="B74" s="75">
        <v>39.4</v>
      </c>
      <c r="C74" s="75">
        <v>56.3</v>
      </c>
      <c r="D74" s="75">
        <v>2.2000000000000002</v>
      </c>
      <c r="E74" s="75">
        <v>2.1</v>
      </c>
      <c r="F74" s="75">
        <v>32.9</v>
      </c>
      <c r="G74" s="75">
        <v>53.7</v>
      </c>
      <c r="H74" s="75">
        <v>5.9</v>
      </c>
      <c r="I74" s="76">
        <v>7.5</v>
      </c>
    </row>
    <row r="75" spans="1:9">
      <c r="A75" s="67" t="s">
        <v>33</v>
      </c>
      <c r="B75" s="75">
        <v>39.299999999999997</v>
      </c>
      <c r="C75" s="75">
        <v>56.4</v>
      </c>
      <c r="D75" s="75">
        <v>2</v>
      </c>
      <c r="E75" s="75">
        <v>2.2999999999999998</v>
      </c>
      <c r="F75" s="75">
        <v>34.4</v>
      </c>
      <c r="G75" s="75">
        <v>55.2</v>
      </c>
      <c r="H75" s="75">
        <v>4.3</v>
      </c>
      <c r="I75" s="76">
        <v>6.1</v>
      </c>
    </row>
    <row r="76" spans="1:9" ht="16.5" thickBot="1">
      <c r="A76" s="70" t="s">
        <v>34</v>
      </c>
      <c r="B76" s="75">
        <v>39.299999999999997</v>
      </c>
      <c r="C76" s="75">
        <v>57.3</v>
      </c>
      <c r="D76" s="75">
        <v>1.3</v>
      </c>
      <c r="E76" s="75">
        <v>2.1</v>
      </c>
      <c r="F76" s="75">
        <v>36</v>
      </c>
      <c r="G76" s="75">
        <v>55.1</v>
      </c>
      <c r="H76" s="75">
        <v>3</v>
      </c>
      <c r="I76" s="76">
        <v>5.9</v>
      </c>
    </row>
    <row r="77" spans="1:9">
      <c r="A77" s="234">
        <v>2010</v>
      </c>
      <c r="B77" s="235"/>
      <c r="C77" s="235"/>
      <c r="D77" s="235"/>
      <c r="E77" s="235"/>
      <c r="F77" s="235"/>
      <c r="G77" s="235"/>
      <c r="H77" s="235"/>
      <c r="I77" s="236"/>
    </row>
    <row r="78" spans="1:9" ht="25.5">
      <c r="A78" s="64" t="s">
        <v>3</v>
      </c>
      <c r="B78" s="73">
        <v>37.9</v>
      </c>
      <c r="C78" s="73">
        <v>56.7</v>
      </c>
      <c r="D78" s="73">
        <v>3.4</v>
      </c>
      <c r="E78" s="73">
        <v>2</v>
      </c>
      <c r="F78" s="73">
        <v>32.799999999999997</v>
      </c>
      <c r="G78" s="73">
        <v>53.7</v>
      </c>
      <c r="H78" s="73">
        <v>6.9</v>
      </c>
      <c r="I78" s="74">
        <v>6.6</v>
      </c>
    </row>
    <row r="79" spans="1:9">
      <c r="A79" s="67" t="s">
        <v>4</v>
      </c>
      <c r="B79" s="75">
        <v>38.4</v>
      </c>
      <c r="C79" s="75">
        <v>56.8</v>
      </c>
      <c r="D79" s="75">
        <v>3.1</v>
      </c>
      <c r="E79" s="75">
        <v>1.7</v>
      </c>
      <c r="F79" s="75">
        <v>35.5</v>
      </c>
      <c r="G79" s="75">
        <v>53.3</v>
      </c>
      <c r="H79" s="75">
        <v>5.8</v>
      </c>
      <c r="I79" s="76">
        <v>5.4</v>
      </c>
    </row>
    <row r="80" spans="1:9">
      <c r="A80" s="67" t="s">
        <v>2063</v>
      </c>
      <c r="B80" s="75">
        <v>38.5</v>
      </c>
      <c r="C80" s="75">
        <v>54.4</v>
      </c>
      <c r="D80" s="75">
        <v>5.7</v>
      </c>
      <c r="E80" s="75">
        <v>1.4</v>
      </c>
      <c r="F80" s="75">
        <v>31.3</v>
      </c>
      <c r="G80" s="75">
        <v>54.2</v>
      </c>
      <c r="H80" s="75">
        <v>8.9</v>
      </c>
      <c r="I80" s="76">
        <v>5.5</v>
      </c>
    </row>
    <row r="81" spans="1:9" ht="25.5">
      <c r="A81" s="67" t="s">
        <v>6</v>
      </c>
      <c r="B81" s="75">
        <v>37.200000000000003</v>
      </c>
      <c r="C81" s="75">
        <v>56.3</v>
      </c>
      <c r="D81" s="75">
        <v>5</v>
      </c>
      <c r="E81" s="75">
        <v>1.4</v>
      </c>
      <c r="F81" s="75">
        <v>29.7</v>
      </c>
      <c r="G81" s="75">
        <v>57.8</v>
      </c>
      <c r="H81" s="75">
        <v>7.6</v>
      </c>
      <c r="I81" s="76">
        <v>4.9000000000000004</v>
      </c>
    </row>
    <row r="82" spans="1:9">
      <c r="A82" s="67" t="s">
        <v>7</v>
      </c>
      <c r="B82" s="75">
        <v>36.6</v>
      </c>
      <c r="C82" s="75">
        <v>57.9</v>
      </c>
      <c r="D82" s="75">
        <v>3.5</v>
      </c>
      <c r="E82" s="75">
        <v>2</v>
      </c>
      <c r="F82" s="75">
        <v>31</v>
      </c>
      <c r="G82" s="75">
        <v>56.2</v>
      </c>
      <c r="H82" s="75">
        <v>7.1</v>
      </c>
      <c r="I82" s="76">
        <v>5.7</v>
      </c>
    </row>
    <row r="83" spans="1:9" ht="25.5">
      <c r="A83" s="67" t="s">
        <v>2064</v>
      </c>
      <c r="B83" s="75">
        <v>35.5</v>
      </c>
      <c r="C83" s="75">
        <v>58.2</v>
      </c>
      <c r="D83" s="75">
        <v>4</v>
      </c>
      <c r="E83" s="75">
        <v>2.2000000000000002</v>
      </c>
      <c r="F83" s="75">
        <v>30.1</v>
      </c>
      <c r="G83" s="75">
        <v>56.8</v>
      </c>
      <c r="H83" s="75">
        <v>6.7</v>
      </c>
      <c r="I83" s="76">
        <v>6.3</v>
      </c>
    </row>
    <row r="84" spans="1:9">
      <c r="A84" s="67" t="s">
        <v>11</v>
      </c>
      <c r="B84" s="75">
        <v>38.5</v>
      </c>
      <c r="C84" s="75">
        <v>55.1</v>
      </c>
      <c r="D84" s="75">
        <v>4.5999999999999996</v>
      </c>
      <c r="E84" s="75">
        <v>1.8</v>
      </c>
      <c r="F84" s="75">
        <v>32.5</v>
      </c>
      <c r="G84" s="75">
        <v>53.7</v>
      </c>
      <c r="H84" s="75">
        <v>7.5</v>
      </c>
      <c r="I84" s="76">
        <v>6.3</v>
      </c>
    </row>
    <row r="85" spans="1:9">
      <c r="A85" s="67" t="s">
        <v>8</v>
      </c>
      <c r="B85" s="75">
        <v>38.799999999999997</v>
      </c>
      <c r="C85" s="75">
        <v>57</v>
      </c>
      <c r="D85" s="75">
        <v>2.2000000000000002</v>
      </c>
      <c r="E85" s="75">
        <v>1.9</v>
      </c>
      <c r="F85" s="75">
        <v>32.5</v>
      </c>
      <c r="G85" s="75">
        <v>54.6</v>
      </c>
      <c r="H85" s="75">
        <v>6.8</v>
      </c>
      <c r="I85" s="76">
        <v>6.1</v>
      </c>
    </row>
    <row r="86" spans="1:9">
      <c r="A86" s="67" t="s">
        <v>9</v>
      </c>
      <c r="B86" s="75">
        <v>36.5</v>
      </c>
      <c r="C86" s="75">
        <v>56.9</v>
      </c>
      <c r="D86" s="75">
        <v>4.5</v>
      </c>
      <c r="E86" s="75">
        <v>2.1</v>
      </c>
      <c r="F86" s="75">
        <v>30.6</v>
      </c>
      <c r="G86" s="75">
        <v>55.5</v>
      </c>
      <c r="H86" s="75">
        <v>7.3</v>
      </c>
      <c r="I86" s="76">
        <v>6.6</v>
      </c>
    </row>
    <row r="87" spans="1:9">
      <c r="A87" s="67" t="s">
        <v>1952</v>
      </c>
      <c r="B87" s="75">
        <v>39.700000000000003</v>
      </c>
      <c r="C87" s="75">
        <v>53</v>
      </c>
      <c r="D87" s="75">
        <v>5.0999999999999996</v>
      </c>
      <c r="E87" s="75">
        <v>2.2000000000000002</v>
      </c>
      <c r="F87" s="75">
        <v>35.799999999999997</v>
      </c>
      <c r="G87" s="75">
        <v>47</v>
      </c>
      <c r="H87" s="75">
        <v>9.4</v>
      </c>
      <c r="I87" s="76">
        <v>7.8</v>
      </c>
    </row>
    <row r="88" spans="1:9">
      <c r="A88" s="67" t="s">
        <v>12</v>
      </c>
      <c r="B88" s="75">
        <v>37.799999999999997</v>
      </c>
      <c r="C88" s="75">
        <v>56.4</v>
      </c>
      <c r="D88" s="75">
        <v>3.4</v>
      </c>
      <c r="E88" s="75">
        <v>2.4</v>
      </c>
      <c r="F88" s="75">
        <v>32</v>
      </c>
      <c r="G88" s="75">
        <v>54.6</v>
      </c>
      <c r="H88" s="75">
        <v>6.4</v>
      </c>
      <c r="I88" s="76">
        <v>7</v>
      </c>
    </row>
    <row r="89" spans="1:9">
      <c r="A89" s="67" t="s">
        <v>13</v>
      </c>
      <c r="B89" s="75">
        <v>37.700000000000003</v>
      </c>
      <c r="C89" s="75">
        <v>58</v>
      </c>
      <c r="D89" s="75">
        <v>2.2999999999999998</v>
      </c>
      <c r="E89" s="75">
        <v>2</v>
      </c>
      <c r="F89" s="75">
        <v>35.299999999999997</v>
      </c>
      <c r="G89" s="75">
        <v>54.4</v>
      </c>
      <c r="H89" s="75">
        <v>4.5</v>
      </c>
      <c r="I89" s="76">
        <v>5.8</v>
      </c>
    </row>
    <row r="90" spans="1:9">
      <c r="A90" s="67" t="s">
        <v>14</v>
      </c>
      <c r="B90" s="75">
        <v>38.299999999999997</v>
      </c>
      <c r="C90" s="75">
        <v>56.3</v>
      </c>
      <c r="D90" s="75">
        <v>3.1</v>
      </c>
      <c r="E90" s="75">
        <v>2.2000000000000002</v>
      </c>
      <c r="F90" s="75">
        <v>31.6</v>
      </c>
      <c r="G90" s="75">
        <v>53.5</v>
      </c>
      <c r="H90" s="75">
        <v>6.9</v>
      </c>
      <c r="I90" s="76">
        <v>7.9</v>
      </c>
    </row>
    <row r="91" spans="1:9">
      <c r="A91" s="67" t="s">
        <v>15</v>
      </c>
      <c r="B91" s="75">
        <v>37</v>
      </c>
      <c r="C91" s="75">
        <v>58.2</v>
      </c>
      <c r="D91" s="75">
        <v>2.5</v>
      </c>
      <c r="E91" s="75">
        <v>2.2000000000000002</v>
      </c>
      <c r="F91" s="75">
        <v>31.7</v>
      </c>
      <c r="G91" s="75">
        <v>54.5</v>
      </c>
      <c r="H91" s="75">
        <v>6.6</v>
      </c>
      <c r="I91" s="76">
        <v>7.2</v>
      </c>
    </row>
    <row r="92" spans="1:9">
      <c r="A92" s="67" t="s">
        <v>16</v>
      </c>
      <c r="B92" s="75">
        <v>39.9</v>
      </c>
      <c r="C92" s="75">
        <v>54.9</v>
      </c>
      <c r="D92" s="75">
        <v>3.3</v>
      </c>
      <c r="E92" s="75">
        <v>1.9</v>
      </c>
      <c r="F92" s="75">
        <v>35.700000000000003</v>
      </c>
      <c r="G92" s="75">
        <v>52.2</v>
      </c>
      <c r="H92" s="75">
        <v>5.7</v>
      </c>
      <c r="I92" s="76">
        <v>6.4</v>
      </c>
    </row>
    <row r="93" spans="1:9">
      <c r="A93" s="67" t="s">
        <v>527</v>
      </c>
      <c r="B93" s="75">
        <v>37.4</v>
      </c>
      <c r="C93" s="75">
        <v>57.6</v>
      </c>
      <c r="D93" s="75">
        <v>3.3</v>
      </c>
      <c r="E93" s="75">
        <v>1.8</v>
      </c>
      <c r="F93" s="75">
        <v>32.799999999999997</v>
      </c>
      <c r="G93" s="75">
        <v>53.9</v>
      </c>
      <c r="H93" s="75">
        <v>7.3</v>
      </c>
      <c r="I93" s="76">
        <v>6</v>
      </c>
    </row>
    <row r="94" spans="1:9" ht="25.5">
      <c r="A94" s="67" t="s">
        <v>2065</v>
      </c>
      <c r="B94" s="75">
        <v>37</v>
      </c>
      <c r="C94" s="75">
        <v>58</v>
      </c>
      <c r="D94" s="75">
        <v>2.7</v>
      </c>
      <c r="E94" s="75">
        <v>2.2000000000000002</v>
      </c>
      <c r="F94" s="75">
        <v>33</v>
      </c>
      <c r="G94" s="75">
        <v>54.8</v>
      </c>
      <c r="H94" s="75">
        <v>5.2</v>
      </c>
      <c r="I94" s="76">
        <v>7</v>
      </c>
    </row>
    <row r="95" spans="1:9">
      <c r="A95" s="67" t="s">
        <v>19</v>
      </c>
      <c r="B95" s="75">
        <v>37.299999999999997</v>
      </c>
      <c r="C95" s="75">
        <v>56.6</v>
      </c>
      <c r="D95" s="75">
        <v>4.0999999999999996</v>
      </c>
      <c r="E95" s="75">
        <v>2</v>
      </c>
      <c r="F95" s="75">
        <v>31.5</v>
      </c>
      <c r="G95" s="75">
        <v>52.6</v>
      </c>
      <c r="H95" s="75">
        <v>8.6999999999999993</v>
      </c>
      <c r="I95" s="76">
        <v>7.1</v>
      </c>
    </row>
    <row r="96" spans="1:9">
      <c r="A96" s="67" t="s">
        <v>712</v>
      </c>
      <c r="B96" s="75">
        <v>37.1</v>
      </c>
      <c r="C96" s="75">
        <v>56.9</v>
      </c>
      <c r="D96" s="75">
        <v>4</v>
      </c>
      <c r="E96" s="75">
        <v>2.1</v>
      </c>
      <c r="F96" s="75">
        <v>30.3</v>
      </c>
      <c r="G96" s="75">
        <v>56.2</v>
      </c>
      <c r="H96" s="75">
        <v>6.7</v>
      </c>
      <c r="I96" s="76">
        <v>6.9</v>
      </c>
    </row>
    <row r="97" spans="1:9">
      <c r="A97" s="67" t="s">
        <v>21</v>
      </c>
      <c r="B97" s="75">
        <v>36.299999999999997</v>
      </c>
      <c r="C97" s="75">
        <v>58</v>
      </c>
      <c r="D97" s="75">
        <v>3.8</v>
      </c>
      <c r="E97" s="75">
        <v>1.8</v>
      </c>
      <c r="F97" s="75">
        <v>30.6</v>
      </c>
      <c r="G97" s="75">
        <v>57.3</v>
      </c>
      <c r="H97" s="75">
        <v>6.3</v>
      </c>
      <c r="I97" s="76">
        <v>5.9</v>
      </c>
    </row>
    <row r="98" spans="1:9">
      <c r="A98" s="67" t="s">
        <v>22</v>
      </c>
      <c r="B98" s="75">
        <v>38.700000000000003</v>
      </c>
      <c r="C98" s="75">
        <v>56.7</v>
      </c>
      <c r="D98" s="75">
        <v>2.1</v>
      </c>
      <c r="E98" s="75">
        <v>2.6</v>
      </c>
      <c r="F98" s="75">
        <v>33.700000000000003</v>
      </c>
      <c r="G98" s="75">
        <v>52.5</v>
      </c>
      <c r="H98" s="75">
        <v>5.4</v>
      </c>
      <c r="I98" s="76">
        <v>8.3000000000000007</v>
      </c>
    </row>
    <row r="99" spans="1:9">
      <c r="A99" s="67" t="s">
        <v>23</v>
      </c>
      <c r="B99" s="75">
        <v>38.799999999999997</v>
      </c>
      <c r="C99" s="75">
        <v>56.8</v>
      </c>
      <c r="D99" s="75">
        <v>2.4</v>
      </c>
      <c r="E99" s="75">
        <v>2.1</v>
      </c>
      <c r="F99" s="75">
        <v>34.200000000000003</v>
      </c>
      <c r="G99" s="75">
        <v>51.9</v>
      </c>
      <c r="H99" s="75">
        <v>6.7</v>
      </c>
      <c r="I99" s="76">
        <v>7.2</v>
      </c>
    </row>
    <row r="100" spans="1:9">
      <c r="A100" s="67" t="s">
        <v>24</v>
      </c>
      <c r="B100" s="75">
        <v>39.5</v>
      </c>
      <c r="C100" s="75">
        <v>56.3</v>
      </c>
      <c r="D100" s="75">
        <v>2.6</v>
      </c>
      <c r="E100" s="75">
        <v>1.6</v>
      </c>
      <c r="F100" s="75">
        <v>36.200000000000003</v>
      </c>
      <c r="G100" s="75">
        <v>52.7</v>
      </c>
      <c r="H100" s="75">
        <v>5.4</v>
      </c>
      <c r="I100" s="76">
        <v>5.7</v>
      </c>
    </row>
    <row r="101" spans="1:9">
      <c r="A101" s="67" t="s">
        <v>25</v>
      </c>
      <c r="B101" s="75">
        <v>37.1</v>
      </c>
      <c r="C101" s="75">
        <v>57.4</v>
      </c>
      <c r="D101" s="75">
        <v>4.3</v>
      </c>
      <c r="E101" s="75">
        <v>1.2</v>
      </c>
      <c r="F101" s="75">
        <v>30.4</v>
      </c>
      <c r="G101" s="75">
        <v>57.9</v>
      </c>
      <c r="H101" s="75">
        <v>7.9</v>
      </c>
      <c r="I101" s="76">
        <v>3.8</v>
      </c>
    </row>
    <row r="102" spans="1:9">
      <c r="A102" s="67" t="s">
        <v>26</v>
      </c>
      <c r="B102" s="75">
        <v>38.6</v>
      </c>
      <c r="C102" s="75">
        <v>56.4</v>
      </c>
      <c r="D102" s="75">
        <v>2.7</v>
      </c>
      <c r="E102" s="75">
        <v>2.2000000000000002</v>
      </c>
      <c r="F102" s="75">
        <v>34</v>
      </c>
      <c r="G102" s="75">
        <v>53.9</v>
      </c>
      <c r="H102" s="75">
        <v>5.5</v>
      </c>
      <c r="I102" s="76">
        <v>6.5</v>
      </c>
    </row>
    <row r="103" spans="1:9">
      <c r="A103" s="67" t="s">
        <v>27</v>
      </c>
      <c r="B103" s="75">
        <v>38</v>
      </c>
      <c r="C103" s="75">
        <v>56.2</v>
      </c>
      <c r="D103" s="75">
        <v>4</v>
      </c>
      <c r="E103" s="75">
        <v>1.8</v>
      </c>
      <c r="F103" s="75">
        <v>29.9</v>
      </c>
      <c r="G103" s="75">
        <v>55.6</v>
      </c>
      <c r="H103" s="75">
        <v>7.4</v>
      </c>
      <c r="I103" s="76">
        <v>7.1</v>
      </c>
    </row>
    <row r="104" spans="1:9">
      <c r="A104" s="67" t="s">
        <v>28</v>
      </c>
      <c r="B104" s="75">
        <v>38.4</v>
      </c>
      <c r="C104" s="75">
        <v>54.7</v>
      </c>
      <c r="D104" s="75">
        <v>5</v>
      </c>
      <c r="E104" s="75">
        <v>1.9</v>
      </c>
      <c r="F104" s="75">
        <v>30.9</v>
      </c>
      <c r="G104" s="75">
        <v>54.6</v>
      </c>
      <c r="H104" s="75">
        <v>8</v>
      </c>
      <c r="I104" s="76">
        <v>6.5</v>
      </c>
    </row>
    <row r="105" spans="1:9">
      <c r="A105" s="67" t="s">
        <v>29</v>
      </c>
      <c r="B105" s="75">
        <v>37.1</v>
      </c>
      <c r="C105" s="75">
        <v>57.8</v>
      </c>
      <c r="D105" s="75">
        <v>3.2</v>
      </c>
      <c r="E105" s="75">
        <v>1.9</v>
      </c>
      <c r="F105" s="75">
        <v>30.5</v>
      </c>
      <c r="G105" s="75">
        <v>55.3</v>
      </c>
      <c r="H105" s="75">
        <v>7.9</v>
      </c>
      <c r="I105" s="76">
        <v>6.4</v>
      </c>
    </row>
    <row r="106" spans="1:9">
      <c r="A106" s="67" t="s">
        <v>30</v>
      </c>
      <c r="B106" s="75">
        <v>36.299999999999997</v>
      </c>
      <c r="C106" s="75">
        <v>57.9</v>
      </c>
      <c r="D106" s="75">
        <v>3.9</v>
      </c>
      <c r="E106" s="75">
        <v>2</v>
      </c>
      <c r="F106" s="75">
        <v>30.2</v>
      </c>
      <c r="G106" s="75">
        <v>55.9</v>
      </c>
      <c r="H106" s="75">
        <v>7.2</v>
      </c>
      <c r="I106" s="76">
        <v>6.7</v>
      </c>
    </row>
    <row r="107" spans="1:9">
      <c r="A107" s="67" t="s">
        <v>31</v>
      </c>
      <c r="B107" s="75">
        <v>37.299999999999997</v>
      </c>
      <c r="C107" s="75">
        <v>58.4</v>
      </c>
      <c r="D107" s="75">
        <v>2.2999999999999998</v>
      </c>
      <c r="E107" s="75">
        <v>1.9</v>
      </c>
      <c r="F107" s="75">
        <v>33.1</v>
      </c>
      <c r="G107" s="75">
        <v>54.4</v>
      </c>
      <c r="H107" s="75">
        <v>6.6</v>
      </c>
      <c r="I107" s="76">
        <v>5.9</v>
      </c>
    </row>
    <row r="108" spans="1:9" ht="38.25">
      <c r="A108" s="67" t="s">
        <v>2066</v>
      </c>
      <c r="B108" s="75">
        <v>37.4</v>
      </c>
      <c r="C108" s="75">
        <v>57.2</v>
      </c>
      <c r="D108" s="75">
        <v>3.2</v>
      </c>
      <c r="E108" s="75">
        <v>2.2000000000000002</v>
      </c>
      <c r="F108" s="75">
        <v>31.4</v>
      </c>
      <c r="G108" s="75">
        <v>53.6</v>
      </c>
      <c r="H108" s="75">
        <v>7.3</v>
      </c>
      <c r="I108" s="76">
        <v>7.7</v>
      </c>
    </row>
    <row r="109" spans="1:9">
      <c r="A109" s="67" t="s">
        <v>33</v>
      </c>
      <c r="B109" s="75">
        <v>37.5</v>
      </c>
      <c r="C109" s="75">
        <v>57</v>
      </c>
      <c r="D109" s="75">
        <v>3.2</v>
      </c>
      <c r="E109" s="75">
        <v>2.4</v>
      </c>
      <c r="F109" s="75">
        <v>32.4</v>
      </c>
      <c r="G109" s="75">
        <v>55.4</v>
      </c>
      <c r="H109" s="75">
        <v>6.1</v>
      </c>
      <c r="I109" s="76">
        <v>6.2</v>
      </c>
    </row>
    <row r="110" spans="1:9" ht="16.5" thickBot="1">
      <c r="A110" s="70" t="s">
        <v>34</v>
      </c>
      <c r="B110" s="77">
        <v>36</v>
      </c>
      <c r="C110" s="77">
        <v>59.4</v>
      </c>
      <c r="D110" s="77">
        <v>2.2999999999999998</v>
      </c>
      <c r="E110" s="77">
        <v>2.2999999999999998</v>
      </c>
      <c r="F110" s="77">
        <v>32.299999999999997</v>
      </c>
      <c r="G110" s="77">
        <v>56.9</v>
      </c>
      <c r="H110" s="77">
        <v>4.5999999999999996</v>
      </c>
      <c r="I110" s="78">
        <v>6.2</v>
      </c>
    </row>
    <row r="111" spans="1:9">
      <c r="A111" s="79" t="s">
        <v>2067</v>
      </c>
      <c r="B111" s="237" t="s">
        <v>2068</v>
      </c>
      <c r="C111" s="237"/>
      <c r="D111" s="237"/>
      <c r="E111" s="237"/>
      <c r="F111" s="237"/>
      <c r="G111" s="237"/>
      <c r="H111" s="237"/>
      <c r="I111" s="237"/>
    </row>
    <row r="112" spans="1:9">
      <c r="A112" s="79" t="s">
        <v>2069</v>
      </c>
      <c r="B112" s="238" t="s">
        <v>2070</v>
      </c>
      <c r="C112" s="238"/>
      <c r="D112" s="238"/>
      <c r="E112" s="238"/>
      <c r="F112" s="238"/>
      <c r="G112" s="238"/>
      <c r="H112" s="238"/>
      <c r="I112" s="238"/>
    </row>
    <row r="113" spans="1:9">
      <c r="A113" s="239" t="s">
        <v>2071</v>
      </c>
      <c r="B113" s="239"/>
      <c r="C113" s="239"/>
      <c r="D113" s="239"/>
      <c r="E113" s="239"/>
      <c r="F113" s="239"/>
      <c r="G113" s="239"/>
      <c r="H113" s="239"/>
      <c r="I113" s="239"/>
    </row>
    <row r="114" spans="1:9">
      <c r="A114" s="233"/>
      <c r="B114" s="233"/>
      <c r="C114" s="233"/>
      <c r="D114" s="233"/>
      <c r="E114" s="233"/>
      <c r="F114" s="233"/>
      <c r="G114" s="233"/>
      <c r="H114" s="233"/>
      <c r="I114" s="233"/>
    </row>
  </sheetData>
  <mergeCells count="12">
    <mergeCell ref="A3:I3"/>
    <mergeCell ref="A6:H6"/>
    <mergeCell ref="A7:A8"/>
    <mergeCell ref="B7:E7"/>
    <mergeCell ref="F7:I7"/>
    <mergeCell ref="A114:I114"/>
    <mergeCell ref="A9:I9"/>
    <mergeCell ref="A43:I43"/>
    <mergeCell ref="A77:I77"/>
    <mergeCell ref="B111:I111"/>
    <mergeCell ref="B112:I112"/>
    <mergeCell ref="A113:I113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workbookViewId="0">
      <selection activeCell="A4" sqref="A4"/>
    </sheetView>
  </sheetViews>
  <sheetFormatPr baseColWidth="10" defaultRowHeight="15"/>
  <cols>
    <col min="1" max="1" width="18.85546875" bestFit="1" customWidth="1"/>
    <col min="16" max="16" width="33.5703125" bestFit="1" customWidth="1"/>
  </cols>
  <sheetData>
    <row r="1" spans="1:21" s="194" customFormat="1"/>
    <row r="2" spans="1:21" s="194" customFormat="1" ht="15.75">
      <c r="A2" s="25" t="s">
        <v>2007</v>
      </c>
    </row>
    <row r="3" spans="1:21" s="194" customFormat="1">
      <c r="A3" s="14" t="s">
        <v>2381</v>
      </c>
    </row>
    <row r="4" spans="1:21" s="194" customFormat="1" ht="15.75">
      <c r="A4" s="26" t="s">
        <v>1984</v>
      </c>
    </row>
    <row r="5" spans="1:21" ht="15.75" thickBot="1"/>
    <row r="6" spans="1:21" ht="15.75" thickBot="1">
      <c r="A6" s="1" t="s">
        <v>2371</v>
      </c>
      <c r="B6" s="2" t="s">
        <v>2360</v>
      </c>
      <c r="C6" s="3" t="s">
        <v>2361</v>
      </c>
      <c r="D6" s="4" t="s">
        <v>2005</v>
      </c>
    </row>
    <row r="7" spans="1:21">
      <c r="A7" s="8" t="s">
        <v>2055</v>
      </c>
      <c r="B7" s="9">
        <v>1492418</v>
      </c>
      <c r="C7" s="9">
        <v>1668076</v>
      </c>
      <c r="D7" s="19">
        <v>3160494</v>
      </c>
    </row>
    <row r="8" spans="1:21">
      <c r="A8" s="8" t="s">
        <v>2372</v>
      </c>
      <c r="B8" s="9">
        <v>356122</v>
      </c>
      <c r="C8" s="9">
        <v>356642</v>
      </c>
      <c r="D8" s="19">
        <v>712764</v>
      </c>
      <c r="S8" t="s">
        <v>2005</v>
      </c>
      <c r="T8" t="s">
        <v>2049</v>
      </c>
      <c r="U8" t="s">
        <v>2050</v>
      </c>
    </row>
    <row r="9" spans="1:21">
      <c r="A9" s="8" t="s">
        <v>2373</v>
      </c>
      <c r="B9" s="9">
        <v>823245</v>
      </c>
      <c r="C9" s="9">
        <v>834950</v>
      </c>
      <c r="D9" s="19">
        <v>1658195</v>
      </c>
      <c r="R9" t="s">
        <v>2362</v>
      </c>
      <c r="S9" s="122">
        <v>3160494</v>
      </c>
      <c r="T9" s="122">
        <v>1492418</v>
      </c>
      <c r="U9" s="122">
        <v>1668076</v>
      </c>
    </row>
    <row r="10" spans="1:21">
      <c r="A10" s="8" t="s">
        <v>2374</v>
      </c>
      <c r="B10" s="9">
        <v>1046836</v>
      </c>
      <c r="C10" s="9">
        <v>1060772</v>
      </c>
      <c r="D10" s="19">
        <v>2107608</v>
      </c>
      <c r="R10" t="s">
        <v>2363</v>
      </c>
      <c r="S10" s="122">
        <v>712764</v>
      </c>
      <c r="T10" s="122">
        <v>356122</v>
      </c>
      <c r="U10" s="122">
        <v>356642</v>
      </c>
    </row>
    <row r="11" spans="1:21">
      <c r="A11" s="8" t="s">
        <v>2375</v>
      </c>
      <c r="B11" s="9">
        <v>663093</v>
      </c>
      <c r="C11" s="9">
        <v>695619</v>
      </c>
      <c r="D11" s="19">
        <v>1358712</v>
      </c>
      <c r="R11" t="s">
        <v>2364</v>
      </c>
      <c r="S11" s="122">
        <v>1658195</v>
      </c>
      <c r="T11" s="122">
        <v>823245</v>
      </c>
      <c r="U11" s="122">
        <v>834950</v>
      </c>
    </row>
    <row r="12" spans="1:21">
      <c r="A12" s="8" t="s">
        <v>2058</v>
      </c>
      <c r="B12" s="9">
        <v>224075</v>
      </c>
      <c r="C12" s="9">
        <v>770449</v>
      </c>
      <c r="D12" s="19">
        <v>994524</v>
      </c>
      <c r="R12" t="s">
        <v>2365</v>
      </c>
      <c r="S12" s="122">
        <v>2107608</v>
      </c>
      <c r="T12" s="122">
        <v>1046836</v>
      </c>
      <c r="U12" s="122">
        <v>1060772</v>
      </c>
    </row>
    <row r="13" spans="1:21">
      <c r="A13" s="8" t="s">
        <v>2376</v>
      </c>
      <c r="B13" s="9">
        <v>17649</v>
      </c>
      <c r="C13" s="9">
        <v>29078</v>
      </c>
      <c r="D13" s="19">
        <v>46727</v>
      </c>
      <c r="R13" t="s">
        <v>2048</v>
      </c>
      <c r="S13" s="122">
        <v>1358712</v>
      </c>
      <c r="T13" s="122">
        <v>663093</v>
      </c>
      <c r="U13" s="122">
        <v>695619</v>
      </c>
    </row>
    <row r="14" spans="1:21">
      <c r="A14" s="8" t="s">
        <v>2377</v>
      </c>
      <c r="B14" s="9">
        <v>4397</v>
      </c>
      <c r="C14" s="9">
        <v>1886</v>
      </c>
      <c r="D14" s="19">
        <v>6283</v>
      </c>
      <c r="R14" t="s">
        <v>2366</v>
      </c>
      <c r="S14" s="122">
        <v>994524</v>
      </c>
      <c r="T14" s="122">
        <v>224075</v>
      </c>
      <c r="U14" s="122">
        <v>770449</v>
      </c>
    </row>
    <row r="15" spans="1:21" ht="15.75" thickBot="1">
      <c r="A15" s="11" t="s">
        <v>2017</v>
      </c>
      <c r="B15" s="12">
        <v>4627835</v>
      </c>
      <c r="C15" s="12">
        <v>5417472</v>
      </c>
      <c r="D15" s="22">
        <v>10045307</v>
      </c>
      <c r="R15" t="s">
        <v>2367</v>
      </c>
      <c r="S15" s="122">
        <v>46727</v>
      </c>
      <c r="T15" s="122">
        <v>17649</v>
      </c>
      <c r="U15" s="122">
        <v>29078</v>
      </c>
    </row>
    <row r="16" spans="1:21">
      <c r="R16" t="s">
        <v>2368</v>
      </c>
      <c r="S16" s="122">
        <v>6283</v>
      </c>
      <c r="T16" s="122">
        <v>4397</v>
      </c>
      <c r="U16" s="122">
        <v>1886</v>
      </c>
    </row>
    <row r="17" spans="1:21" ht="15.75" thickBot="1">
      <c r="R17" t="s">
        <v>2369</v>
      </c>
      <c r="S17">
        <f>SUM(S9:S16)</f>
        <v>10045307</v>
      </c>
      <c r="T17" s="122">
        <f t="shared" ref="T17:U17" si="0">SUM(T9:T16)</f>
        <v>4627835</v>
      </c>
      <c r="U17" s="122">
        <f t="shared" si="0"/>
        <v>5417472</v>
      </c>
    </row>
    <row r="18" spans="1:21" ht="15.75" thickBot="1">
      <c r="A18" s="1" t="s">
        <v>2378</v>
      </c>
      <c r="B18" s="3" t="s">
        <v>2049</v>
      </c>
      <c r="C18" s="3" t="s">
        <v>2050</v>
      </c>
      <c r="D18" s="4" t="s">
        <v>2005</v>
      </c>
    </row>
    <row r="19" spans="1:21">
      <c r="A19" s="8" t="s">
        <v>2055</v>
      </c>
      <c r="B19" s="196">
        <v>0.3224872969757997</v>
      </c>
      <c r="C19" s="196">
        <v>0.30790671368490691</v>
      </c>
      <c r="D19" s="88">
        <v>0.31462393334519295</v>
      </c>
    </row>
    <row r="20" spans="1:21">
      <c r="A20" s="8" t="s">
        <v>2372</v>
      </c>
      <c r="B20" s="196">
        <v>7.6952181743731141E-2</v>
      </c>
      <c r="C20" s="196">
        <v>6.5831812328702388E-2</v>
      </c>
      <c r="D20" s="88">
        <v>7.0954924523461554E-2</v>
      </c>
    </row>
    <row r="21" spans="1:21">
      <c r="A21" s="8" t="s">
        <v>2373</v>
      </c>
      <c r="B21" s="196">
        <v>0.17788987723201022</v>
      </c>
      <c r="C21" s="196">
        <v>0.15412170104432474</v>
      </c>
      <c r="D21" s="88">
        <v>0.16507161005631785</v>
      </c>
      <c r="S21" s="60">
        <f>S9/S$17</f>
        <v>0.31462393334519295</v>
      </c>
      <c r="T21" s="60">
        <f t="shared" ref="T21:U21" si="1">T9/T$17</f>
        <v>0.3224872969757997</v>
      </c>
      <c r="U21" s="60">
        <f t="shared" si="1"/>
        <v>0.30790671368490691</v>
      </c>
    </row>
    <row r="22" spans="1:21">
      <c r="A22" s="8" t="s">
        <v>2374</v>
      </c>
      <c r="B22" s="196">
        <v>0.22620426182005193</v>
      </c>
      <c r="C22" s="196">
        <v>0.19580571897741234</v>
      </c>
      <c r="D22" s="88">
        <v>0.20981021286855644</v>
      </c>
      <c r="S22" s="60">
        <f t="shared" ref="S22:U22" si="2">S10/S$17</f>
        <v>7.0954924523461554E-2</v>
      </c>
      <c r="T22" s="60">
        <f t="shared" si="2"/>
        <v>7.6952181743731141E-2</v>
      </c>
      <c r="U22" s="60">
        <f t="shared" si="2"/>
        <v>6.5831812328702388E-2</v>
      </c>
    </row>
    <row r="23" spans="1:21">
      <c r="A23" s="8" t="s">
        <v>2375</v>
      </c>
      <c r="B23" s="196">
        <v>0.14328363046651404</v>
      </c>
      <c r="C23" s="196">
        <v>0.12840287868585201</v>
      </c>
      <c r="D23" s="88">
        <v>0.13525838483582434</v>
      </c>
      <c r="S23" s="60">
        <f t="shared" ref="S23:U23" si="3">S11/S$17</f>
        <v>0.16507161005631785</v>
      </c>
      <c r="T23" s="60">
        <f t="shared" si="3"/>
        <v>0.17788987723201022</v>
      </c>
      <c r="U23" s="60">
        <f t="shared" si="3"/>
        <v>0.15412170104432474</v>
      </c>
    </row>
    <row r="24" spans="1:21">
      <c r="A24" s="8" t="s">
        <v>2058</v>
      </c>
      <c r="B24" s="196">
        <v>4.8418969129193239E-2</v>
      </c>
      <c r="C24" s="196">
        <v>0.14221559428456668</v>
      </c>
      <c r="D24" s="88">
        <v>9.9003843287218604E-2</v>
      </c>
      <c r="S24" s="60">
        <f t="shared" ref="S24:U24" si="4">S12/S$17</f>
        <v>0.20981021286855644</v>
      </c>
      <c r="T24" s="60">
        <f t="shared" si="4"/>
        <v>0.22620426182005193</v>
      </c>
      <c r="U24" s="60">
        <f t="shared" si="4"/>
        <v>0.19580571897741234</v>
      </c>
    </row>
    <row r="25" spans="1:21">
      <c r="A25" s="8" t="s">
        <v>2376</v>
      </c>
      <c r="B25" s="196">
        <v>3.8136623280648511E-3</v>
      </c>
      <c r="C25" s="196">
        <v>5.3674481381721954E-3</v>
      </c>
      <c r="D25" s="88">
        <v>4.6516248831419485E-3</v>
      </c>
      <c r="S25" s="60">
        <f t="shared" ref="S25:U25" si="5">S13/S$17</f>
        <v>0.13525838483582434</v>
      </c>
      <c r="T25" s="60">
        <f t="shared" si="5"/>
        <v>0.14328363046651404</v>
      </c>
      <c r="U25" s="60">
        <f t="shared" si="5"/>
        <v>0.12840287868585201</v>
      </c>
    </row>
    <row r="26" spans="1:21" ht="15.75" thickBot="1">
      <c r="A26" s="11" t="s">
        <v>2377</v>
      </c>
      <c r="B26" s="197">
        <v>9.5012030463488865E-4</v>
      </c>
      <c r="C26" s="197">
        <v>3.4813285606275402E-4</v>
      </c>
      <c r="D26" s="90">
        <v>6.2546620028636256E-4</v>
      </c>
      <c r="S26" s="60">
        <f t="shared" ref="S26:U26" si="6">S14/S$17</f>
        <v>9.9003843287218604E-2</v>
      </c>
      <c r="T26" s="60">
        <f t="shared" si="6"/>
        <v>4.8418969129193239E-2</v>
      </c>
      <c r="U26" s="60">
        <f t="shared" si="6"/>
        <v>0.14221559428456668</v>
      </c>
    </row>
    <row r="27" spans="1:21">
      <c r="S27" s="60">
        <f t="shared" ref="S27:U27" si="7">S15/S$17</f>
        <v>4.6516248831419485E-3</v>
      </c>
      <c r="T27" s="60">
        <f t="shared" si="7"/>
        <v>3.8136623280648511E-3</v>
      </c>
      <c r="U27" s="60">
        <f t="shared" si="7"/>
        <v>5.3674481381721954E-3</v>
      </c>
    </row>
    <row r="28" spans="1:21">
      <c r="S28" s="60">
        <f t="shared" ref="S28:U28" si="8">S16/S$17</f>
        <v>6.2546620028636256E-4</v>
      </c>
      <c r="T28" s="60">
        <f t="shared" si="8"/>
        <v>9.5012030463488865E-4</v>
      </c>
      <c r="U28" s="60">
        <f t="shared" si="8"/>
        <v>3.4813285606275402E-4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2:V33"/>
  <sheetViews>
    <sheetView zoomScaleNormal="100" workbookViewId="0">
      <selection activeCell="G34" sqref="G34"/>
    </sheetView>
  </sheetViews>
  <sheetFormatPr baseColWidth="10" defaultRowHeight="15.75"/>
  <cols>
    <col min="1" max="1" width="14.85546875" style="61" customWidth="1"/>
    <col min="2" max="16384" width="11.42578125" style="61"/>
  </cols>
  <sheetData>
    <row r="2" spans="1:22">
      <c r="A2" s="203" t="s">
        <v>2007</v>
      </c>
    </row>
    <row r="3" spans="1:22" ht="15.75" customHeight="1">
      <c r="A3" s="206" t="s">
        <v>2072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04"/>
      <c r="U3" s="204"/>
      <c r="V3" s="204"/>
    </row>
    <row r="4" spans="1:22" ht="16.5" thickBot="1">
      <c r="A4" s="26" t="s">
        <v>1984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</row>
    <row r="5" spans="1:22" ht="16.5" thickBot="1">
      <c r="A5" s="26"/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</row>
    <row r="6" spans="1:22">
      <c r="A6" s="80" t="s">
        <v>2073</v>
      </c>
      <c r="B6" s="244">
        <v>1930</v>
      </c>
      <c r="C6" s="245"/>
      <c r="D6" s="245"/>
      <c r="E6" s="245"/>
      <c r="F6" s="245"/>
      <c r="G6" s="245"/>
      <c r="H6" s="246"/>
      <c r="I6" s="244">
        <v>2000</v>
      </c>
      <c r="J6" s="245"/>
      <c r="K6" s="245"/>
      <c r="L6" s="245"/>
      <c r="M6" s="245"/>
      <c r="N6" s="245"/>
      <c r="O6" s="246"/>
      <c r="P6" s="244">
        <v>2010</v>
      </c>
      <c r="Q6" s="245"/>
      <c r="R6" s="245"/>
      <c r="S6" s="245"/>
      <c r="T6" s="245"/>
      <c r="U6" s="245"/>
      <c r="V6" s="247"/>
    </row>
    <row r="7" spans="1:22" ht="39">
      <c r="A7" s="81" t="s">
        <v>2074</v>
      </c>
      <c r="B7" s="249" t="s">
        <v>2005</v>
      </c>
      <c r="C7" s="251" t="s">
        <v>2051</v>
      </c>
      <c r="D7" s="252"/>
      <c r="E7" s="252"/>
      <c r="F7" s="252"/>
      <c r="G7" s="252"/>
      <c r="H7" s="253"/>
      <c r="I7" s="249" t="s">
        <v>2005</v>
      </c>
      <c r="J7" s="251" t="s">
        <v>2051</v>
      </c>
      <c r="K7" s="252"/>
      <c r="L7" s="252"/>
      <c r="M7" s="252"/>
      <c r="N7" s="252"/>
      <c r="O7" s="253"/>
      <c r="P7" s="249" t="s">
        <v>2005</v>
      </c>
      <c r="Q7" s="251" t="s">
        <v>2051</v>
      </c>
      <c r="R7" s="252"/>
      <c r="S7" s="252"/>
      <c r="T7" s="252"/>
      <c r="U7" s="252"/>
      <c r="V7" s="254"/>
    </row>
    <row r="8" spans="1:22">
      <c r="A8" s="82"/>
      <c r="B8" s="250"/>
      <c r="C8" s="62" t="s">
        <v>2075</v>
      </c>
      <c r="D8" s="62" t="s">
        <v>2076</v>
      </c>
      <c r="E8" s="62" t="s">
        <v>2077</v>
      </c>
      <c r="F8" s="62" t="s">
        <v>2078</v>
      </c>
      <c r="G8" s="62" t="s">
        <v>2079</v>
      </c>
      <c r="H8" s="62" t="s">
        <v>2080</v>
      </c>
      <c r="I8" s="250"/>
      <c r="J8" s="62" t="s">
        <v>2075</v>
      </c>
      <c r="K8" s="62" t="s">
        <v>2076</v>
      </c>
      <c r="L8" s="62" t="s">
        <v>2077</v>
      </c>
      <c r="M8" s="62" t="s">
        <v>2078</v>
      </c>
      <c r="N8" s="62" t="s">
        <v>2079</v>
      </c>
      <c r="O8" s="62" t="s">
        <v>2080</v>
      </c>
      <c r="P8" s="250"/>
      <c r="Q8" s="62" t="s">
        <v>2075</v>
      </c>
      <c r="R8" s="62" t="s">
        <v>2076</v>
      </c>
      <c r="S8" s="62" t="s">
        <v>2077</v>
      </c>
      <c r="T8" s="62" t="s">
        <v>2078</v>
      </c>
      <c r="U8" s="62" t="s">
        <v>2079</v>
      </c>
      <c r="V8" s="63" t="s">
        <v>2080</v>
      </c>
    </row>
    <row r="9" spans="1:22" ht="25.5">
      <c r="A9" s="67" t="s">
        <v>2081</v>
      </c>
      <c r="B9" s="75">
        <v>10045307</v>
      </c>
      <c r="C9" s="68">
        <v>3160494</v>
      </c>
      <c r="D9" s="68">
        <v>4478567</v>
      </c>
      <c r="E9" s="68">
        <v>1358712</v>
      </c>
      <c r="F9" s="68"/>
      <c r="G9" s="68">
        <v>46727</v>
      </c>
      <c r="H9" s="68">
        <v>994524</v>
      </c>
      <c r="I9" s="75">
        <v>69235053</v>
      </c>
      <c r="J9" s="75">
        <v>37.200000000000003</v>
      </c>
      <c r="K9" s="75">
        <v>44.6</v>
      </c>
      <c r="L9" s="75">
        <v>10.3</v>
      </c>
      <c r="M9" s="75">
        <v>2.6</v>
      </c>
      <c r="N9" s="75">
        <v>1</v>
      </c>
      <c r="O9" s="75">
        <v>4.3</v>
      </c>
      <c r="P9" s="75">
        <v>84927468</v>
      </c>
      <c r="Q9" s="75">
        <v>35.299999999999997</v>
      </c>
      <c r="R9" s="75">
        <v>40.700000000000003</v>
      </c>
      <c r="S9" s="75">
        <v>14.4</v>
      </c>
      <c r="T9" s="75">
        <v>3.8</v>
      </c>
      <c r="U9" s="75">
        <v>1.5</v>
      </c>
      <c r="V9" s="76">
        <v>4.4000000000000004</v>
      </c>
    </row>
    <row r="10" spans="1:22">
      <c r="A10" s="67" t="s">
        <v>2082</v>
      </c>
      <c r="B10" s="75"/>
      <c r="C10" s="68"/>
      <c r="D10" s="68"/>
      <c r="E10" s="68"/>
      <c r="F10" s="68"/>
      <c r="G10" s="68"/>
      <c r="H10" s="68"/>
      <c r="I10" s="75">
        <v>16384550</v>
      </c>
      <c r="J10" s="75">
        <v>92.8</v>
      </c>
      <c r="K10" s="75">
        <v>3.4</v>
      </c>
      <c r="L10" s="75">
        <v>3.5</v>
      </c>
      <c r="M10" s="75">
        <v>0.3</v>
      </c>
      <c r="N10" s="75" t="s">
        <v>2083</v>
      </c>
      <c r="O10" s="75" t="s">
        <v>2083</v>
      </c>
      <c r="P10" s="75">
        <v>17530244</v>
      </c>
      <c r="Q10" s="75">
        <v>92.4</v>
      </c>
      <c r="R10" s="75">
        <v>2</v>
      </c>
      <c r="S10" s="75">
        <v>5.2</v>
      </c>
      <c r="T10" s="75">
        <v>0.3</v>
      </c>
      <c r="U10" s="75" t="s">
        <v>2083</v>
      </c>
      <c r="V10" s="76" t="s">
        <v>2083</v>
      </c>
    </row>
    <row r="11" spans="1:22">
      <c r="A11" s="67" t="s">
        <v>2084</v>
      </c>
      <c r="B11" s="75">
        <v>3037532</v>
      </c>
      <c r="C11" s="68">
        <v>1118791</v>
      </c>
      <c r="D11" s="68">
        <v>1348625</v>
      </c>
      <c r="E11" s="68">
        <v>497793</v>
      </c>
      <c r="F11" s="68"/>
      <c r="G11" s="68">
        <v>12384</v>
      </c>
      <c r="H11" s="68">
        <v>59011</v>
      </c>
      <c r="I11" s="75">
        <v>17228877</v>
      </c>
      <c r="J11" s="75">
        <v>42.1</v>
      </c>
      <c r="K11" s="75">
        <v>40</v>
      </c>
      <c r="L11" s="75">
        <v>15.2</v>
      </c>
      <c r="M11" s="75">
        <v>1.9</v>
      </c>
      <c r="N11" s="75">
        <v>0.5</v>
      </c>
      <c r="O11" s="75">
        <v>0.3</v>
      </c>
      <c r="P11" s="75">
        <v>18680448</v>
      </c>
      <c r="Q11" s="75">
        <v>45.5</v>
      </c>
      <c r="R11" s="75">
        <v>27.9</v>
      </c>
      <c r="S11" s="75">
        <v>23</v>
      </c>
      <c r="T11" s="75">
        <v>2.8</v>
      </c>
      <c r="U11" s="75">
        <v>0.5</v>
      </c>
      <c r="V11" s="76">
        <v>0.3</v>
      </c>
    </row>
    <row r="12" spans="1:22">
      <c r="A12" s="67" t="s">
        <v>2085</v>
      </c>
      <c r="B12" s="75">
        <v>2153543</v>
      </c>
      <c r="C12" s="68">
        <v>336027</v>
      </c>
      <c r="D12" s="68">
        <v>1264107</v>
      </c>
      <c r="E12" s="68">
        <v>402419</v>
      </c>
      <c r="F12" s="68"/>
      <c r="G12" s="68">
        <v>11755</v>
      </c>
      <c r="H12" s="68">
        <v>138695</v>
      </c>
      <c r="I12" s="75">
        <v>13489061</v>
      </c>
      <c r="J12" s="75">
        <v>13.2</v>
      </c>
      <c r="K12" s="75">
        <v>66.599999999999994</v>
      </c>
      <c r="L12" s="75">
        <v>14.4</v>
      </c>
      <c r="M12" s="75">
        <v>3.3</v>
      </c>
      <c r="N12" s="75">
        <v>1.4</v>
      </c>
      <c r="O12" s="75">
        <v>1.1000000000000001</v>
      </c>
      <c r="P12" s="75">
        <v>16763785</v>
      </c>
      <c r="Q12" s="75">
        <v>15.9</v>
      </c>
      <c r="R12" s="75">
        <v>56.4</v>
      </c>
      <c r="S12" s="75">
        <v>20.5</v>
      </c>
      <c r="T12" s="75">
        <v>4.7</v>
      </c>
      <c r="U12" s="75">
        <v>1.8</v>
      </c>
      <c r="V12" s="76">
        <v>0.8</v>
      </c>
    </row>
    <row r="13" spans="1:22">
      <c r="A13" s="67" t="s">
        <v>2086</v>
      </c>
      <c r="B13" s="75">
        <v>2311937</v>
      </c>
      <c r="C13" s="68">
        <v>247418</v>
      </c>
      <c r="D13" s="68">
        <v>1307916</v>
      </c>
      <c r="E13" s="68">
        <v>306926</v>
      </c>
      <c r="F13" s="68"/>
      <c r="G13" s="68">
        <v>14933</v>
      </c>
      <c r="H13" s="68">
        <v>434129</v>
      </c>
      <c r="I13" s="75">
        <v>9266924</v>
      </c>
      <c r="J13" s="75">
        <v>7.7</v>
      </c>
      <c r="K13" s="75">
        <v>71.099999999999994</v>
      </c>
      <c r="L13" s="75">
        <v>11.4</v>
      </c>
      <c r="M13" s="75">
        <v>4.5</v>
      </c>
      <c r="N13" s="75">
        <v>2.1</v>
      </c>
      <c r="O13" s="75">
        <v>3.2</v>
      </c>
      <c r="P13" s="75">
        <v>12937956</v>
      </c>
      <c r="Q13" s="75">
        <v>9.9</v>
      </c>
      <c r="R13" s="75">
        <v>63.7</v>
      </c>
      <c r="S13" s="75">
        <v>15.4</v>
      </c>
      <c r="T13" s="75">
        <v>5.9</v>
      </c>
      <c r="U13" s="75">
        <v>2.8</v>
      </c>
      <c r="V13" s="76">
        <v>2.2999999999999998</v>
      </c>
    </row>
    <row r="14" spans="1:22">
      <c r="A14" s="67" t="s">
        <v>2087</v>
      </c>
      <c r="B14" s="75"/>
      <c r="C14" s="68"/>
      <c r="D14" s="68"/>
      <c r="E14" s="68"/>
      <c r="F14" s="68"/>
      <c r="G14" s="68"/>
      <c r="H14" s="68"/>
      <c r="I14" s="75">
        <v>5917184</v>
      </c>
      <c r="J14" s="75">
        <v>6.4</v>
      </c>
      <c r="K14" s="75">
        <v>69.3</v>
      </c>
      <c r="L14" s="75">
        <v>8.8000000000000007</v>
      </c>
      <c r="M14" s="75">
        <v>5</v>
      </c>
      <c r="N14" s="75">
        <v>2.1</v>
      </c>
      <c r="O14" s="75">
        <v>8.4</v>
      </c>
      <c r="P14" s="75">
        <v>8959656</v>
      </c>
      <c r="Q14" s="75">
        <v>7.8</v>
      </c>
      <c r="R14" s="75">
        <v>65.099999999999994</v>
      </c>
      <c r="S14" s="75">
        <v>11.1</v>
      </c>
      <c r="T14" s="75">
        <v>6.4</v>
      </c>
      <c r="U14" s="75">
        <v>3.1</v>
      </c>
      <c r="V14" s="76">
        <v>6.5</v>
      </c>
    </row>
    <row r="15" spans="1:22">
      <c r="A15" s="67" t="s">
        <v>2088</v>
      </c>
      <c r="B15" s="75">
        <v>872101</v>
      </c>
      <c r="C15" s="68">
        <v>80667</v>
      </c>
      <c r="D15" s="68">
        <v>359684</v>
      </c>
      <c r="E15" s="68">
        <v>67563</v>
      </c>
      <c r="F15" s="68"/>
      <c r="G15" s="68">
        <v>5645</v>
      </c>
      <c r="H15" s="68">
        <v>358152</v>
      </c>
      <c r="I15" s="75">
        <v>6948457</v>
      </c>
      <c r="J15" s="75">
        <v>5.9</v>
      </c>
      <c r="K15" s="75">
        <v>54.2</v>
      </c>
      <c r="L15" s="75">
        <v>5.8</v>
      </c>
      <c r="M15" s="75">
        <v>4</v>
      </c>
      <c r="N15" s="75">
        <v>1.3</v>
      </c>
      <c r="O15" s="75">
        <v>28.8</v>
      </c>
      <c r="P15" s="75">
        <v>10055379</v>
      </c>
      <c r="Q15" s="75">
        <v>6.3</v>
      </c>
      <c r="R15" s="75">
        <v>53.9</v>
      </c>
      <c r="S15" s="75">
        <v>6.2</v>
      </c>
      <c r="T15" s="75">
        <v>4.9000000000000004</v>
      </c>
      <c r="U15" s="75">
        <v>2</v>
      </c>
      <c r="V15" s="76">
        <v>26.7</v>
      </c>
    </row>
    <row r="16" spans="1:22">
      <c r="A16" s="67" t="s">
        <v>2018</v>
      </c>
      <c r="B16" s="75"/>
      <c r="C16" s="68"/>
      <c r="D16" s="68"/>
      <c r="E16" s="68"/>
      <c r="F16" s="68"/>
      <c r="G16" s="68"/>
      <c r="H16" s="68"/>
      <c r="I16" s="75">
        <v>33271132</v>
      </c>
      <c r="J16" s="75">
        <v>39.9</v>
      </c>
      <c r="K16" s="75">
        <v>45.8</v>
      </c>
      <c r="L16" s="75">
        <v>10.4</v>
      </c>
      <c r="M16" s="75">
        <v>1.4</v>
      </c>
      <c r="N16" s="75">
        <v>0.6</v>
      </c>
      <c r="O16" s="75">
        <v>1.9</v>
      </c>
      <c r="P16" s="75">
        <v>40947872</v>
      </c>
      <c r="Q16" s="75">
        <v>37.9</v>
      </c>
      <c r="R16" s="75">
        <v>41.8</v>
      </c>
      <c r="S16" s="75">
        <v>14.8</v>
      </c>
      <c r="T16" s="75">
        <v>2.4</v>
      </c>
      <c r="U16" s="75">
        <v>1.1000000000000001</v>
      </c>
      <c r="V16" s="76">
        <v>2</v>
      </c>
    </row>
    <row r="17" spans="1:22">
      <c r="A17" s="67" t="s">
        <v>2082</v>
      </c>
      <c r="B17" s="75"/>
      <c r="C17" s="68"/>
      <c r="D17" s="68"/>
      <c r="E17" s="68"/>
      <c r="F17" s="68"/>
      <c r="G17" s="68"/>
      <c r="H17" s="68"/>
      <c r="I17" s="75">
        <v>8136956</v>
      </c>
      <c r="J17" s="75">
        <v>96.3</v>
      </c>
      <c r="K17" s="75">
        <v>1.6</v>
      </c>
      <c r="L17" s="75">
        <v>2</v>
      </c>
      <c r="M17" s="75">
        <v>0.1</v>
      </c>
      <c r="N17" s="75" t="s">
        <v>2083</v>
      </c>
      <c r="O17" s="75" t="s">
        <v>2083</v>
      </c>
      <c r="P17" s="75">
        <v>8811712</v>
      </c>
      <c r="Q17" s="75">
        <v>95.9</v>
      </c>
      <c r="R17" s="75">
        <v>0.9</v>
      </c>
      <c r="S17" s="75">
        <v>3.1</v>
      </c>
      <c r="T17" s="75">
        <v>0.1</v>
      </c>
      <c r="U17" s="75" t="s">
        <v>2083</v>
      </c>
      <c r="V17" s="76" t="s">
        <v>2083</v>
      </c>
    </row>
    <row r="18" spans="1:22">
      <c r="A18" s="67" t="s">
        <v>2084</v>
      </c>
      <c r="B18" s="75">
        <v>1421984</v>
      </c>
      <c r="C18" s="68">
        <v>641680</v>
      </c>
      <c r="D18" s="68">
        <v>546959</v>
      </c>
      <c r="E18" s="68">
        <v>214596</v>
      </c>
      <c r="F18" s="68"/>
      <c r="G18" s="68">
        <v>4156</v>
      </c>
      <c r="H18" s="68">
        <v>14169</v>
      </c>
      <c r="I18" s="75">
        <v>8165082</v>
      </c>
      <c r="J18" s="75">
        <v>48</v>
      </c>
      <c r="K18" s="75">
        <v>36</v>
      </c>
      <c r="L18" s="75">
        <v>14.7</v>
      </c>
      <c r="M18" s="75">
        <v>0.9</v>
      </c>
      <c r="N18" s="75">
        <v>0.3</v>
      </c>
      <c r="O18" s="75">
        <v>0.1</v>
      </c>
      <c r="P18" s="75">
        <v>9019179</v>
      </c>
      <c r="Q18" s="75">
        <v>51.6</v>
      </c>
      <c r="R18" s="75">
        <v>24.2</v>
      </c>
      <c r="S18" s="75">
        <v>22.2</v>
      </c>
      <c r="T18" s="75">
        <v>1.6</v>
      </c>
      <c r="U18" s="75">
        <v>0.4</v>
      </c>
      <c r="V18" s="76">
        <v>0.1</v>
      </c>
    </row>
    <row r="19" spans="1:22">
      <c r="A19" s="67" t="s">
        <v>2085</v>
      </c>
      <c r="B19" s="75">
        <v>1043565</v>
      </c>
      <c r="C19" s="68">
        <v>156925</v>
      </c>
      <c r="D19" s="68">
        <v>644106</v>
      </c>
      <c r="E19" s="68">
        <v>209377</v>
      </c>
      <c r="F19" s="68"/>
      <c r="G19" s="68">
        <v>4176</v>
      </c>
      <c r="H19" s="68">
        <v>28743</v>
      </c>
      <c r="I19" s="75">
        <v>6406684</v>
      </c>
      <c r="J19" s="75">
        <v>14.1</v>
      </c>
      <c r="K19" s="75">
        <v>67.8</v>
      </c>
      <c r="L19" s="75">
        <v>15.2</v>
      </c>
      <c r="M19" s="75">
        <v>1.6</v>
      </c>
      <c r="N19" s="75">
        <v>0.9</v>
      </c>
      <c r="O19" s="75">
        <v>0.4</v>
      </c>
      <c r="P19" s="75">
        <v>7990769</v>
      </c>
      <c r="Q19" s="75">
        <v>16.899999999999999</v>
      </c>
      <c r="R19" s="75">
        <v>56.7</v>
      </c>
      <c r="S19" s="75">
        <v>21.8</v>
      </c>
      <c r="T19" s="75">
        <v>2.9</v>
      </c>
      <c r="U19" s="75">
        <v>1.3</v>
      </c>
      <c r="V19" s="76">
        <v>0.3</v>
      </c>
    </row>
    <row r="20" spans="1:22">
      <c r="A20" s="67" t="s">
        <v>2086</v>
      </c>
      <c r="B20" s="75">
        <v>1111701</v>
      </c>
      <c r="C20" s="68">
        <v>91764</v>
      </c>
      <c r="D20" s="68">
        <v>748773</v>
      </c>
      <c r="E20" s="68">
        <v>177855</v>
      </c>
      <c r="F20" s="68"/>
      <c r="G20" s="68">
        <v>6101</v>
      </c>
      <c r="H20" s="68">
        <v>86947</v>
      </c>
      <c r="I20" s="75">
        <v>4451948</v>
      </c>
      <c r="J20" s="75">
        <v>7.2</v>
      </c>
      <c r="K20" s="75">
        <v>75.5</v>
      </c>
      <c r="L20" s="75">
        <v>12.7</v>
      </c>
      <c r="M20" s="75">
        <v>2.2999999999999998</v>
      </c>
      <c r="N20" s="75">
        <v>1.3</v>
      </c>
      <c r="O20" s="75">
        <v>1</v>
      </c>
      <c r="P20" s="75">
        <v>6174686</v>
      </c>
      <c r="Q20" s="75">
        <v>9.5</v>
      </c>
      <c r="R20" s="75">
        <v>66.900000000000006</v>
      </c>
      <c r="S20" s="75">
        <v>17.100000000000001</v>
      </c>
      <c r="T20" s="75">
        <v>3.7</v>
      </c>
      <c r="U20" s="75">
        <v>2</v>
      </c>
      <c r="V20" s="76">
        <v>0.8</v>
      </c>
    </row>
    <row r="21" spans="1:22">
      <c r="A21" s="67" t="s">
        <v>2087</v>
      </c>
      <c r="B21" s="75"/>
      <c r="C21" s="68"/>
      <c r="D21" s="68"/>
      <c r="E21" s="68"/>
      <c r="F21" s="68"/>
      <c r="G21" s="68"/>
      <c r="H21" s="68"/>
      <c r="I21" s="75">
        <v>2858105</v>
      </c>
      <c r="J21" s="75">
        <v>5.4</v>
      </c>
      <c r="K21" s="75">
        <v>76.599999999999994</v>
      </c>
      <c r="L21" s="75">
        <v>10.8</v>
      </c>
      <c r="M21" s="75">
        <v>2.9</v>
      </c>
      <c r="N21" s="75">
        <v>1.3</v>
      </c>
      <c r="O21" s="75">
        <v>3</v>
      </c>
      <c r="P21" s="75">
        <v>4271988</v>
      </c>
      <c r="Q21" s="75">
        <v>6.6</v>
      </c>
      <c r="R21" s="75">
        <v>71.099999999999994</v>
      </c>
      <c r="S21" s="75">
        <v>13.6</v>
      </c>
      <c r="T21" s="75">
        <v>4.0999999999999996</v>
      </c>
      <c r="U21" s="75">
        <v>2.2000000000000002</v>
      </c>
      <c r="V21" s="76">
        <v>2.4</v>
      </c>
    </row>
    <row r="22" spans="1:22">
      <c r="A22" s="67" t="s">
        <v>2088</v>
      </c>
      <c r="B22" s="75">
        <v>426553</v>
      </c>
      <c r="C22" s="68">
        <v>26299</v>
      </c>
      <c r="D22" s="68">
        <v>256968</v>
      </c>
      <c r="E22" s="68">
        <v>46826</v>
      </c>
      <c r="F22" s="68"/>
      <c r="G22" s="68">
        <v>2847</v>
      </c>
      <c r="H22" s="68">
        <v>93457</v>
      </c>
      <c r="I22" s="75">
        <v>3252357</v>
      </c>
      <c r="J22" s="75">
        <v>4.8</v>
      </c>
      <c r="K22" s="75">
        <v>68.8</v>
      </c>
      <c r="L22" s="75">
        <v>8</v>
      </c>
      <c r="M22" s="75">
        <v>3.1</v>
      </c>
      <c r="N22" s="75">
        <v>1</v>
      </c>
      <c r="O22" s="75">
        <v>14.3</v>
      </c>
      <c r="P22" s="75">
        <v>4679538</v>
      </c>
      <c r="Q22" s="75">
        <v>4.9000000000000004</v>
      </c>
      <c r="R22" s="75">
        <v>67.2</v>
      </c>
      <c r="S22" s="75">
        <v>8.8000000000000007</v>
      </c>
      <c r="T22" s="75">
        <v>3.9</v>
      </c>
      <c r="U22" s="75">
        <v>1.5</v>
      </c>
      <c r="V22" s="76">
        <v>13.7</v>
      </c>
    </row>
    <row r="23" spans="1:22">
      <c r="A23" s="67" t="s">
        <v>2019</v>
      </c>
      <c r="B23" s="75"/>
      <c r="C23" s="68"/>
      <c r="D23" s="68"/>
      <c r="E23" s="68"/>
      <c r="F23" s="68"/>
      <c r="G23" s="68"/>
      <c r="H23" s="68"/>
      <c r="I23" s="75">
        <v>35963921</v>
      </c>
      <c r="J23" s="75">
        <v>34.6</v>
      </c>
      <c r="K23" s="75">
        <v>43.6</v>
      </c>
      <c r="L23" s="75">
        <v>10.199999999999999</v>
      </c>
      <c r="M23" s="75">
        <v>3.7</v>
      </c>
      <c r="N23" s="75">
        <v>1.3</v>
      </c>
      <c r="O23" s="75">
        <v>6.6</v>
      </c>
      <c r="P23" s="75">
        <v>43979596</v>
      </c>
      <c r="Q23" s="75">
        <v>32.799999999999997</v>
      </c>
      <c r="R23" s="75">
        <v>39.6</v>
      </c>
      <c r="S23" s="75">
        <v>14.1</v>
      </c>
      <c r="T23" s="75">
        <v>5</v>
      </c>
      <c r="U23" s="75">
        <v>1.9</v>
      </c>
      <c r="V23" s="76">
        <v>6.6</v>
      </c>
    </row>
    <row r="24" spans="1:22">
      <c r="A24" s="67" t="s">
        <v>2082</v>
      </c>
      <c r="B24" s="75"/>
      <c r="C24" s="68"/>
      <c r="D24" s="68"/>
      <c r="E24" s="68"/>
      <c r="F24" s="68"/>
      <c r="G24" s="68"/>
      <c r="H24" s="68"/>
      <c r="I24" s="75">
        <v>8247594</v>
      </c>
      <c r="J24" s="75">
        <v>89.1</v>
      </c>
      <c r="K24" s="75">
        <v>5.3</v>
      </c>
      <c r="L24" s="75">
        <v>5.0999999999999996</v>
      </c>
      <c r="M24" s="75">
        <v>0.4</v>
      </c>
      <c r="N24" s="75" t="s">
        <v>2083</v>
      </c>
      <c r="O24" s="75">
        <v>0.1</v>
      </c>
      <c r="P24" s="75">
        <v>8718532</v>
      </c>
      <c r="Q24" s="75">
        <v>88.9</v>
      </c>
      <c r="R24" s="75">
        <v>3</v>
      </c>
      <c r="S24" s="75">
        <v>7.4</v>
      </c>
      <c r="T24" s="75">
        <v>0.6</v>
      </c>
      <c r="U24" s="75" t="s">
        <v>2083</v>
      </c>
      <c r="V24" s="76" t="s">
        <v>2083</v>
      </c>
    </row>
    <row r="25" spans="1:22">
      <c r="A25" s="67" t="s">
        <v>2084</v>
      </c>
      <c r="B25" s="75">
        <v>1615548</v>
      </c>
      <c r="C25" s="68">
        <v>477111</v>
      </c>
      <c r="D25" s="68">
        <v>801666</v>
      </c>
      <c r="E25" s="68">
        <v>283197</v>
      </c>
      <c r="F25" s="68"/>
      <c r="G25" s="68">
        <v>8228</v>
      </c>
      <c r="H25" s="68">
        <v>44842</v>
      </c>
      <c r="I25" s="75">
        <v>9063795</v>
      </c>
      <c r="J25" s="75">
        <v>36.9</v>
      </c>
      <c r="K25" s="75">
        <v>43.5</v>
      </c>
      <c r="L25" s="75">
        <v>15.6</v>
      </c>
      <c r="M25" s="75">
        <v>2.8</v>
      </c>
      <c r="N25" s="75">
        <v>0.7</v>
      </c>
      <c r="O25" s="75">
        <v>0.5</v>
      </c>
      <c r="P25" s="75">
        <v>9661269</v>
      </c>
      <c r="Q25" s="75">
        <v>39.799999999999997</v>
      </c>
      <c r="R25" s="75">
        <v>31.3</v>
      </c>
      <c r="S25" s="75">
        <v>23.8</v>
      </c>
      <c r="T25" s="75">
        <v>4</v>
      </c>
      <c r="U25" s="75">
        <v>0.7</v>
      </c>
      <c r="V25" s="76">
        <v>0.4</v>
      </c>
    </row>
    <row r="26" spans="1:22">
      <c r="A26" s="67" t="s">
        <v>2085</v>
      </c>
      <c r="B26" s="75">
        <v>1109978</v>
      </c>
      <c r="C26" s="68">
        <v>179102</v>
      </c>
      <c r="D26" s="68">
        <v>620001</v>
      </c>
      <c r="E26" s="68">
        <v>193042</v>
      </c>
      <c r="F26" s="68"/>
      <c r="G26" s="68">
        <v>7579</v>
      </c>
      <c r="H26" s="68">
        <v>109952</v>
      </c>
      <c r="I26" s="75">
        <v>7082377</v>
      </c>
      <c r="J26" s="75">
        <v>12.5</v>
      </c>
      <c r="K26" s="75">
        <v>65.400000000000006</v>
      </c>
      <c r="L26" s="75">
        <v>13.8</v>
      </c>
      <c r="M26" s="75">
        <v>4.7</v>
      </c>
      <c r="N26" s="75">
        <v>1.9</v>
      </c>
      <c r="O26" s="75">
        <v>1.7</v>
      </c>
      <c r="P26" s="75">
        <v>8773016</v>
      </c>
      <c r="Q26" s="75">
        <v>14.9</v>
      </c>
      <c r="R26" s="75">
        <v>56.1</v>
      </c>
      <c r="S26" s="75">
        <v>19.3</v>
      </c>
      <c r="T26" s="75">
        <v>6.2</v>
      </c>
      <c r="U26" s="75">
        <v>2.2000000000000002</v>
      </c>
      <c r="V26" s="76">
        <v>1.2</v>
      </c>
    </row>
    <row r="27" spans="1:22">
      <c r="A27" s="67" t="s">
        <v>2086</v>
      </c>
      <c r="B27" s="75">
        <v>1200236</v>
      </c>
      <c r="C27" s="68">
        <v>155654</v>
      </c>
      <c r="D27" s="68">
        <v>559143</v>
      </c>
      <c r="E27" s="68">
        <v>129071</v>
      </c>
      <c r="F27" s="68"/>
      <c r="G27" s="68">
        <v>8832</v>
      </c>
      <c r="H27" s="68">
        <v>347182</v>
      </c>
      <c r="I27" s="75">
        <v>4814976</v>
      </c>
      <c r="J27" s="75">
        <v>8.3000000000000007</v>
      </c>
      <c r="K27" s="75">
        <v>66.8</v>
      </c>
      <c r="L27" s="75">
        <v>10.3</v>
      </c>
      <c r="M27" s="75">
        <v>6.5</v>
      </c>
      <c r="N27" s="75">
        <v>2.9</v>
      </c>
      <c r="O27" s="75">
        <v>5.2</v>
      </c>
      <c r="P27" s="75">
        <v>6763270</v>
      </c>
      <c r="Q27" s="75">
        <v>10.4</v>
      </c>
      <c r="R27" s="75">
        <v>60.8</v>
      </c>
      <c r="S27" s="75">
        <v>13.8</v>
      </c>
      <c r="T27" s="75">
        <v>7.8</v>
      </c>
      <c r="U27" s="75">
        <v>3.5</v>
      </c>
      <c r="V27" s="76">
        <v>3.6</v>
      </c>
    </row>
    <row r="28" spans="1:22">
      <c r="A28" s="67" t="s">
        <v>2087</v>
      </c>
      <c r="B28" s="75"/>
      <c r="C28" s="68"/>
      <c r="D28" s="68"/>
      <c r="E28" s="68"/>
      <c r="F28" s="68"/>
      <c r="G28" s="68"/>
      <c r="H28" s="68"/>
      <c r="I28" s="75">
        <v>3059079</v>
      </c>
      <c r="J28" s="75">
        <v>7.3</v>
      </c>
      <c r="K28" s="75">
        <v>62.4</v>
      </c>
      <c r="L28" s="75">
        <v>6.9</v>
      </c>
      <c r="M28" s="75">
        <v>7.1</v>
      </c>
      <c r="N28" s="75">
        <v>2.7</v>
      </c>
      <c r="O28" s="75">
        <v>13.6</v>
      </c>
      <c r="P28" s="75">
        <v>4687668</v>
      </c>
      <c r="Q28" s="75">
        <v>9</v>
      </c>
      <c r="R28" s="75">
        <v>59.6</v>
      </c>
      <c r="S28" s="75">
        <v>8.6999999999999993</v>
      </c>
      <c r="T28" s="75">
        <v>8.5</v>
      </c>
      <c r="U28" s="75">
        <v>3.9</v>
      </c>
      <c r="V28" s="76">
        <v>10.3</v>
      </c>
    </row>
    <row r="29" spans="1:22" ht="16.5" thickBot="1">
      <c r="A29" s="70" t="s">
        <v>2088</v>
      </c>
      <c r="B29" s="77">
        <v>445548</v>
      </c>
      <c r="C29" s="71">
        <v>54368</v>
      </c>
      <c r="D29" s="71">
        <v>102716</v>
      </c>
      <c r="E29" s="71">
        <v>20737</v>
      </c>
      <c r="F29" s="71"/>
      <c r="G29" s="71">
        <v>2798</v>
      </c>
      <c r="H29" s="71">
        <v>264695</v>
      </c>
      <c r="I29" s="77">
        <v>3696100</v>
      </c>
      <c r="J29" s="77">
        <v>6.8</v>
      </c>
      <c r="K29" s="77">
        <v>41.5</v>
      </c>
      <c r="L29" s="77">
        <v>3.8</v>
      </c>
      <c r="M29" s="77">
        <v>4.8</v>
      </c>
      <c r="N29" s="77">
        <v>1.6</v>
      </c>
      <c r="O29" s="77">
        <v>41.5</v>
      </c>
      <c r="P29" s="77">
        <v>5375841</v>
      </c>
      <c r="Q29" s="77">
        <v>7.6</v>
      </c>
      <c r="R29" s="77">
        <v>42.3</v>
      </c>
      <c r="S29" s="77">
        <v>4</v>
      </c>
      <c r="T29" s="77">
        <v>5.8</v>
      </c>
      <c r="U29" s="77">
        <v>2.2999999999999998</v>
      </c>
      <c r="V29" s="78">
        <v>38</v>
      </c>
    </row>
    <row r="30" spans="1:22" ht="15.75" customHeight="1">
      <c r="A30" s="79" t="s">
        <v>2067</v>
      </c>
      <c r="B30" s="255" t="s">
        <v>2089</v>
      </c>
      <c r="C30" s="255"/>
      <c r="D30" s="255"/>
      <c r="E30" s="255"/>
      <c r="F30" s="255"/>
      <c r="G30" s="255"/>
      <c r="H30" s="255"/>
      <c r="I30" s="255"/>
      <c r="J30" s="255"/>
      <c r="K30" s="255"/>
      <c r="L30" s="255"/>
      <c r="M30" s="255"/>
      <c r="N30" s="255"/>
      <c r="O30" s="255"/>
      <c r="P30" s="83"/>
      <c r="Q30" s="83"/>
      <c r="R30" s="83"/>
      <c r="S30" s="83"/>
      <c r="T30" s="83"/>
      <c r="U30" s="83"/>
      <c r="V30" s="83"/>
    </row>
    <row r="31" spans="1:22" ht="15.75" customHeight="1">
      <c r="A31" s="79" t="s">
        <v>2083</v>
      </c>
      <c r="B31" s="256" t="s">
        <v>2090</v>
      </c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  <c r="O31" s="256"/>
      <c r="P31" s="84"/>
      <c r="Q31" s="84"/>
      <c r="R31" s="84"/>
      <c r="S31" s="84"/>
      <c r="T31" s="84"/>
      <c r="U31" s="84"/>
      <c r="V31" s="84"/>
    </row>
    <row r="32" spans="1:22" ht="15.75" customHeight="1">
      <c r="A32" s="79" t="s">
        <v>2069</v>
      </c>
      <c r="B32" s="248" t="s">
        <v>2091</v>
      </c>
      <c r="C32" s="248"/>
      <c r="D32" s="248"/>
      <c r="E32" s="248"/>
      <c r="F32" s="248"/>
      <c r="G32" s="248"/>
      <c r="H32" s="248"/>
      <c r="I32" s="248"/>
      <c r="J32" s="248"/>
      <c r="K32" s="248"/>
      <c r="L32" s="248"/>
      <c r="M32" s="248"/>
      <c r="N32" s="248"/>
      <c r="O32" s="248"/>
      <c r="P32" s="85"/>
      <c r="Q32" s="85"/>
      <c r="R32" s="85"/>
      <c r="S32" s="85"/>
      <c r="T32" s="85"/>
      <c r="U32" s="85"/>
      <c r="V32" s="85"/>
    </row>
    <row r="33" spans="1:22" ht="15.75" customHeight="1">
      <c r="A33" s="239" t="s">
        <v>2092</v>
      </c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39"/>
      <c r="V33" s="239"/>
    </row>
  </sheetData>
  <mergeCells count="13">
    <mergeCell ref="B6:H6"/>
    <mergeCell ref="I6:O6"/>
    <mergeCell ref="P6:V6"/>
    <mergeCell ref="B30:O30"/>
    <mergeCell ref="B31:O31"/>
    <mergeCell ref="B32:O32"/>
    <mergeCell ref="A33:V33"/>
    <mergeCell ref="B7:B8"/>
    <mergeCell ref="C7:H7"/>
    <mergeCell ref="I7:I8"/>
    <mergeCell ref="J7:O7"/>
    <mergeCell ref="P7:P8"/>
    <mergeCell ref="Q7:V7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selection activeCell="K38" sqref="K38"/>
    </sheetView>
  </sheetViews>
  <sheetFormatPr baseColWidth="10" defaultRowHeight="15"/>
  <cols>
    <col min="1" max="1" width="19.42578125" bestFit="1" customWidth="1"/>
    <col min="2" max="2" width="14.85546875" customWidth="1"/>
    <col min="3" max="3" width="13.7109375" customWidth="1"/>
    <col min="6" max="6" width="19.42578125" bestFit="1" customWidth="1"/>
  </cols>
  <sheetData>
    <row r="1" spans="1:7" s="194" customFormat="1"/>
    <row r="2" spans="1:7" s="194" customFormat="1" ht="15.75">
      <c r="A2" s="203" t="s">
        <v>2007</v>
      </c>
    </row>
    <row r="3" spans="1:7" s="194" customFormat="1">
      <c r="A3" s="14" t="s">
        <v>2382</v>
      </c>
    </row>
    <row r="4" spans="1:7" s="194" customFormat="1" ht="15.75">
      <c r="A4" s="26" t="s">
        <v>1984</v>
      </c>
    </row>
    <row r="5" spans="1:7" ht="15.75" thickBot="1"/>
    <row r="6" spans="1:7" ht="60.75" customHeight="1" thickBot="1">
      <c r="A6" s="125" t="s">
        <v>1954</v>
      </c>
      <c r="B6" s="184" t="s">
        <v>2093</v>
      </c>
      <c r="C6" s="184" t="s">
        <v>2094</v>
      </c>
      <c r="D6" s="126" t="s">
        <v>2095</v>
      </c>
      <c r="F6" s="185" t="s">
        <v>1954</v>
      </c>
      <c r="G6" s="126" t="s">
        <v>2095</v>
      </c>
    </row>
    <row r="7" spans="1:7">
      <c r="A7" s="49" t="s">
        <v>4</v>
      </c>
      <c r="B7" s="6">
        <v>32340</v>
      </c>
      <c r="C7" s="6">
        <v>132900</v>
      </c>
      <c r="D7" s="89">
        <f t="shared" ref="D7:D39" si="0">B7/C7</f>
        <v>0.24334085778781039</v>
      </c>
      <c r="F7" s="49" t="s">
        <v>5</v>
      </c>
      <c r="G7" s="89">
        <v>0.70010553106958839</v>
      </c>
    </row>
    <row r="8" spans="1:7">
      <c r="A8" s="15" t="s">
        <v>5</v>
      </c>
      <c r="B8" s="9">
        <v>33834</v>
      </c>
      <c r="C8" s="9">
        <v>48327</v>
      </c>
      <c r="D8" s="88">
        <f t="shared" si="0"/>
        <v>0.70010553106958839</v>
      </c>
      <c r="F8" s="15" t="s">
        <v>1952</v>
      </c>
      <c r="G8" s="88">
        <v>0.50767662999277796</v>
      </c>
    </row>
    <row r="9" spans="1:7">
      <c r="A9" s="15" t="s">
        <v>6</v>
      </c>
      <c r="B9" s="9">
        <v>5366</v>
      </c>
      <c r="C9" s="9">
        <v>47089</v>
      </c>
      <c r="D9" s="88">
        <f t="shared" si="0"/>
        <v>0.11395442672386333</v>
      </c>
      <c r="F9" s="15" t="s">
        <v>2340</v>
      </c>
      <c r="G9" s="88">
        <v>0.36986817325800375</v>
      </c>
    </row>
    <row r="10" spans="1:7">
      <c r="A10" s="15" t="s">
        <v>7</v>
      </c>
      <c r="B10" s="9">
        <v>7300</v>
      </c>
      <c r="C10" s="9">
        <v>84630</v>
      </c>
      <c r="D10" s="88">
        <f t="shared" si="0"/>
        <v>8.6257828193312069E-2</v>
      </c>
      <c r="F10" s="15" t="s">
        <v>30</v>
      </c>
      <c r="G10" s="88">
        <v>0.32903246434270533</v>
      </c>
    </row>
    <row r="11" spans="1:7">
      <c r="A11" s="15" t="s">
        <v>10</v>
      </c>
      <c r="B11" s="9">
        <v>125710</v>
      </c>
      <c r="C11" s="9">
        <v>436425</v>
      </c>
      <c r="D11" s="88">
        <f t="shared" si="0"/>
        <v>0.28804491035114854</v>
      </c>
      <c r="F11" s="15" t="s">
        <v>10</v>
      </c>
      <c r="G11" s="88">
        <v>0.28804491035114854</v>
      </c>
    </row>
    <row r="12" spans="1:7">
      <c r="A12" s="15" t="s">
        <v>11</v>
      </c>
      <c r="B12" s="9">
        <v>11966</v>
      </c>
      <c r="C12" s="9">
        <v>61923</v>
      </c>
      <c r="D12" s="88">
        <f t="shared" si="0"/>
        <v>0.19323999160247404</v>
      </c>
      <c r="F12" s="15" t="s">
        <v>4</v>
      </c>
      <c r="G12" s="88">
        <v>0.24334085778781039</v>
      </c>
    </row>
    <row r="13" spans="1:7">
      <c r="A13" s="15" t="s">
        <v>8</v>
      </c>
      <c r="B13" s="9">
        <v>24742</v>
      </c>
      <c r="C13" s="9">
        <v>529983</v>
      </c>
      <c r="D13" s="88">
        <f t="shared" si="0"/>
        <v>4.6684516295805716E-2</v>
      </c>
      <c r="F13" s="15" t="s">
        <v>11</v>
      </c>
      <c r="G13" s="88">
        <v>0.19323999160247404</v>
      </c>
    </row>
    <row r="14" spans="1:7">
      <c r="A14" s="15" t="s">
        <v>9</v>
      </c>
      <c r="B14" s="9">
        <v>83663</v>
      </c>
      <c r="C14" s="9">
        <v>491792</v>
      </c>
      <c r="D14" s="88">
        <f t="shared" si="0"/>
        <v>0.1701186680547874</v>
      </c>
      <c r="F14" s="15" t="s">
        <v>9</v>
      </c>
      <c r="G14" s="88">
        <v>0.1701186680547874</v>
      </c>
    </row>
    <row r="15" spans="1:7">
      <c r="A15" s="15" t="s">
        <v>1952</v>
      </c>
      <c r="B15" s="9">
        <v>624227</v>
      </c>
      <c r="C15" s="9">
        <v>1229576</v>
      </c>
      <c r="D15" s="88">
        <f t="shared" si="0"/>
        <v>0.50767662999277796</v>
      </c>
      <c r="F15" s="15" t="s">
        <v>21</v>
      </c>
      <c r="G15" s="88">
        <v>0.16557961728516304</v>
      </c>
    </row>
    <row r="16" spans="1:7">
      <c r="A16" s="15" t="s">
        <v>12</v>
      </c>
      <c r="B16" s="9">
        <v>55902</v>
      </c>
      <c r="C16" s="9">
        <v>404364</v>
      </c>
      <c r="D16" s="88">
        <f t="shared" si="0"/>
        <v>0.1382467281953883</v>
      </c>
      <c r="F16" s="15" t="s">
        <v>712</v>
      </c>
      <c r="G16" s="88">
        <v>0.15604206911354368</v>
      </c>
    </row>
    <row r="17" spans="1:7">
      <c r="A17" s="15" t="s">
        <v>13</v>
      </c>
      <c r="B17" s="9">
        <v>39870</v>
      </c>
      <c r="C17" s="9">
        <v>987801</v>
      </c>
      <c r="D17" s="88">
        <f t="shared" si="0"/>
        <v>4.0362380681938974E-2</v>
      </c>
      <c r="F17" s="15" t="s">
        <v>28</v>
      </c>
      <c r="G17" s="88">
        <v>0.14584960366268168</v>
      </c>
    </row>
    <row r="18" spans="1:7">
      <c r="A18" s="15" t="s">
        <v>14</v>
      </c>
      <c r="B18" s="9">
        <v>13370</v>
      </c>
      <c r="C18" s="9">
        <v>641690</v>
      </c>
      <c r="D18" s="88">
        <f t="shared" si="0"/>
        <v>2.0835605977964439E-2</v>
      </c>
      <c r="F18" s="15" t="s">
        <v>12</v>
      </c>
      <c r="G18" s="88">
        <v>0.1382467281953883</v>
      </c>
    </row>
    <row r="19" spans="1:7">
      <c r="A19" s="15" t="s">
        <v>15</v>
      </c>
      <c r="B19" s="9">
        <v>32544</v>
      </c>
      <c r="C19" s="9">
        <v>677772</v>
      </c>
      <c r="D19" s="88">
        <f t="shared" si="0"/>
        <v>4.8016147022892655E-2</v>
      </c>
      <c r="F19" s="15" t="s">
        <v>19</v>
      </c>
      <c r="G19" s="88">
        <v>0.13046309476936124</v>
      </c>
    </row>
    <row r="20" spans="1:7">
      <c r="A20" s="15" t="s">
        <v>16</v>
      </c>
      <c r="B20" s="9">
        <v>55768</v>
      </c>
      <c r="C20" s="9">
        <v>1255346</v>
      </c>
      <c r="D20" s="88">
        <f t="shared" si="0"/>
        <v>4.4424405701694994E-2</v>
      </c>
      <c r="F20" s="15" t="s">
        <v>6</v>
      </c>
      <c r="G20" s="88">
        <v>0.11395442672386333</v>
      </c>
    </row>
    <row r="21" spans="1:7">
      <c r="A21" s="15" t="s">
        <v>17</v>
      </c>
      <c r="B21" s="9">
        <v>32895</v>
      </c>
      <c r="C21" s="9">
        <v>990112</v>
      </c>
      <c r="D21" s="88">
        <f t="shared" si="0"/>
        <v>3.3223514107494911E-2</v>
      </c>
      <c r="F21" s="15" t="s">
        <v>32</v>
      </c>
      <c r="G21" s="88">
        <v>9.934414826765256E-2</v>
      </c>
    </row>
    <row r="22" spans="1:7">
      <c r="A22" s="15" t="s">
        <v>18</v>
      </c>
      <c r="B22" s="9">
        <v>41260</v>
      </c>
      <c r="C22" s="9">
        <v>1048381</v>
      </c>
      <c r="D22" s="88">
        <f t="shared" si="0"/>
        <v>3.9355921177510848E-2</v>
      </c>
      <c r="F22" s="15" t="s">
        <v>7</v>
      </c>
      <c r="G22" s="88">
        <v>8.6257828193312069E-2</v>
      </c>
    </row>
    <row r="23" spans="1:7">
      <c r="A23" s="15" t="s">
        <v>19</v>
      </c>
      <c r="B23" s="9">
        <v>17230</v>
      </c>
      <c r="C23" s="9">
        <v>132068</v>
      </c>
      <c r="D23" s="88">
        <f t="shared" si="0"/>
        <v>0.13046309476936124</v>
      </c>
      <c r="F23" s="15" t="s">
        <v>26</v>
      </c>
      <c r="G23" s="88">
        <v>7.7476023186066278E-2</v>
      </c>
    </row>
    <row r="24" spans="1:7">
      <c r="A24" s="15" t="s">
        <v>712</v>
      </c>
      <c r="B24" s="9">
        <v>26172</v>
      </c>
      <c r="C24" s="9">
        <v>167724</v>
      </c>
      <c r="D24" s="88">
        <f t="shared" si="0"/>
        <v>0.15604206911354368</v>
      </c>
      <c r="F24" s="15" t="s">
        <v>27</v>
      </c>
      <c r="G24" s="88">
        <v>7.4956144563695287E-2</v>
      </c>
    </row>
    <row r="25" spans="1:7">
      <c r="A25" s="15" t="s">
        <v>21</v>
      </c>
      <c r="B25" s="9">
        <v>69128</v>
      </c>
      <c r="C25" s="9">
        <v>417491</v>
      </c>
      <c r="D25" s="88">
        <f t="shared" si="0"/>
        <v>0.16557961728516304</v>
      </c>
      <c r="F25" s="15" t="s">
        <v>34</v>
      </c>
      <c r="G25" s="88">
        <v>6.8402581870701695E-2</v>
      </c>
    </row>
    <row r="26" spans="1:7">
      <c r="A26" s="15" t="s">
        <v>22</v>
      </c>
      <c r="B26" s="9">
        <v>14052</v>
      </c>
      <c r="C26" s="9">
        <v>1084549</v>
      </c>
      <c r="D26" s="88">
        <f t="shared" si="0"/>
        <v>1.2956537694470235E-2</v>
      </c>
      <c r="F26" s="15" t="s">
        <v>31</v>
      </c>
      <c r="G26" s="88">
        <v>6.4295379104245154E-2</v>
      </c>
    </row>
    <row r="27" spans="1:7">
      <c r="A27" s="15" t="s">
        <v>2341</v>
      </c>
      <c r="B27" s="9">
        <v>48138</v>
      </c>
      <c r="C27" s="9">
        <v>1150425</v>
      </c>
      <c r="D27" s="88">
        <f t="shared" si="0"/>
        <v>4.1843666471086775E-2</v>
      </c>
      <c r="F27" s="15" t="s">
        <v>24</v>
      </c>
      <c r="G27" s="88">
        <v>6.2796400892086573E-2</v>
      </c>
    </row>
    <row r="28" spans="1:7">
      <c r="A28" s="15" t="s">
        <v>24</v>
      </c>
      <c r="B28" s="9">
        <v>14698</v>
      </c>
      <c r="C28" s="9">
        <v>234058</v>
      </c>
      <c r="D28" s="88">
        <f t="shared" si="0"/>
        <v>6.2796400892086573E-2</v>
      </c>
      <c r="F28" s="15" t="s">
        <v>15</v>
      </c>
      <c r="G28" s="88">
        <v>4.8016147022892655E-2</v>
      </c>
    </row>
    <row r="29" spans="1:7">
      <c r="A29" s="15" t="s">
        <v>2340</v>
      </c>
      <c r="B29" s="9">
        <v>3928</v>
      </c>
      <c r="C29" s="9">
        <v>10620</v>
      </c>
      <c r="D29" s="88">
        <f t="shared" si="0"/>
        <v>0.36986817325800375</v>
      </c>
      <c r="F29" s="15" t="s">
        <v>8</v>
      </c>
      <c r="G29" s="88">
        <v>4.6684516295805716E-2</v>
      </c>
    </row>
    <row r="30" spans="1:7">
      <c r="A30" s="15" t="s">
        <v>26</v>
      </c>
      <c r="B30" s="9">
        <v>44923</v>
      </c>
      <c r="C30" s="9">
        <v>579831</v>
      </c>
      <c r="D30" s="88">
        <f t="shared" si="0"/>
        <v>7.7476023186066278E-2</v>
      </c>
      <c r="F30" s="15" t="s">
        <v>16</v>
      </c>
      <c r="G30" s="88">
        <v>4.4424405701694994E-2</v>
      </c>
    </row>
    <row r="31" spans="1:7">
      <c r="A31" s="15" t="s">
        <v>27</v>
      </c>
      <c r="B31" s="9">
        <v>29654</v>
      </c>
      <c r="C31" s="9">
        <v>395618</v>
      </c>
      <c r="D31" s="88">
        <f t="shared" si="0"/>
        <v>7.4956144563695287E-2</v>
      </c>
      <c r="F31" s="15" t="s">
        <v>2341</v>
      </c>
      <c r="G31" s="88">
        <v>4.1843666471086775E-2</v>
      </c>
    </row>
    <row r="32" spans="1:7">
      <c r="A32" s="15" t="s">
        <v>28</v>
      </c>
      <c r="B32" s="9">
        <v>46128</v>
      </c>
      <c r="C32" s="9">
        <v>316271</v>
      </c>
      <c r="D32" s="88">
        <f t="shared" si="0"/>
        <v>0.14584960366268168</v>
      </c>
      <c r="F32" s="15" t="s">
        <v>13</v>
      </c>
      <c r="G32" s="88">
        <v>4.0362380681938974E-2</v>
      </c>
    </row>
    <row r="33" spans="1:7">
      <c r="A33" s="15" t="s">
        <v>29</v>
      </c>
      <c r="B33" s="9">
        <v>7469</v>
      </c>
      <c r="C33" s="9">
        <v>224023</v>
      </c>
      <c r="D33" s="88">
        <f t="shared" si="0"/>
        <v>3.334032666288729E-2</v>
      </c>
      <c r="F33" s="15" t="s">
        <v>33</v>
      </c>
      <c r="G33" s="88">
        <v>4.0163586258339892E-2</v>
      </c>
    </row>
    <row r="34" spans="1:7">
      <c r="A34" s="15" t="s">
        <v>30</v>
      </c>
      <c r="B34" s="9">
        <v>113200</v>
      </c>
      <c r="C34" s="9">
        <v>344039</v>
      </c>
      <c r="D34" s="88">
        <f t="shared" si="0"/>
        <v>0.32903246434270533</v>
      </c>
      <c r="F34" s="15" t="s">
        <v>18</v>
      </c>
      <c r="G34" s="88">
        <v>3.9355921177510848E-2</v>
      </c>
    </row>
    <row r="35" spans="1:7">
      <c r="A35" s="15" t="s">
        <v>31</v>
      </c>
      <c r="B35" s="9">
        <v>13210</v>
      </c>
      <c r="C35" s="9">
        <v>205458</v>
      </c>
      <c r="D35" s="88">
        <f t="shared" si="0"/>
        <v>6.4295379104245154E-2</v>
      </c>
      <c r="F35" s="15" t="s">
        <v>29</v>
      </c>
      <c r="G35" s="88">
        <v>3.334032666288729E-2</v>
      </c>
    </row>
    <row r="36" spans="1:7">
      <c r="A36" s="15" t="s">
        <v>32</v>
      </c>
      <c r="B36" s="9">
        <v>136826</v>
      </c>
      <c r="C36" s="9">
        <v>1377293</v>
      </c>
      <c r="D36" s="88">
        <f t="shared" si="0"/>
        <v>9.934414826765256E-2</v>
      </c>
      <c r="F36" s="15" t="s">
        <v>17</v>
      </c>
      <c r="G36" s="88">
        <v>3.3223514107494911E-2</v>
      </c>
    </row>
    <row r="37" spans="1:7">
      <c r="A37" s="15" t="s">
        <v>33</v>
      </c>
      <c r="B37" s="9">
        <v>15507</v>
      </c>
      <c r="C37" s="9">
        <v>386096</v>
      </c>
      <c r="D37" s="88">
        <f t="shared" si="0"/>
        <v>4.0163586258339892E-2</v>
      </c>
      <c r="F37" s="15" t="s">
        <v>14</v>
      </c>
      <c r="G37" s="88">
        <v>2.0835605977964439E-2</v>
      </c>
    </row>
    <row r="38" spans="1:7" ht="15.75" thickBot="1">
      <c r="A38" s="16" t="s">
        <v>34</v>
      </c>
      <c r="B38" s="12">
        <v>31400</v>
      </c>
      <c r="C38" s="12">
        <v>459047</v>
      </c>
      <c r="D38" s="90">
        <f t="shared" si="0"/>
        <v>6.8402581870701695E-2</v>
      </c>
      <c r="F38" s="16" t="s">
        <v>22</v>
      </c>
      <c r="G38" s="90">
        <v>1.2956537694470235E-2</v>
      </c>
    </row>
    <row r="39" spans="1:7" ht="15.75" thickBot="1">
      <c r="A39" s="2" t="s">
        <v>3</v>
      </c>
      <c r="B39" s="3">
        <f>SUM(B7:B38)</f>
        <v>1852420</v>
      </c>
      <c r="C39" s="3">
        <v>16552722</v>
      </c>
      <c r="D39" s="91">
        <f t="shared" si="0"/>
        <v>0.11191029487476441</v>
      </c>
    </row>
  </sheetData>
  <sortState ref="F3:G34">
    <sortCondition descending="1" ref="G3:G34"/>
  </sortState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A4" sqref="A4"/>
    </sheetView>
  </sheetViews>
  <sheetFormatPr baseColWidth="10" defaultRowHeight="15"/>
  <cols>
    <col min="1" max="1" width="24.28515625" bestFit="1" customWidth="1"/>
    <col min="3" max="3" width="4.5703125" customWidth="1"/>
    <col min="4" max="5" width="19.42578125" bestFit="1" customWidth="1"/>
    <col min="8" max="8" width="4.5703125" customWidth="1"/>
    <col min="9" max="9" width="15.140625" bestFit="1" customWidth="1"/>
    <col min="11" max="11" width="4.5703125" customWidth="1"/>
  </cols>
  <sheetData>
    <row r="1" spans="1:10" s="194" customFormat="1"/>
    <row r="2" spans="1:10" s="194" customFormat="1" ht="15.75">
      <c r="A2" s="203" t="s">
        <v>2007</v>
      </c>
    </row>
    <row r="3" spans="1:10" s="194" customFormat="1">
      <c r="A3" s="14" t="s">
        <v>2383</v>
      </c>
    </row>
    <row r="4" spans="1:10" s="194" customFormat="1" ht="15.75">
      <c r="A4" s="26" t="s">
        <v>1984</v>
      </c>
    </row>
    <row r="5" spans="1:10" ht="15.75" thickBot="1"/>
    <row r="6" spans="1:10" ht="30.75" thickBot="1">
      <c r="A6" s="5" t="s">
        <v>2343</v>
      </c>
      <c r="B6" s="50">
        <v>16552722</v>
      </c>
      <c r="D6" s="125" t="s">
        <v>1954</v>
      </c>
      <c r="E6" s="126" t="s">
        <v>2096</v>
      </c>
      <c r="F6" s="92" t="s">
        <v>2094</v>
      </c>
      <c r="G6" s="93" t="s">
        <v>2095</v>
      </c>
      <c r="I6" s="125" t="s">
        <v>1954</v>
      </c>
      <c r="J6" s="93" t="s">
        <v>2095</v>
      </c>
    </row>
    <row r="7" spans="1:10" ht="15.75" thickBot="1">
      <c r="A7" s="1" t="s">
        <v>2097</v>
      </c>
      <c r="B7" s="4">
        <v>159876</v>
      </c>
      <c r="D7" s="5" t="s">
        <v>3</v>
      </c>
      <c r="E7" s="6">
        <v>159876</v>
      </c>
      <c r="F7" s="6">
        <v>16552722</v>
      </c>
      <c r="G7" s="127">
        <f>E7/F7</f>
        <v>9.6585927075921417E-3</v>
      </c>
      <c r="I7" s="49" t="s">
        <v>5</v>
      </c>
      <c r="J7" s="89">
        <v>0.11962257123347197</v>
      </c>
    </row>
    <row r="8" spans="1:10" ht="15.75" thickBot="1">
      <c r="A8" s="11" t="s">
        <v>2098</v>
      </c>
      <c r="B8" s="90">
        <f>B7/B6</f>
        <v>9.6585927075921417E-3</v>
      </c>
      <c r="D8" s="8" t="s">
        <v>4</v>
      </c>
      <c r="E8" s="9">
        <v>405</v>
      </c>
      <c r="F8" s="9">
        <v>132900</v>
      </c>
      <c r="G8" s="128">
        <f t="shared" ref="G8:G39" si="0">E8/F8</f>
        <v>3.0474040632054175E-3</v>
      </c>
      <c r="I8" s="131" t="s">
        <v>2342</v>
      </c>
      <c r="J8" s="88">
        <v>0.10951035781544256</v>
      </c>
    </row>
    <row r="9" spans="1:10">
      <c r="D9" s="8" t="s">
        <v>5</v>
      </c>
      <c r="E9" s="9">
        <v>5781</v>
      </c>
      <c r="F9" s="9">
        <v>48327</v>
      </c>
      <c r="G9" s="128">
        <f t="shared" si="0"/>
        <v>0.11962257123347197</v>
      </c>
      <c r="I9" s="15" t="s">
        <v>1952</v>
      </c>
      <c r="J9" s="88">
        <v>4.0369200439826412E-2</v>
      </c>
    </row>
    <row r="10" spans="1:10">
      <c r="D10" s="8" t="s">
        <v>6</v>
      </c>
      <c r="E10" s="9">
        <v>478</v>
      </c>
      <c r="F10" s="9">
        <v>47089</v>
      </c>
      <c r="G10" s="128">
        <f t="shared" si="0"/>
        <v>1.0150990677228227E-2</v>
      </c>
      <c r="I10" s="15" t="s">
        <v>8</v>
      </c>
      <c r="J10" s="88">
        <v>3.6459660026831049E-2</v>
      </c>
    </row>
    <row r="11" spans="1:10">
      <c r="D11" s="8" t="s">
        <v>7</v>
      </c>
      <c r="E11" s="9">
        <v>632</v>
      </c>
      <c r="F11" s="9">
        <v>84630</v>
      </c>
      <c r="G11" s="128">
        <f t="shared" si="0"/>
        <v>7.467801016188113E-3</v>
      </c>
      <c r="I11" s="15" t="s">
        <v>9</v>
      </c>
      <c r="J11" s="88">
        <v>2.4518495624166314E-2</v>
      </c>
    </row>
    <row r="12" spans="1:10">
      <c r="D12" s="8" t="s">
        <v>10</v>
      </c>
      <c r="E12" s="9">
        <v>4805</v>
      </c>
      <c r="F12" s="9">
        <v>436425</v>
      </c>
      <c r="G12" s="128">
        <f t="shared" si="0"/>
        <v>1.1009910064730481E-2</v>
      </c>
      <c r="I12" s="15" t="s">
        <v>28</v>
      </c>
      <c r="J12" s="88">
        <v>2.2012767531642167E-2</v>
      </c>
    </row>
    <row r="13" spans="1:10">
      <c r="D13" s="8" t="s">
        <v>11</v>
      </c>
      <c r="E13" s="9">
        <v>175</v>
      </c>
      <c r="F13" s="9">
        <v>61923</v>
      </c>
      <c r="G13" s="128">
        <f t="shared" si="0"/>
        <v>2.8260904671931269E-3</v>
      </c>
      <c r="I13" s="15" t="s">
        <v>30</v>
      </c>
      <c r="J13" s="88">
        <v>2.1802760733521491E-2</v>
      </c>
    </row>
    <row r="14" spans="1:10">
      <c r="D14" s="8" t="s">
        <v>8</v>
      </c>
      <c r="E14" s="9">
        <v>19323</v>
      </c>
      <c r="F14" s="9">
        <v>529983</v>
      </c>
      <c r="G14" s="128">
        <f t="shared" si="0"/>
        <v>3.6459660026831049E-2</v>
      </c>
      <c r="I14" s="15" t="s">
        <v>10</v>
      </c>
      <c r="J14" s="88">
        <v>1.1009910064730481E-2</v>
      </c>
    </row>
    <row r="15" spans="1:10">
      <c r="D15" s="8" t="s">
        <v>9</v>
      </c>
      <c r="E15" s="9">
        <v>12058</v>
      </c>
      <c r="F15" s="9">
        <v>491792</v>
      </c>
      <c r="G15" s="128">
        <f t="shared" si="0"/>
        <v>2.4518495624166314E-2</v>
      </c>
      <c r="I15" s="15" t="s">
        <v>33</v>
      </c>
      <c r="J15" s="88">
        <v>1.0847043222411007E-2</v>
      </c>
    </row>
    <row r="16" spans="1:10">
      <c r="D16" s="8" t="s">
        <v>1952</v>
      </c>
      <c r="E16" s="9">
        <v>49637</v>
      </c>
      <c r="F16" s="9">
        <v>1229576</v>
      </c>
      <c r="G16" s="128">
        <f t="shared" si="0"/>
        <v>4.0369200439826412E-2</v>
      </c>
      <c r="I16" s="15" t="s">
        <v>32</v>
      </c>
      <c r="J16" s="88">
        <v>1.0305722892659732E-2</v>
      </c>
    </row>
    <row r="17" spans="4:10">
      <c r="D17" s="8" t="s">
        <v>12</v>
      </c>
      <c r="E17" s="9">
        <v>2855</v>
      </c>
      <c r="F17" s="9">
        <v>404364</v>
      </c>
      <c r="G17" s="128">
        <f t="shared" si="0"/>
        <v>7.0604702693612686E-3</v>
      </c>
      <c r="I17" s="15" t="s">
        <v>6</v>
      </c>
      <c r="J17" s="88">
        <v>1.0150990677228227E-2</v>
      </c>
    </row>
    <row r="18" spans="4:10">
      <c r="D18" s="8" t="s">
        <v>13</v>
      </c>
      <c r="E18" s="9">
        <v>1503</v>
      </c>
      <c r="F18" s="9">
        <v>987801</v>
      </c>
      <c r="G18" s="128">
        <f t="shared" si="0"/>
        <v>1.5215615290934104E-3</v>
      </c>
      <c r="I18" s="15" t="s">
        <v>3</v>
      </c>
      <c r="J18" s="88">
        <v>9.6585927075921417E-3</v>
      </c>
    </row>
    <row r="19" spans="4:10">
      <c r="D19" s="8" t="s">
        <v>14</v>
      </c>
      <c r="E19" s="9">
        <v>522</v>
      </c>
      <c r="F19" s="9">
        <v>641690</v>
      </c>
      <c r="G19" s="128">
        <f t="shared" si="0"/>
        <v>8.1347691252785616E-4</v>
      </c>
      <c r="I19" s="15" t="s">
        <v>27</v>
      </c>
      <c r="J19" s="88">
        <v>9.3044300309894894E-3</v>
      </c>
    </row>
    <row r="20" spans="4:10">
      <c r="D20" s="8" t="s">
        <v>15</v>
      </c>
      <c r="E20" s="9">
        <v>1839</v>
      </c>
      <c r="F20" s="9">
        <v>677772</v>
      </c>
      <c r="G20" s="128">
        <f t="shared" si="0"/>
        <v>2.7133018183105825E-3</v>
      </c>
      <c r="I20" s="15" t="s">
        <v>7</v>
      </c>
      <c r="J20" s="88">
        <v>7.467801016188113E-3</v>
      </c>
    </row>
    <row r="21" spans="4:10">
      <c r="D21" s="8" t="s">
        <v>16</v>
      </c>
      <c r="E21" s="9">
        <v>2462</v>
      </c>
      <c r="F21" s="9">
        <v>1255346</v>
      </c>
      <c r="G21" s="128">
        <f t="shared" si="0"/>
        <v>1.9612122872897193E-3</v>
      </c>
      <c r="I21" s="15" t="s">
        <v>12</v>
      </c>
      <c r="J21" s="88">
        <v>7.0604702693612686E-3</v>
      </c>
    </row>
    <row r="22" spans="4:10">
      <c r="D22" s="8" t="s">
        <v>17</v>
      </c>
      <c r="E22" s="9">
        <v>1866</v>
      </c>
      <c r="F22" s="9">
        <v>990112</v>
      </c>
      <c r="G22" s="128">
        <f t="shared" si="0"/>
        <v>1.8846352735852106E-3</v>
      </c>
      <c r="I22" s="15" t="s">
        <v>21</v>
      </c>
      <c r="J22" s="88">
        <v>6.634873566136755E-3</v>
      </c>
    </row>
    <row r="23" spans="4:10">
      <c r="D23" s="8" t="s">
        <v>18</v>
      </c>
      <c r="E23" s="9">
        <v>1145</v>
      </c>
      <c r="F23" s="9">
        <v>1048381</v>
      </c>
      <c r="G23" s="128">
        <f t="shared" si="0"/>
        <v>1.0921601974854562E-3</v>
      </c>
      <c r="I23" s="15" t="s">
        <v>2341</v>
      </c>
      <c r="J23" s="88">
        <v>5.0129300041289087E-3</v>
      </c>
    </row>
    <row r="24" spans="4:10">
      <c r="D24" s="8" t="s">
        <v>19</v>
      </c>
      <c r="E24" s="9">
        <v>232</v>
      </c>
      <c r="F24" s="9">
        <v>132068</v>
      </c>
      <c r="G24" s="128">
        <f t="shared" si="0"/>
        <v>1.7566708059484509E-3</v>
      </c>
      <c r="I24" s="15" t="s">
        <v>26</v>
      </c>
      <c r="J24" s="88">
        <v>4.9255731411394013E-3</v>
      </c>
    </row>
    <row r="25" spans="4:10">
      <c r="D25" s="8" t="s">
        <v>20</v>
      </c>
      <c r="E25" s="9">
        <v>527</v>
      </c>
      <c r="F25" s="9">
        <v>167724</v>
      </c>
      <c r="G25" s="128">
        <f t="shared" si="0"/>
        <v>3.1420667286732964E-3</v>
      </c>
      <c r="I25" s="15" t="s">
        <v>29</v>
      </c>
      <c r="J25" s="88">
        <v>4.7896867732331056E-3</v>
      </c>
    </row>
    <row r="26" spans="4:10">
      <c r="D26" s="8" t="s">
        <v>21</v>
      </c>
      <c r="E26" s="9">
        <v>2770</v>
      </c>
      <c r="F26" s="9">
        <v>417491</v>
      </c>
      <c r="G26" s="128">
        <f t="shared" si="0"/>
        <v>6.634873566136755E-3</v>
      </c>
      <c r="I26" s="15" t="s">
        <v>20</v>
      </c>
      <c r="J26" s="88">
        <v>3.1420667286732964E-3</v>
      </c>
    </row>
    <row r="27" spans="4:10">
      <c r="D27" s="8" t="s">
        <v>22</v>
      </c>
      <c r="E27" s="9">
        <v>1811</v>
      </c>
      <c r="F27" s="9">
        <v>1084549</v>
      </c>
      <c r="G27" s="128">
        <f t="shared" si="0"/>
        <v>1.6698185144239678E-3</v>
      </c>
      <c r="I27" s="15" t="s">
        <v>4</v>
      </c>
      <c r="J27" s="88">
        <v>3.0474040632054175E-3</v>
      </c>
    </row>
    <row r="28" spans="4:10">
      <c r="D28" s="8" t="s">
        <v>2341</v>
      </c>
      <c r="E28" s="9">
        <v>5767</v>
      </c>
      <c r="F28" s="9">
        <v>1150425</v>
      </c>
      <c r="G28" s="128">
        <f t="shared" si="0"/>
        <v>5.0129300041289087E-3</v>
      </c>
      <c r="I28" s="15" t="s">
        <v>11</v>
      </c>
      <c r="J28" s="88">
        <v>2.8260904671931269E-3</v>
      </c>
    </row>
    <row r="29" spans="4:10">
      <c r="D29" s="8" t="s">
        <v>24</v>
      </c>
      <c r="E29" s="9">
        <v>462</v>
      </c>
      <c r="F29" s="9">
        <v>234058</v>
      </c>
      <c r="G29" s="128">
        <f t="shared" si="0"/>
        <v>1.9738697245981767E-3</v>
      </c>
      <c r="I29" s="15" t="s">
        <v>15</v>
      </c>
      <c r="J29" s="88">
        <v>2.7133018183105825E-3</v>
      </c>
    </row>
    <row r="30" spans="4:10">
      <c r="D30" s="8" t="s">
        <v>2342</v>
      </c>
      <c r="E30" s="9">
        <v>1163</v>
      </c>
      <c r="F30" s="9">
        <v>10620</v>
      </c>
      <c r="G30" s="128">
        <f t="shared" si="0"/>
        <v>0.10951035781544256</v>
      </c>
      <c r="I30" s="15" t="s">
        <v>24</v>
      </c>
      <c r="J30" s="88">
        <v>1.9738697245981767E-3</v>
      </c>
    </row>
    <row r="31" spans="4:10">
      <c r="D31" s="8" t="s">
        <v>26</v>
      </c>
      <c r="E31" s="9">
        <v>2856</v>
      </c>
      <c r="F31" s="9">
        <v>579831</v>
      </c>
      <c r="G31" s="128">
        <f t="shared" si="0"/>
        <v>4.9255731411394013E-3</v>
      </c>
      <c r="I31" s="15" t="s">
        <v>16</v>
      </c>
      <c r="J31" s="88">
        <v>1.9612122872897193E-3</v>
      </c>
    </row>
    <row r="32" spans="4:10">
      <c r="D32" s="8" t="s">
        <v>27</v>
      </c>
      <c r="E32" s="9">
        <v>3681</v>
      </c>
      <c r="F32" s="9">
        <v>395618</v>
      </c>
      <c r="G32" s="128">
        <f t="shared" si="0"/>
        <v>9.3044300309894894E-3</v>
      </c>
      <c r="I32" s="15" t="s">
        <v>34</v>
      </c>
      <c r="J32" s="88">
        <v>1.93879929506129E-3</v>
      </c>
    </row>
    <row r="33" spans="4:10">
      <c r="D33" s="8" t="s">
        <v>28</v>
      </c>
      <c r="E33" s="9">
        <v>6962</v>
      </c>
      <c r="F33" s="9">
        <v>316271</v>
      </c>
      <c r="G33" s="128">
        <f t="shared" si="0"/>
        <v>2.2012767531642167E-2</v>
      </c>
      <c r="I33" s="15" t="s">
        <v>17</v>
      </c>
      <c r="J33" s="88">
        <v>1.8846352735852106E-3</v>
      </c>
    </row>
    <row r="34" spans="4:10">
      <c r="D34" s="8" t="s">
        <v>29</v>
      </c>
      <c r="E34" s="9">
        <v>1073</v>
      </c>
      <c r="F34" s="9">
        <v>224023</v>
      </c>
      <c r="G34" s="128">
        <f t="shared" si="0"/>
        <v>4.7896867732331056E-3</v>
      </c>
      <c r="I34" s="15" t="s">
        <v>19</v>
      </c>
      <c r="J34" s="88">
        <v>1.7566708059484509E-3</v>
      </c>
    </row>
    <row r="35" spans="4:10">
      <c r="D35" s="8" t="s">
        <v>30</v>
      </c>
      <c r="E35" s="9">
        <v>7501</v>
      </c>
      <c r="F35" s="9">
        <v>344039</v>
      </c>
      <c r="G35" s="128">
        <f t="shared" si="0"/>
        <v>2.1802760733521491E-2</v>
      </c>
      <c r="I35" s="15" t="s">
        <v>22</v>
      </c>
      <c r="J35" s="88">
        <v>1.6698185144239678E-3</v>
      </c>
    </row>
    <row r="36" spans="4:10">
      <c r="D36" s="8" t="s">
        <v>31</v>
      </c>
      <c r="E36" s="9">
        <v>313</v>
      </c>
      <c r="F36" s="9">
        <v>205458</v>
      </c>
      <c r="G36" s="128">
        <f t="shared" si="0"/>
        <v>1.5234257123110319E-3</v>
      </c>
      <c r="I36" s="15" t="s">
        <v>31</v>
      </c>
      <c r="J36" s="88">
        <v>1.5234257123110319E-3</v>
      </c>
    </row>
    <row r="37" spans="4:10">
      <c r="D37" s="8" t="s">
        <v>32</v>
      </c>
      <c r="E37" s="9">
        <v>14194</v>
      </c>
      <c r="F37" s="9">
        <v>1377293</v>
      </c>
      <c r="G37" s="128">
        <f t="shared" si="0"/>
        <v>1.0305722892659732E-2</v>
      </c>
      <c r="I37" s="15" t="s">
        <v>13</v>
      </c>
      <c r="J37" s="88">
        <v>1.5215615290934104E-3</v>
      </c>
    </row>
    <row r="38" spans="4:10">
      <c r="D38" s="8" t="s">
        <v>33</v>
      </c>
      <c r="E38" s="9">
        <v>4188</v>
      </c>
      <c r="F38" s="9">
        <v>386096</v>
      </c>
      <c r="G38" s="128">
        <f t="shared" si="0"/>
        <v>1.0847043222411007E-2</v>
      </c>
      <c r="I38" s="15" t="s">
        <v>18</v>
      </c>
      <c r="J38" s="88">
        <v>1.0921601974854562E-3</v>
      </c>
    </row>
    <row r="39" spans="4:10" ht="15.75" thickBot="1">
      <c r="D39" s="11" t="s">
        <v>34</v>
      </c>
      <c r="E39" s="12">
        <v>890</v>
      </c>
      <c r="F39" s="12">
        <v>459047</v>
      </c>
      <c r="G39" s="129">
        <f t="shared" si="0"/>
        <v>1.93879929506129E-3</v>
      </c>
      <c r="I39" s="16" t="s">
        <v>14</v>
      </c>
      <c r="J39" s="90">
        <v>8.1347691252785616E-4</v>
      </c>
    </row>
  </sheetData>
  <sortState ref="I3:J35">
    <sortCondition descending="1" ref="J3:J35"/>
  </sortState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2:J74"/>
  <sheetViews>
    <sheetView workbookViewId="0">
      <selection activeCell="N36" sqref="N36"/>
    </sheetView>
  </sheetViews>
  <sheetFormatPr baseColWidth="10" defaultRowHeight="15"/>
  <cols>
    <col min="1" max="1" width="13.7109375" customWidth="1"/>
    <col min="2" max="2" width="9.42578125" bestFit="1" customWidth="1"/>
    <col min="3" max="3" width="11.5703125" bestFit="1" customWidth="1"/>
    <col min="4" max="4" width="7" bestFit="1" customWidth="1"/>
    <col min="5" max="5" width="9.140625" customWidth="1"/>
    <col min="6" max="6" width="4.7109375" customWidth="1"/>
    <col min="7" max="7" width="19" customWidth="1"/>
    <col min="8" max="8" width="20.85546875" bestFit="1" customWidth="1"/>
    <col min="9" max="9" width="4.28515625" customWidth="1"/>
    <col min="10" max="10" width="19" customWidth="1"/>
    <col min="11" max="11" width="20.85546875" bestFit="1" customWidth="1"/>
  </cols>
  <sheetData>
    <row r="2" spans="1:8" ht="15.75">
      <c r="A2" s="25" t="s">
        <v>2007</v>
      </c>
    </row>
    <row r="3" spans="1:8" ht="15.75">
      <c r="A3" s="35" t="s">
        <v>2102</v>
      </c>
    </row>
    <row r="4" spans="1:8" ht="15.75">
      <c r="A4" s="26" t="s">
        <v>1984</v>
      </c>
    </row>
    <row r="5" spans="1:8" ht="16.5" thickBot="1">
      <c r="A5" s="35"/>
    </row>
    <row r="6" spans="1:8" ht="15.75" thickBot="1">
      <c r="A6" s="5"/>
      <c r="B6" s="6" t="s">
        <v>2103</v>
      </c>
      <c r="C6" s="6" t="s">
        <v>2104</v>
      </c>
      <c r="D6" s="50" t="s">
        <v>2005</v>
      </c>
      <c r="E6" s="1" t="s">
        <v>2105</v>
      </c>
      <c r="G6" s="257" t="s">
        <v>2024</v>
      </c>
      <c r="H6" s="258"/>
    </row>
    <row r="7" spans="1:8" ht="15.75" thickBot="1">
      <c r="A7" s="5" t="s">
        <v>4</v>
      </c>
      <c r="B7" s="6">
        <v>95929</v>
      </c>
      <c r="C7" s="6">
        <v>45161</v>
      </c>
      <c r="D7" s="6">
        <v>50768</v>
      </c>
      <c r="E7" s="50">
        <v>52.922473912998157</v>
      </c>
      <c r="G7" s="49" t="s">
        <v>1954</v>
      </c>
      <c r="H7" s="5" t="s">
        <v>2105</v>
      </c>
    </row>
    <row r="8" spans="1:8">
      <c r="A8" s="8" t="s">
        <v>5</v>
      </c>
      <c r="B8" s="9">
        <v>35680</v>
      </c>
      <c r="C8" s="9">
        <v>27580</v>
      </c>
      <c r="D8" s="9">
        <v>8100</v>
      </c>
      <c r="E8" s="19">
        <v>22.701793721973093</v>
      </c>
      <c r="G8" s="49" t="s">
        <v>4</v>
      </c>
      <c r="H8" s="113">
        <v>52.922473912998157</v>
      </c>
    </row>
    <row r="9" spans="1:8">
      <c r="A9" s="8" t="s">
        <v>6</v>
      </c>
      <c r="B9" s="9">
        <v>33800</v>
      </c>
      <c r="C9" s="9">
        <v>21003</v>
      </c>
      <c r="D9" s="9">
        <v>12797</v>
      </c>
      <c r="E9" s="19">
        <v>37.860946745562131</v>
      </c>
      <c r="G9" s="15" t="s">
        <v>5</v>
      </c>
      <c r="H9" s="114">
        <v>22.701793721973093</v>
      </c>
    </row>
    <row r="10" spans="1:8">
      <c r="A10" s="8" t="s">
        <v>7</v>
      </c>
      <c r="B10" s="9">
        <v>59843</v>
      </c>
      <c r="C10" s="9">
        <v>26291</v>
      </c>
      <c r="D10" s="9">
        <v>33552</v>
      </c>
      <c r="E10" s="19">
        <v>56.066707885634074</v>
      </c>
      <c r="G10" s="15" t="s">
        <v>6</v>
      </c>
      <c r="H10" s="114">
        <v>37.860946745562131</v>
      </c>
    </row>
    <row r="11" spans="1:8">
      <c r="A11" s="8" t="s">
        <v>8</v>
      </c>
      <c r="B11" s="9">
        <v>362634</v>
      </c>
      <c r="C11" s="9">
        <v>76317</v>
      </c>
      <c r="D11" s="9">
        <v>286317</v>
      </c>
      <c r="E11" s="19">
        <v>78.954813944638389</v>
      </c>
      <c r="G11" s="15" t="s">
        <v>7</v>
      </c>
      <c r="H11" s="114">
        <v>56.066707885634074</v>
      </c>
    </row>
    <row r="12" spans="1:8">
      <c r="A12" s="8" t="s">
        <v>9</v>
      </c>
      <c r="B12" s="9">
        <v>348229</v>
      </c>
      <c r="C12" s="9">
        <v>194797</v>
      </c>
      <c r="D12" s="9">
        <v>153432</v>
      </c>
      <c r="E12" s="19">
        <v>44.060661231545907</v>
      </c>
      <c r="G12" s="15" t="s">
        <v>8</v>
      </c>
      <c r="H12" s="114">
        <v>78.954813944638389</v>
      </c>
    </row>
    <row r="13" spans="1:8">
      <c r="A13" s="8" t="s">
        <v>10</v>
      </c>
      <c r="B13" s="9">
        <v>313337</v>
      </c>
      <c r="C13" s="9">
        <v>170719</v>
      </c>
      <c r="D13" s="9">
        <v>142618</v>
      </c>
      <c r="E13" s="19">
        <v>45.515850346432117</v>
      </c>
      <c r="G13" s="15" t="s">
        <v>9</v>
      </c>
      <c r="H13" s="114">
        <v>44.060661231545907</v>
      </c>
    </row>
    <row r="14" spans="1:8">
      <c r="A14" s="8" t="s">
        <v>11</v>
      </c>
      <c r="B14" s="9">
        <v>46470</v>
      </c>
      <c r="C14" s="9">
        <v>24694</v>
      </c>
      <c r="D14" s="9">
        <v>21776</v>
      </c>
      <c r="E14" s="19">
        <v>46.86034000430385</v>
      </c>
      <c r="G14" s="15" t="s">
        <v>10</v>
      </c>
      <c r="H14" s="114">
        <v>45.515850346432117</v>
      </c>
    </row>
    <row r="15" spans="1:8">
      <c r="A15" s="8" t="s">
        <v>1952</v>
      </c>
      <c r="B15" s="9">
        <v>935035</v>
      </c>
      <c r="C15" s="9">
        <v>702459</v>
      </c>
      <c r="D15" s="9">
        <v>232576</v>
      </c>
      <c r="E15" s="19">
        <v>24.873507408813573</v>
      </c>
      <c r="G15" s="15" t="s">
        <v>11</v>
      </c>
      <c r="H15" s="114">
        <v>46.86034000430385</v>
      </c>
    </row>
    <row r="16" spans="1:8">
      <c r="A16" s="8" t="s">
        <v>12</v>
      </c>
      <c r="B16" s="9">
        <v>285206</v>
      </c>
      <c r="C16" s="9">
        <v>124502</v>
      </c>
      <c r="D16" s="9">
        <v>160704</v>
      </c>
      <c r="E16" s="19">
        <v>56.346640673758621</v>
      </c>
      <c r="G16" s="15" t="s">
        <v>1952</v>
      </c>
      <c r="H16" s="114">
        <v>24.873507408813573</v>
      </c>
    </row>
    <row r="17" spans="1:10">
      <c r="A17" s="8" t="s">
        <v>527</v>
      </c>
      <c r="B17" s="9">
        <v>679455</v>
      </c>
      <c r="C17" s="9">
        <v>192022</v>
      </c>
      <c r="D17" s="9">
        <v>487433</v>
      </c>
      <c r="E17" s="19">
        <v>71.73882008374359</v>
      </c>
      <c r="G17" s="15" t="s">
        <v>12</v>
      </c>
      <c r="H17" s="114">
        <v>56.346640673758621</v>
      </c>
    </row>
    <row r="18" spans="1:10">
      <c r="A18" s="8" t="s">
        <v>13</v>
      </c>
      <c r="B18" s="9">
        <v>694783</v>
      </c>
      <c r="C18" s="9">
        <v>190874</v>
      </c>
      <c r="D18" s="9">
        <v>503909</v>
      </c>
      <c r="E18" s="19">
        <v>72.527537374978948</v>
      </c>
      <c r="G18" s="15" t="s">
        <v>527</v>
      </c>
      <c r="H18" s="114">
        <v>71.73882008374359</v>
      </c>
    </row>
    <row r="19" spans="1:10">
      <c r="A19" s="8" t="s">
        <v>14</v>
      </c>
      <c r="B19" s="9">
        <v>445149</v>
      </c>
      <c r="C19" s="9">
        <v>80315</v>
      </c>
      <c r="D19" s="9">
        <v>364834</v>
      </c>
      <c r="E19" s="19">
        <v>81.957726514043614</v>
      </c>
      <c r="G19" s="15" t="s">
        <v>13</v>
      </c>
      <c r="H19" s="114">
        <v>72.527537374978948</v>
      </c>
    </row>
    <row r="20" spans="1:10">
      <c r="A20" s="8" t="s">
        <v>15</v>
      </c>
      <c r="B20" s="9">
        <v>468760</v>
      </c>
      <c r="C20" s="9">
        <v>124300</v>
      </c>
      <c r="D20" s="9">
        <v>344460</v>
      </c>
      <c r="E20" s="19">
        <v>73.48323235770971</v>
      </c>
      <c r="G20" s="15" t="s">
        <v>14</v>
      </c>
      <c r="H20" s="114">
        <v>81.957726514043614</v>
      </c>
    </row>
    <row r="21" spans="1:10">
      <c r="A21" s="8" t="s">
        <v>16</v>
      </c>
      <c r="B21" s="9">
        <v>918534</v>
      </c>
      <c r="C21" s="9">
        <v>396106</v>
      </c>
      <c r="D21" s="9">
        <v>522428</v>
      </c>
      <c r="E21" s="19">
        <v>56.876283294902528</v>
      </c>
      <c r="G21" s="15" t="s">
        <v>15</v>
      </c>
      <c r="H21" s="114">
        <v>73.48323235770971</v>
      </c>
    </row>
    <row r="22" spans="1:10">
      <c r="A22" s="8" t="s">
        <v>18</v>
      </c>
      <c r="B22" s="9">
        <v>740190</v>
      </c>
      <c r="C22" s="9">
        <v>223220</v>
      </c>
      <c r="D22" s="9">
        <v>516970</v>
      </c>
      <c r="E22" s="19">
        <v>69.842878179926771</v>
      </c>
      <c r="G22" s="15" t="s">
        <v>16</v>
      </c>
      <c r="H22" s="114">
        <v>56.876283294902528</v>
      </c>
    </row>
    <row r="23" spans="1:10">
      <c r="A23" s="8" t="s">
        <v>19</v>
      </c>
      <c r="B23" s="9">
        <v>92991</v>
      </c>
      <c r="C23" s="9">
        <v>34265</v>
      </c>
      <c r="D23" s="9">
        <v>58726</v>
      </c>
      <c r="E23" s="19">
        <v>63.152348076695596</v>
      </c>
      <c r="G23" s="15" t="s">
        <v>18</v>
      </c>
      <c r="H23" s="114">
        <v>69.842878179926771</v>
      </c>
    </row>
    <row r="24" spans="1:10">
      <c r="A24" s="8" t="s">
        <v>712</v>
      </c>
      <c r="B24" s="9">
        <v>124212</v>
      </c>
      <c r="C24" s="9">
        <v>52425</v>
      </c>
      <c r="D24" s="9">
        <v>71787</v>
      </c>
      <c r="E24" s="19">
        <v>57.793932953337844</v>
      </c>
      <c r="G24" s="15" t="s">
        <v>19</v>
      </c>
      <c r="H24" s="114">
        <v>63.152348076695596</v>
      </c>
    </row>
    <row r="25" spans="1:10">
      <c r="A25" s="8" t="s">
        <v>21</v>
      </c>
      <c r="B25" s="9">
        <v>302925</v>
      </c>
      <c r="C25" s="9">
        <v>183117</v>
      </c>
      <c r="D25" s="9">
        <v>119808</v>
      </c>
      <c r="E25" s="19">
        <v>39.550383758356027</v>
      </c>
      <c r="G25" s="15" t="s">
        <v>712</v>
      </c>
      <c r="H25" s="114">
        <v>57.793932953337844</v>
      </c>
      <c r="J25" s="34" t="s">
        <v>2006</v>
      </c>
    </row>
    <row r="26" spans="1:10">
      <c r="A26" s="8" t="s">
        <v>22</v>
      </c>
      <c r="B26" s="9">
        <v>768548</v>
      </c>
      <c r="C26" s="9">
        <v>154978</v>
      </c>
      <c r="D26" s="9">
        <v>613570</v>
      </c>
      <c r="E26" s="19">
        <v>79.834961511837903</v>
      </c>
      <c r="G26" s="15" t="s">
        <v>21</v>
      </c>
      <c r="H26" s="114">
        <v>39.550383758356027</v>
      </c>
    </row>
    <row r="27" spans="1:10">
      <c r="A27" s="8" t="s">
        <v>23</v>
      </c>
      <c r="B27" s="9">
        <v>811066</v>
      </c>
      <c r="C27" s="9">
        <v>242569</v>
      </c>
      <c r="D27" s="9">
        <v>568497</v>
      </c>
      <c r="E27" s="19">
        <v>70.092569531949309</v>
      </c>
      <c r="G27" s="15" t="s">
        <v>22</v>
      </c>
      <c r="H27" s="114">
        <v>79.834961511837903</v>
      </c>
    </row>
    <row r="28" spans="1:10">
      <c r="A28" s="8" t="s">
        <v>24</v>
      </c>
      <c r="B28" s="9">
        <v>165620</v>
      </c>
      <c r="C28" s="9">
        <v>37552</v>
      </c>
      <c r="D28" s="9">
        <v>128068</v>
      </c>
      <c r="E28" s="19">
        <v>77.326409853882382</v>
      </c>
      <c r="G28" s="15" t="s">
        <v>23</v>
      </c>
      <c r="H28" s="114">
        <v>70.092569531949309</v>
      </c>
    </row>
    <row r="29" spans="1:10">
      <c r="A29" s="8" t="s">
        <v>25</v>
      </c>
      <c r="B29" s="9">
        <v>7797</v>
      </c>
      <c r="C29" s="9">
        <v>4011</v>
      </c>
      <c r="D29" s="9">
        <v>3786</v>
      </c>
      <c r="E29" s="19">
        <v>48.557137360523278</v>
      </c>
      <c r="G29" s="15" t="s">
        <v>24</v>
      </c>
      <c r="H29" s="114">
        <v>77.326409853882382</v>
      </c>
    </row>
    <row r="30" spans="1:10">
      <c r="A30" s="8" t="s">
        <v>26</v>
      </c>
      <c r="B30" s="9">
        <v>399910</v>
      </c>
      <c r="C30" s="9">
        <v>121670</v>
      </c>
      <c r="D30" s="9">
        <v>278240</v>
      </c>
      <c r="E30" s="19">
        <v>69.575654522267499</v>
      </c>
      <c r="G30" s="15" t="s">
        <v>25</v>
      </c>
      <c r="H30" s="114">
        <v>48.557137360523278</v>
      </c>
    </row>
    <row r="31" spans="1:10">
      <c r="A31" s="8" t="s">
        <v>27</v>
      </c>
      <c r="B31" s="9">
        <v>287857</v>
      </c>
      <c r="C31" s="9">
        <v>121009</v>
      </c>
      <c r="D31" s="9">
        <v>166848</v>
      </c>
      <c r="E31" s="19">
        <v>57.962113132562351</v>
      </c>
      <c r="G31" s="15" t="s">
        <v>26</v>
      </c>
      <c r="H31" s="114">
        <v>69.575654522267499</v>
      </c>
    </row>
    <row r="32" spans="1:10">
      <c r="A32" s="8" t="s">
        <v>28</v>
      </c>
      <c r="B32" s="9">
        <v>229474</v>
      </c>
      <c r="C32" s="9">
        <v>134595</v>
      </c>
      <c r="D32" s="9">
        <v>94879</v>
      </c>
      <c r="E32" s="19">
        <v>41.346296312436266</v>
      </c>
      <c r="G32" s="15" t="s">
        <v>27</v>
      </c>
      <c r="H32" s="114">
        <v>57.962113132562351</v>
      </c>
    </row>
    <row r="33" spans="1:8">
      <c r="A33" s="8" t="s">
        <v>29</v>
      </c>
      <c r="B33" s="9">
        <v>146913</v>
      </c>
      <c r="C33" s="9">
        <v>48059</v>
      </c>
      <c r="D33" s="9">
        <v>98854</v>
      </c>
      <c r="E33" s="19">
        <v>67.287442227713001</v>
      </c>
      <c r="G33" s="15" t="s">
        <v>28</v>
      </c>
      <c r="H33" s="114">
        <v>41.346296312436266</v>
      </c>
    </row>
    <row r="34" spans="1:8">
      <c r="A34" s="8" t="s">
        <v>30</v>
      </c>
      <c r="B34" s="9">
        <v>245706</v>
      </c>
      <c r="C34" s="9">
        <v>142389</v>
      </c>
      <c r="D34" s="9">
        <v>103317</v>
      </c>
      <c r="E34" s="19">
        <v>42.049034211618761</v>
      </c>
      <c r="G34" s="15" t="s">
        <v>29</v>
      </c>
      <c r="H34" s="114">
        <v>67.287442227713001</v>
      </c>
    </row>
    <row r="35" spans="1:8">
      <c r="A35" s="8" t="s">
        <v>31</v>
      </c>
      <c r="B35" s="9">
        <v>142858</v>
      </c>
      <c r="C35" s="9">
        <v>54533</v>
      </c>
      <c r="D35" s="9">
        <v>88325</v>
      </c>
      <c r="E35" s="19">
        <v>61.827129037225781</v>
      </c>
      <c r="G35" s="15" t="s">
        <v>30</v>
      </c>
      <c r="H35" s="114">
        <v>42.049034211618761</v>
      </c>
    </row>
    <row r="36" spans="1:8">
      <c r="A36" s="8" t="s">
        <v>32</v>
      </c>
      <c r="B36" s="9">
        <v>957472</v>
      </c>
      <c r="C36" s="9">
        <v>310988</v>
      </c>
      <c r="D36" s="9">
        <v>646484</v>
      </c>
      <c r="E36" s="19">
        <v>67.519885699007389</v>
      </c>
      <c r="G36" s="15" t="s">
        <v>31</v>
      </c>
      <c r="H36" s="114">
        <v>61.827129037225781</v>
      </c>
    </row>
    <row r="37" spans="1:8">
      <c r="A37" s="8" t="s">
        <v>33</v>
      </c>
      <c r="B37" s="9">
        <v>285620</v>
      </c>
      <c r="C37" s="9">
        <v>138601</v>
      </c>
      <c r="D37" s="9">
        <v>147019</v>
      </c>
      <c r="E37" s="19">
        <v>51.473636299978999</v>
      </c>
      <c r="G37" s="15" t="s">
        <v>32</v>
      </c>
      <c r="H37" s="114">
        <v>67.519885699007389</v>
      </c>
    </row>
    <row r="38" spans="1:8" ht="15.75" thickBot="1">
      <c r="A38" s="11" t="s">
        <v>34</v>
      </c>
      <c r="B38" s="12">
        <v>316933</v>
      </c>
      <c r="C38" s="12">
        <v>123914</v>
      </c>
      <c r="D38" s="12">
        <v>193019</v>
      </c>
      <c r="E38" s="22">
        <v>60.902146510461193</v>
      </c>
      <c r="G38" s="15" t="s">
        <v>33</v>
      </c>
      <c r="H38" s="114">
        <v>51.473636299978999</v>
      </c>
    </row>
    <row r="39" spans="1:8" ht="15.75" thickBot="1">
      <c r="A39" s="9"/>
      <c r="B39" s="9"/>
      <c r="C39" s="9"/>
      <c r="D39" s="9"/>
      <c r="E39" s="9"/>
      <c r="G39" s="16" t="s">
        <v>34</v>
      </c>
      <c r="H39" s="11">
        <v>60.902146510461193</v>
      </c>
    </row>
    <row r="40" spans="1:8" ht="15.75" thickBot="1">
      <c r="A40" s="9"/>
      <c r="B40" s="9"/>
      <c r="C40" s="9"/>
      <c r="D40" s="9"/>
      <c r="E40" s="9"/>
    </row>
    <row r="41" spans="1:8" ht="15.75" thickBot="1">
      <c r="A41" s="9"/>
      <c r="B41" s="9"/>
      <c r="C41" s="9"/>
      <c r="D41" s="9"/>
      <c r="E41" s="9"/>
      <c r="G41" s="257" t="s">
        <v>2106</v>
      </c>
      <c r="H41" s="258"/>
    </row>
    <row r="42" spans="1:8" ht="15.75" thickBot="1">
      <c r="A42" s="9"/>
      <c r="B42" s="9"/>
      <c r="C42" s="9"/>
      <c r="D42" s="9"/>
      <c r="E42" s="9"/>
      <c r="G42" s="2" t="s">
        <v>1954</v>
      </c>
      <c r="H42" s="1" t="s">
        <v>2105</v>
      </c>
    </row>
    <row r="43" spans="1:8">
      <c r="A43" s="9"/>
      <c r="B43" s="9"/>
      <c r="C43" s="9"/>
      <c r="D43" s="9"/>
      <c r="E43" s="9"/>
      <c r="G43" s="49" t="s">
        <v>14</v>
      </c>
      <c r="H43" s="113">
        <v>81.957726514043614</v>
      </c>
    </row>
    <row r="44" spans="1:8">
      <c r="A44" s="9"/>
      <c r="B44" s="9"/>
      <c r="C44" s="9"/>
      <c r="D44" s="9"/>
      <c r="E44" s="9"/>
      <c r="G44" s="15" t="s">
        <v>22</v>
      </c>
      <c r="H44" s="114">
        <v>79.834961511837903</v>
      </c>
    </row>
    <row r="45" spans="1:8">
      <c r="A45" s="9"/>
      <c r="B45" s="9"/>
      <c r="C45" s="9"/>
      <c r="D45" s="9"/>
      <c r="E45" s="9"/>
      <c r="G45" s="15" t="s">
        <v>8</v>
      </c>
      <c r="H45" s="114">
        <v>78.954813944638389</v>
      </c>
    </row>
    <row r="46" spans="1:8">
      <c r="A46" s="9"/>
      <c r="B46" s="9"/>
      <c r="C46" s="9"/>
      <c r="D46" s="9"/>
      <c r="E46" s="9"/>
      <c r="G46" s="15" t="s">
        <v>24</v>
      </c>
      <c r="H46" s="114">
        <v>77.326409853882382</v>
      </c>
    </row>
    <row r="47" spans="1:8">
      <c r="A47" s="9"/>
      <c r="B47" s="9"/>
      <c r="C47" s="9"/>
      <c r="D47" s="9"/>
      <c r="E47" s="9"/>
      <c r="G47" s="15" t="s">
        <v>15</v>
      </c>
      <c r="H47" s="114">
        <v>73.48323235770971</v>
      </c>
    </row>
    <row r="48" spans="1:8">
      <c r="A48" s="9"/>
      <c r="B48" s="9"/>
      <c r="C48" s="9"/>
      <c r="D48" s="9"/>
      <c r="E48" s="9"/>
      <c r="G48" s="15" t="s">
        <v>13</v>
      </c>
      <c r="H48" s="114">
        <v>72.527537374978948</v>
      </c>
    </row>
    <row r="49" spans="1:10">
      <c r="A49" s="97"/>
      <c r="B49" s="9"/>
      <c r="C49" s="9"/>
      <c r="D49" s="9"/>
      <c r="E49" s="9"/>
      <c r="G49" s="15" t="s">
        <v>527</v>
      </c>
      <c r="H49" s="114">
        <v>71.73882008374359</v>
      </c>
    </row>
    <row r="50" spans="1:10">
      <c r="A50" s="9"/>
      <c r="B50" s="9"/>
      <c r="C50" s="9"/>
      <c r="D50" s="9"/>
      <c r="E50" s="9"/>
      <c r="G50" s="15" t="s">
        <v>23</v>
      </c>
      <c r="H50" s="114">
        <v>70.092569531949309</v>
      </c>
    </row>
    <row r="51" spans="1:10">
      <c r="A51" s="9"/>
      <c r="D51" s="9"/>
      <c r="E51" s="9"/>
      <c r="G51" s="15" t="s">
        <v>18</v>
      </c>
      <c r="H51" s="114">
        <v>69.842878179926771</v>
      </c>
    </row>
    <row r="52" spans="1:10">
      <c r="A52" s="9"/>
      <c r="B52" s="9"/>
      <c r="C52" s="9"/>
      <c r="D52" s="9"/>
      <c r="E52" s="9"/>
      <c r="G52" s="15" t="s">
        <v>26</v>
      </c>
      <c r="H52" s="114">
        <v>69.575654522267499</v>
      </c>
    </row>
    <row r="53" spans="1:10">
      <c r="A53" s="9"/>
      <c r="B53" s="9"/>
      <c r="C53" s="9"/>
      <c r="D53" s="9"/>
      <c r="E53" s="9"/>
      <c r="G53" s="15" t="s">
        <v>32</v>
      </c>
      <c r="H53" s="114">
        <v>67.519885699007389</v>
      </c>
    </row>
    <row r="54" spans="1:10">
      <c r="A54" s="9"/>
      <c r="B54" s="9"/>
      <c r="C54" s="9"/>
      <c r="D54" s="9"/>
      <c r="E54" s="9"/>
      <c r="G54" s="15" t="s">
        <v>29</v>
      </c>
      <c r="H54" s="114">
        <v>67.287442227713001</v>
      </c>
    </row>
    <row r="55" spans="1:10">
      <c r="A55" s="9"/>
      <c r="B55" s="9"/>
      <c r="C55" s="9"/>
      <c r="D55" s="9"/>
      <c r="E55" s="9"/>
      <c r="G55" s="15" t="s">
        <v>19</v>
      </c>
      <c r="H55" s="114">
        <v>63.152348076695596</v>
      </c>
    </row>
    <row r="56" spans="1:10">
      <c r="A56" s="9"/>
      <c r="B56" s="9"/>
      <c r="C56" s="9"/>
      <c r="D56" s="9"/>
      <c r="E56" s="9"/>
      <c r="G56" s="15" t="s">
        <v>31</v>
      </c>
      <c r="H56" s="114">
        <v>61.827129037225781</v>
      </c>
    </row>
    <row r="57" spans="1:10">
      <c r="A57" s="9"/>
      <c r="B57" s="9"/>
      <c r="C57" s="9"/>
      <c r="D57" s="9"/>
      <c r="E57" s="9"/>
      <c r="G57" s="15" t="s">
        <v>34</v>
      </c>
      <c r="H57" s="8">
        <v>60.902146510461193</v>
      </c>
    </row>
    <row r="58" spans="1:10">
      <c r="A58" s="9"/>
      <c r="B58" s="9"/>
      <c r="C58" s="9"/>
      <c r="D58" s="9"/>
      <c r="E58" s="9"/>
      <c r="G58" s="15" t="s">
        <v>27</v>
      </c>
      <c r="H58" s="114">
        <v>57.962113132562351</v>
      </c>
      <c r="J58" s="34" t="s">
        <v>2006</v>
      </c>
    </row>
    <row r="59" spans="1:10">
      <c r="A59" s="9"/>
      <c r="B59" s="9"/>
      <c r="C59" s="9"/>
      <c r="D59" s="9"/>
      <c r="E59" s="9"/>
      <c r="G59" s="15" t="s">
        <v>712</v>
      </c>
      <c r="H59" s="114">
        <v>57.793932953337844</v>
      </c>
    </row>
    <row r="60" spans="1:10">
      <c r="A60" s="9"/>
      <c r="B60" s="9"/>
      <c r="C60" s="9"/>
      <c r="D60" s="9"/>
      <c r="E60" s="9"/>
      <c r="G60" s="15" t="s">
        <v>16</v>
      </c>
      <c r="H60" s="114">
        <v>56.876283294902528</v>
      </c>
    </row>
    <row r="61" spans="1:10">
      <c r="A61" s="9"/>
      <c r="B61" s="9"/>
      <c r="C61" s="9"/>
      <c r="D61" s="9"/>
      <c r="E61" s="9"/>
      <c r="G61" s="15" t="s">
        <v>12</v>
      </c>
      <c r="H61" s="114">
        <v>56.346640673758621</v>
      </c>
    </row>
    <row r="62" spans="1:10">
      <c r="A62" s="9"/>
      <c r="B62" s="9"/>
      <c r="C62" s="9"/>
      <c r="D62" s="9"/>
      <c r="E62" s="9"/>
      <c r="G62" s="15" t="s">
        <v>7</v>
      </c>
      <c r="H62" s="114">
        <v>56.066707885634074</v>
      </c>
    </row>
    <row r="63" spans="1:10">
      <c r="A63" s="9"/>
      <c r="B63" s="9"/>
      <c r="C63" s="9"/>
      <c r="D63" s="9"/>
      <c r="E63" s="9"/>
      <c r="G63" s="15" t="s">
        <v>4</v>
      </c>
      <c r="H63" s="114">
        <v>52.922473912998157</v>
      </c>
    </row>
    <row r="64" spans="1:10">
      <c r="A64" s="9"/>
      <c r="B64" s="9"/>
      <c r="C64" s="9"/>
      <c r="D64" s="9"/>
      <c r="E64" s="9"/>
      <c r="G64" s="15" t="s">
        <v>33</v>
      </c>
      <c r="H64" s="114">
        <v>51.473636299978999</v>
      </c>
    </row>
    <row r="65" spans="1:8">
      <c r="A65" s="9"/>
      <c r="B65" s="9"/>
      <c r="C65" s="9"/>
      <c r="D65" s="9"/>
      <c r="E65" s="9"/>
      <c r="G65" s="15" t="s">
        <v>25</v>
      </c>
      <c r="H65" s="114">
        <v>48.557137360523278</v>
      </c>
    </row>
    <row r="66" spans="1:8">
      <c r="A66" s="9"/>
      <c r="B66" s="9"/>
      <c r="C66" s="9"/>
      <c r="D66" s="9"/>
      <c r="E66" s="9"/>
      <c r="G66" s="15" t="s">
        <v>11</v>
      </c>
      <c r="H66" s="114">
        <v>46.86034000430385</v>
      </c>
    </row>
    <row r="67" spans="1:8">
      <c r="A67" s="9"/>
      <c r="B67" s="9"/>
      <c r="C67" s="9"/>
      <c r="D67" s="9"/>
      <c r="E67" s="9"/>
      <c r="G67" s="15" t="s">
        <v>10</v>
      </c>
      <c r="H67" s="114">
        <v>45.515850346432117</v>
      </c>
    </row>
    <row r="68" spans="1:8">
      <c r="A68" s="9"/>
      <c r="B68" s="9"/>
      <c r="C68" s="9"/>
      <c r="D68" s="9"/>
      <c r="E68" s="9"/>
      <c r="G68" s="15" t="s">
        <v>9</v>
      </c>
      <c r="H68" s="114">
        <v>44.060661231545907</v>
      </c>
    </row>
    <row r="69" spans="1:8">
      <c r="A69" s="9"/>
      <c r="D69" s="9"/>
      <c r="E69" s="9"/>
      <c r="G69" s="15" t="s">
        <v>30</v>
      </c>
      <c r="H69" s="114">
        <v>42.049034211618761</v>
      </c>
    </row>
    <row r="70" spans="1:8">
      <c r="D70" s="9"/>
      <c r="E70" s="9"/>
      <c r="G70" s="15" t="s">
        <v>28</v>
      </c>
      <c r="H70" s="114">
        <v>41.346296312436266</v>
      </c>
    </row>
    <row r="71" spans="1:8">
      <c r="D71" s="9"/>
      <c r="E71" s="9"/>
      <c r="G71" s="15" t="s">
        <v>21</v>
      </c>
      <c r="H71" s="114">
        <v>39.550383758356027</v>
      </c>
    </row>
    <row r="72" spans="1:8">
      <c r="D72" s="9"/>
      <c r="E72" s="9"/>
      <c r="G72" s="15" t="s">
        <v>6</v>
      </c>
      <c r="H72" s="114">
        <v>37.860946745562131</v>
      </c>
    </row>
    <row r="73" spans="1:8">
      <c r="G73" s="15" t="s">
        <v>1952</v>
      </c>
      <c r="H73" s="114">
        <v>24.873507408813573</v>
      </c>
    </row>
    <row r="74" spans="1:8" ht="15.75" thickBot="1">
      <c r="G74" s="16" t="s">
        <v>5</v>
      </c>
      <c r="H74" s="115">
        <v>22.701793721973093</v>
      </c>
    </row>
  </sheetData>
  <sortState ref="G43:H74">
    <sortCondition descending="1" ref="H43:H74"/>
  </sortState>
  <mergeCells count="2">
    <mergeCell ref="G6:H6"/>
    <mergeCell ref="G41:H4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2:H75"/>
  <sheetViews>
    <sheetView workbookViewId="0">
      <selection activeCell="L37" sqref="L37"/>
    </sheetView>
  </sheetViews>
  <sheetFormatPr baseColWidth="10" defaultRowHeight="15"/>
  <cols>
    <col min="2" max="2" width="18.42578125" customWidth="1"/>
    <col min="4" max="4" width="4" customWidth="1"/>
    <col min="5" max="5" width="19.42578125" bestFit="1" customWidth="1"/>
    <col min="6" max="6" width="20.42578125" customWidth="1"/>
    <col min="7" max="7" width="4.7109375" customWidth="1"/>
    <col min="9" max="9" width="22.42578125" customWidth="1"/>
  </cols>
  <sheetData>
    <row r="2" spans="1:7" ht="15.75">
      <c r="A2" s="25" t="s">
        <v>2007</v>
      </c>
    </row>
    <row r="3" spans="1:7" ht="15.75">
      <c r="A3" s="35" t="s">
        <v>2107</v>
      </c>
      <c r="B3" s="35"/>
    </row>
    <row r="4" spans="1:7" ht="15.75">
      <c r="A4" s="26" t="s">
        <v>1984</v>
      </c>
    </row>
    <row r="6" spans="1:7" ht="15.75" thickBot="1">
      <c r="A6" s="259"/>
      <c r="B6" s="259"/>
      <c r="C6" s="259"/>
      <c r="D6" s="9"/>
    </row>
    <row r="7" spans="1:7" s="17" customFormat="1" ht="42.75" customHeight="1" thickBot="1">
      <c r="A7" s="262" t="s">
        <v>2357</v>
      </c>
      <c r="B7" s="263"/>
      <c r="C7" s="264"/>
      <c r="D7" s="148"/>
      <c r="E7" s="260" t="s">
        <v>2108</v>
      </c>
      <c r="F7" s="261"/>
      <c r="G7" s="31"/>
    </row>
    <row r="8" spans="1:7" ht="45.75" thickBot="1">
      <c r="A8" s="87" t="s">
        <v>2047</v>
      </c>
      <c r="B8" s="117" t="s">
        <v>2005</v>
      </c>
      <c r="C8" s="4" t="s">
        <v>2358</v>
      </c>
      <c r="D8" s="9"/>
      <c r="E8" s="86" t="s">
        <v>1954</v>
      </c>
      <c r="F8" s="118" t="s">
        <v>2109</v>
      </c>
    </row>
    <row r="9" spans="1:7">
      <c r="A9" s="15" t="s">
        <v>4</v>
      </c>
      <c r="B9" s="9">
        <v>17581</v>
      </c>
      <c r="C9" s="19">
        <v>11212</v>
      </c>
      <c r="D9" s="9"/>
      <c r="E9" s="49" t="s">
        <v>1952</v>
      </c>
      <c r="F9" s="109">
        <v>0.81778855226675573</v>
      </c>
    </row>
    <row r="10" spans="1:7">
      <c r="A10" s="15" t="s">
        <v>5</v>
      </c>
      <c r="B10" s="9">
        <v>5809</v>
      </c>
      <c r="C10" s="19">
        <v>3830</v>
      </c>
      <c r="D10" s="9"/>
      <c r="E10" s="15" t="s">
        <v>19</v>
      </c>
      <c r="F10" s="111">
        <v>0.72372177524007264</v>
      </c>
    </row>
    <row r="11" spans="1:7">
      <c r="A11" s="15" t="s">
        <v>6</v>
      </c>
      <c r="B11" s="9">
        <v>6478</v>
      </c>
      <c r="C11" s="19">
        <v>3715</v>
      </c>
      <c r="D11" s="9"/>
      <c r="E11" s="15" t="s">
        <v>5</v>
      </c>
      <c r="F11" s="111">
        <v>0.65932174212428984</v>
      </c>
    </row>
    <row r="12" spans="1:7">
      <c r="A12" s="15" t="s">
        <v>7</v>
      </c>
      <c r="B12" s="9">
        <v>12107</v>
      </c>
      <c r="C12" s="19">
        <v>6501</v>
      </c>
      <c r="D12" s="9"/>
      <c r="E12" s="15" t="s">
        <v>4</v>
      </c>
      <c r="F12" s="111">
        <v>0.63773391729708206</v>
      </c>
    </row>
    <row r="13" spans="1:7">
      <c r="A13" s="15" t="s">
        <v>8</v>
      </c>
      <c r="B13" s="9">
        <v>80614</v>
      </c>
      <c r="C13" s="19">
        <v>21164</v>
      </c>
      <c r="D13" s="9"/>
      <c r="E13" s="15" t="s">
        <v>33</v>
      </c>
      <c r="F13" s="111">
        <v>0.60360904011991201</v>
      </c>
    </row>
    <row r="14" spans="1:7">
      <c r="A14" s="15" t="s">
        <v>9</v>
      </c>
      <c r="B14" s="9">
        <v>65814</v>
      </c>
      <c r="C14" s="19">
        <v>33184</v>
      </c>
      <c r="D14" s="9"/>
      <c r="E14" s="15" t="s">
        <v>25</v>
      </c>
      <c r="F14" s="111">
        <v>0.60135135135135132</v>
      </c>
    </row>
    <row r="15" spans="1:7">
      <c r="A15" s="15" t="s">
        <v>10</v>
      </c>
      <c r="B15" s="9">
        <v>56781</v>
      </c>
      <c r="C15" s="19">
        <v>25276</v>
      </c>
      <c r="D15" s="9"/>
      <c r="E15" s="15" t="s">
        <v>21</v>
      </c>
      <c r="F15" s="111">
        <v>0.59493694293428012</v>
      </c>
    </row>
    <row r="16" spans="1:7">
      <c r="A16" s="15" t="s">
        <v>11</v>
      </c>
      <c r="B16" s="9">
        <v>7952</v>
      </c>
      <c r="C16" s="19">
        <v>3942</v>
      </c>
      <c r="D16" s="9"/>
      <c r="E16" s="15" t="s">
        <v>6</v>
      </c>
      <c r="F16" s="111">
        <v>0.57347946897190494</v>
      </c>
    </row>
    <row r="17" spans="1:8" s="194" customFormat="1">
      <c r="A17" s="15" t="s">
        <v>1952</v>
      </c>
      <c r="B17" s="9">
        <v>137774</v>
      </c>
      <c r="C17" s="19">
        <v>112670</v>
      </c>
      <c r="E17" s="15" t="s">
        <v>31</v>
      </c>
      <c r="F17" s="111">
        <v>0.55298368631940464</v>
      </c>
    </row>
    <row r="18" spans="1:8">
      <c r="A18" s="15" t="s">
        <v>12</v>
      </c>
      <c r="B18" s="9">
        <v>52130</v>
      </c>
      <c r="C18" s="19">
        <v>21536</v>
      </c>
      <c r="D18" s="9"/>
      <c r="E18" s="15" t="s">
        <v>7</v>
      </c>
      <c r="F18" s="111">
        <v>0.53696208804823653</v>
      </c>
    </row>
    <row r="19" spans="1:8">
      <c r="A19" s="15" t="s">
        <v>527</v>
      </c>
      <c r="B19" s="9">
        <v>139033</v>
      </c>
      <c r="C19" s="19">
        <v>51242</v>
      </c>
      <c r="D19" s="9"/>
      <c r="E19" s="15" t="s">
        <v>30</v>
      </c>
      <c r="F19" s="111">
        <v>0.51032422264025668</v>
      </c>
    </row>
    <row r="20" spans="1:8">
      <c r="A20" s="15" t="s">
        <v>13</v>
      </c>
      <c r="B20" s="9">
        <v>131704</v>
      </c>
      <c r="C20" s="19">
        <v>53154</v>
      </c>
      <c r="D20" s="9"/>
      <c r="E20" s="15" t="s">
        <v>9</v>
      </c>
      <c r="F20" s="111">
        <v>0.50420883094782265</v>
      </c>
    </row>
    <row r="21" spans="1:8">
      <c r="A21" s="15" t="s">
        <v>14</v>
      </c>
      <c r="B21" s="9">
        <v>93403</v>
      </c>
      <c r="C21" s="19">
        <v>22562</v>
      </c>
      <c r="D21" s="9"/>
      <c r="E21" s="15" t="s">
        <v>11</v>
      </c>
      <c r="F21" s="111">
        <v>0.49572434607645877</v>
      </c>
    </row>
    <row r="22" spans="1:8">
      <c r="A22" s="15" t="s">
        <v>15</v>
      </c>
      <c r="B22" s="9">
        <v>95765</v>
      </c>
      <c r="C22" s="19">
        <v>32375</v>
      </c>
      <c r="D22" s="9"/>
      <c r="E22" s="15" t="s">
        <v>28</v>
      </c>
      <c r="F22" s="111">
        <v>0.49244935543278084</v>
      </c>
    </row>
    <row r="23" spans="1:8">
      <c r="A23" s="15" t="s">
        <v>16</v>
      </c>
      <c r="B23" s="9">
        <v>171159</v>
      </c>
      <c r="C23" s="19">
        <v>65840</v>
      </c>
      <c r="D23" s="9"/>
      <c r="E23" s="15" t="s">
        <v>712</v>
      </c>
      <c r="F23" s="111">
        <v>0.48970983591359968</v>
      </c>
    </row>
    <row r="24" spans="1:8">
      <c r="A24" s="15" t="s">
        <v>18</v>
      </c>
      <c r="B24" s="9">
        <v>144570</v>
      </c>
      <c r="C24" s="19">
        <v>52161</v>
      </c>
      <c r="D24" s="9"/>
      <c r="E24" s="15" t="s">
        <v>10</v>
      </c>
      <c r="F24" s="111">
        <v>0.44514890544372238</v>
      </c>
    </row>
    <row r="25" spans="1:8">
      <c r="A25" s="15" t="s">
        <v>19</v>
      </c>
      <c r="B25" s="9">
        <v>15412</v>
      </c>
      <c r="C25" s="19">
        <v>11154</v>
      </c>
      <c r="D25" s="9"/>
      <c r="E25" s="15" t="s">
        <v>29</v>
      </c>
      <c r="F25" s="111">
        <v>0.44221915285451197</v>
      </c>
    </row>
    <row r="26" spans="1:8">
      <c r="A26" s="15" t="s">
        <v>712</v>
      </c>
      <c r="B26" s="9">
        <v>21574</v>
      </c>
      <c r="C26" s="19">
        <v>10565</v>
      </c>
      <c r="D26" s="9"/>
      <c r="E26" s="15" t="s">
        <v>12</v>
      </c>
      <c r="F26" s="111">
        <v>0.41312104354498369</v>
      </c>
    </row>
    <row r="27" spans="1:8">
      <c r="A27" s="15" t="s">
        <v>21</v>
      </c>
      <c r="B27" s="9">
        <v>54078</v>
      </c>
      <c r="C27" s="19">
        <v>32173</v>
      </c>
      <c r="D27" s="9"/>
      <c r="E27" s="15" t="s">
        <v>27</v>
      </c>
      <c r="F27" s="111">
        <v>0.40640457260103324</v>
      </c>
      <c r="H27" s="34" t="s">
        <v>2006</v>
      </c>
    </row>
    <row r="28" spans="1:8">
      <c r="A28" s="15" t="s">
        <v>22</v>
      </c>
      <c r="B28" s="9">
        <v>151498</v>
      </c>
      <c r="C28" s="19">
        <v>59887</v>
      </c>
      <c r="D28" s="9"/>
      <c r="E28" s="15" t="s">
        <v>13</v>
      </c>
      <c r="F28" s="111">
        <v>0.40358683107574561</v>
      </c>
    </row>
    <row r="29" spans="1:8">
      <c r="A29" s="15" t="s">
        <v>23</v>
      </c>
      <c r="B29" s="9">
        <v>157171</v>
      </c>
      <c r="C29" s="19">
        <v>56072</v>
      </c>
      <c r="D29" s="9"/>
      <c r="E29" s="15" t="s">
        <v>34</v>
      </c>
      <c r="F29" s="111">
        <v>0.3968602532355277</v>
      </c>
    </row>
    <row r="30" spans="1:8">
      <c r="A30" s="15" t="s">
        <v>24</v>
      </c>
      <c r="B30" s="9">
        <v>31028</v>
      </c>
      <c r="C30" s="19">
        <v>8311</v>
      </c>
      <c r="D30" s="9"/>
      <c r="E30" s="15" t="s">
        <v>22</v>
      </c>
      <c r="F30" s="111">
        <v>0.39529894784089559</v>
      </c>
    </row>
    <row r="31" spans="1:8">
      <c r="A31" s="15" t="s">
        <v>25</v>
      </c>
      <c r="B31" s="9">
        <v>1332</v>
      </c>
      <c r="C31" s="19">
        <v>801</v>
      </c>
      <c r="D31" s="9"/>
      <c r="E31" s="15" t="s">
        <v>16</v>
      </c>
      <c r="F31" s="111">
        <v>0.38467156269901087</v>
      </c>
    </row>
    <row r="32" spans="1:8">
      <c r="A32" s="15" t="s">
        <v>26</v>
      </c>
      <c r="B32" s="9">
        <v>77447</v>
      </c>
      <c r="C32" s="19">
        <v>29240</v>
      </c>
      <c r="D32" s="9"/>
      <c r="E32" s="15" t="s">
        <v>26</v>
      </c>
      <c r="F32" s="111">
        <v>0.3775485170503699</v>
      </c>
    </row>
    <row r="33" spans="1:6">
      <c r="A33" s="15" t="s">
        <v>27</v>
      </c>
      <c r="B33" s="9">
        <v>54586</v>
      </c>
      <c r="C33" s="19">
        <v>22184</v>
      </c>
      <c r="D33" s="9"/>
      <c r="E33" s="15" t="s">
        <v>527</v>
      </c>
      <c r="F33" s="111">
        <v>0.36855998216250818</v>
      </c>
    </row>
    <row r="34" spans="1:6">
      <c r="A34" s="15" t="s">
        <v>28</v>
      </c>
      <c r="B34" s="9">
        <v>43440</v>
      </c>
      <c r="C34" s="19">
        <v>21392</v>
      </c>
      <c r="D34" s="9"/>
      <c r="E34" s="15" t="s">
        <v>18</v>
      </c>
      <c r="F34" s="111">
        <v>0.36080099605727328</v>
      </c>
    </row>
    <row r="35" spans="1:6">
      <c r="A35" s="15" t="s">
        <v>29</v>
      </c>
      <c r="B35" s="9">
        <v>34752</v>
      </c>
      <c r="C35" s="19">
        <v>15368</v>
      </c>
      <c r="D35" s="9"/>
      <c r="E35" s="15" t="s">
        <v>23</v>
      </c>
      <c r="F35" s="111">
        <v>0.35675792608051105</v>
      </c>
    </row>
    <row r="36" spans="1:6">
      <c r="A36" s="15" t="s">
        <v>30</v>
      </c>
      <c r="B36" s="9">
        <v>45185</v>
      </c>
      <c r="C36" s="19">
        <v>23059</v>
      </c>
      <c r="D36" s="9"/>
      <c r="E36" s="15" t="s">
        <v>15</v>
      </c>
      <c r="F36" s="111">
        <v>0.33806714352842898</v>
      </c>
    </row>
    <row r="37" spans="1:6">
      <c r="A37" s="15" t="s">
        <v>31</v>
      </c>
      <c r="B37" s="9">
        <v>27952</v>
      </c>
      <c r="C37" s="19">
        <v>15457</v>
      </c>
      <c r="D37" s="9"/>
      <c r="E37" s="15" t="s">
        <v>32</v>
      </c>
      <c r="F37" s="111">
        <v>0.30944907625979901</v>
      </c>
    </row>
    <row r="38" spans="1:6">
      <c r="A38" s="15" t="s">
        <v>32</v>
      </c>
      <c r="B38" s="9">
        <v>192749</v>
      </c>
      <c r="C38" s="19">
        <v>59646</v>
      </c>
      <c r="D38" s="9"/>
      <c r="E38" s="15" t="s">
        <v>24</v>
      </c>
      <c r="F38" s="111">
        <v>0.26785484078896482</v>
      </c>
    </row>
    <row r="39" spans="1:6">
      <c r="A39" s="15" t="s">
        <v>33</v>
      </c>
      <c r="B39" s="9">
        <v>51371</v>
      </c>
      <c r="C39" s="19">
        <v>31008</v>
      </c>
      <c r="D39" s="9"/>
      <c r="E39" s="15" t="s">
        <v>8</v>
      </c>
      <c r="F39" s="111">
        <v>0.26253504354082419</v>
      </c>
    </row>
    <row r="40" spans="1:6" ht="15.75" thickBot="1">
      <c r="A40" s="16" t="s">
        <v>34</v>
      </c>
      <c r="B40" s="12">
        <v>64209</v>
      </c>
      <c r="C40" s="22">
        <v>25482</v>
      </c>
      <c r="E40" s="16" t="s">
        <v>14</v>
      </c>
      <c r="F40" s="95">
        <v>0.24155541042578932</v>
      </c>
    </row>
    <row r="41" spans="1:6" ht="15.75" thickBot="1"/>
    <row r="42" spans="1:6" ht="15.75" thickBot="1">
      <c r="E42" s="119" t="s">
        <v>2110</v>
      </c>
      <c r="F42" s="120"/>
    </row>
    <row r="43" spans="1:6" ht="45.75" customHeight="1" thickBot="1">
      <c r="E43" s="125" t="s">
        <v>1954</v>
      </c>
      <c r="F43" s="93" t="s">
        <v>2109</v>
      </c>
    </row>
    <row r="44" spans="1:6">
      <c r="E44" s="5" t="s">
        <v>4</v>
      </c>
      <c r="F44" s="89">
        <v>0.63773391729708206</v>
      </c>
    </row>
    <row r="45" spans="1:6">
      <c r="E45" s="8" t="s">
        <v>5</v>
      </c>
      <c r="F45" s="88">
        <v>0.65932174212428984</v>
      </c>
    </row>
    <row r="46" spans="1:6">
      <c r="E46" s="8" t="s">
        <v>6</v>
      </c>
      <c r="F46" s="88">
        <v>0.57347946897190494</v>
      </c>
    </row>
    <row r="47" spans="1:6">
      <c r="E47" s="8" t="s">
        <v>7</v>
      </c>
      <c r="F47" s="88">
        <v>0.53696208804823653</v>
      </c>
    </row>
    <row r="48" spans="1:6">
      <c r="E48" s="8" t="s">
        <v>8</v>
      </c>
      <c r="F48" s="88">
        <v>0.26253504354082419</v>
      </c>
    </row>
    <row r="49" spans="5:8">
      <c r="E49" s="8" t="s">
        <v>9</v>
      </c>
      <c r="F49" s="88">
        <v>0.50420883094782265</v>
      </c>
    </row>
    <row r="50" spans="5:8">
      <c r="E50" s="8" t="s">
        <v>10</v>
      </c>
      <c r="F50" s="88">
        <v>0.44514890544372238</v>
      </c>
    </row>
    <row r="51" spans="5:8">
      <c r="E51" s="8" t="s">
        <v>11</v>
      </c>
      <c r="F51" s="88">
        <v>0.49572434607645877</v>
      </c>
    </row>
    <row r="52" spans="5:8">
      <c r="E52" s="8" t="s">
        <v>1952</v>
      </c>
      <c r="F52" s="88">
        <v>0.81778855226675573</v>
      </c>
    </row>
    <row r="53" spans="5:8">
      <c r="E53" s="8" t="s">
        <v>12</v>
      </c>
      <c r="F53" s="88">
        <v>0.41312104354498369</v>
      </c>
    </row>
    <row r="54" spans="5:8">
      <c r="E54" s="8" t="s">
        <v>527</v>
      </c>
      <c r="F54" s="88">
        <v>0.36855998216250818</v>
      </c>
    </row>
    <row r="55" spans="5:8">
      <c r="E55" s="8" t="s">
        <v>13</v>
      </c>
      <c r="F55" s="88">
        <v>0.40358683107574561</v>
      </c>
    </row>
    <row r="56" spans="5:8">
      <c r="E56" s="8" t="s">
        <v>14</v>
      </c>
      <c r="F56" s="88">
        <v>0.24155541042578932</v>
      </c>
    </row>
    <row r="57" spans="5:8">
      <c r="E57" s="8" t="s">
        <v>15</v>
      </c>
      <c r="F57" s="88">
        <v>0.33806714352842898</v>
      </c>
    </row>
    <row r="58" spans="5:8">
      <c r="E58" s="8" t="s">
        <v>16</v>
      </c>
      <c r="F58" s="88">
        <v>0.38467156269901087</v>
      </c>
    </row>
    <row r="59" spans="5:8">
      <c r="E59" s="8" t="s">
        <v>18</v>
      </c>
      <c r="F59" s="88">
        <v>0.36080099605727328</v>
      </c>
    </row>
    <row r="60" spans="5:8">
      <c r="E60" s="8" t="s">
        <v>19</v>
      </c>
      <c r="F60" s="88">
        <v>0.72372177524007264</v>
      </c>
      <c r="H60" s="34" t="s">
        <v>2006</v>
      </c>
    </row>
    <row r="61" spans="5:8">
      <c r="E61" s="8" t="s">
        <v>712</v>
      </c>
      <c r="F61" s="88">
        <v>0.48970983591359968</v>
      </c>
    </row>
    <row r="62" spans="5:8">
      <c r="E62" s="8" t="s">
        <v>21</v>
      </c>
      <c r="F62" s="88">
        <v>0.59493694293428012</v>
      </c>
    </row>
    <row r="63" spans="5:8">
      <c r="E63" s="8" t="s">
        <v>22</v>
      </c>
      <c r="F63" s="88">
        <v>0.39529894784089559</v>
      </c>
    </row>
    <row r="64" spans="5:8">
      <c r="E64" s="8" t="s">
        <v>23</v>
      </c>
      <c r="F64" s="88">
        <v>0.35675792608051105</v>
      </c>
    </row>
    <row r="65" spans="5:6">
      <c r="E65" s="8" t="s">
        <v>24</v>
      </c>
      <c r="F65" s="88">
        <v>0.26785484078896482</v>
      </c>
    </row>
    <row r="66" spans="5:6">
      <c r="E66" s="8" t="s">
        <v>25</v>
      </c>
      <c r="F66" s="88">
        <v>0.60135135135135132</v>
      </c>
    </row>
    <row r="67" spans="5:6">
      <c r="E67" s="8" t="s">
        <v>26</v>
      </c>
      <c r="F67" s="88">
        <v>0.3775485170503699</v>
      </c>
    </row>
    <row r="68" spans="5:6">
      <c r="E68" s="8" t="s">
        <v>27</v>
      </c>
      <c r="F68" s="88">
        <v>0.40640457260103324</v>
      </c>
    </row>
    <row r="69" spans="5:6">
      <c r="E69" s="8" t="s">
        <v>28</v>
      </c>
      <c r="F69" s="88">
        <v>0.49244935543278084</v>
      </c>
    </row>
    <row r="70" spans="5:6">
      <c r="E70" s="8" t="s">
        <v>29</v>
      </c>
      <c r="F70" s="88">
        <v>0.44221915285451197</v>
      </c>
    </row>
    <row r="71" spans="5:6">
      <c r="E71" s="8" t="s">
        <v>30</v>
      </c>
      <c r="F71" s="88">
        <v>0.51032422264025668</v>
      </c>
    </row>
    <row r="72" spans="5:6">
      <c r="E72" s="8" t="s">
        <v>31</v>
      </c>
      <c r="F72" s="88">
        <v>0.55298368631940464</v>
      </c>
    </row>
    <row r="73" spans="5:6">
      <c r="E73" s="8" t="s">
        <v>32</v>
      </c>
      <c r="F73" s="88">
        <v>0.30944907625979901</v>
      </c>
    </row>
    <row r="74" spans="5:6">
      <c r="E74" s="8" t="s">
        <v>33</v>
      </c>
      <c r="F74" s="88">
        <v>0.60360904011991201</v>
      </c>
    </row>
    <row r="75" spans="5:6" ht="15.75" thickBot="1">
      <c r="E75" s="11" t="s">
        <v>34</v>
      </c>
      <c r="F75" s="90">
        <v>0.3968602532355277</v>
      </c>
    </row>
  </sheetData>
  <sortState ref="E9:F40">
    <sortCondition descending="1" ref="F8:F39"/>
  </sortState>
  <mergeCells count="3">
    <mergeCell ref="A6:C6"/>
    <mergeCell ref="E7:F7"/>
    <mergeCell ref="A7:C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P67"/>
  <sheetViews>
    <sheetView workbookViewId="0">
      <selection activeCell="J52" sqref="J52"/>
    </sheetView>
  </sheetViews>
  <sheetFormatPr baseColWidth="10" defaultRowHeight="15"/>
  <cols>
    <col min="1" max="3" width="11.42578125" style="122"/>
    <col min="4" max="4" width="6.140625" style="122" customWidth="1"/>
    <col min="5" max="5" width="11.42578125" style="122"/>
    <col min="6" max="6" width="9.5703125" style="122" customWidth="1"/>
    <col min="7" max="7" width="4.85546875" style="122" customWidth="1"/>
    <col min="8" max="8" width="11.42578125" style="122"/>
    <col min="9" max="9" width="7.140625" style="122" bestFit="1" customWidth="1"/>
    <col min="10" max="10" width="5.85546875" style="122" customWidth="1"/>
    <col min="11" max="11" width="9.42578125" style="122" bestFit="1" customWidth="1"/>
    <col min="12" max="12" width="7.85546875" style="122" customWidth="1"/>
    <col min="13" max="14" width="11.42578125" style="122"/>
    <col min="15" max="15" width="4.28515625" style="122" customWidth="1"/>
    <col min="16" max="16" width="19.28515625" style="122" bestFit="1" customWidth="1"/>
    <col min="17" max="16384" width="11.42578125" style="122"/>
  </cols>
  <sheetData>
    <row r="2" spans="1:16" ht="15.75">
      <c r="A2" s="25" t="s">
        <v>2007</v>
      </c>
    </row>
    <row r="3" spans="1:16" ht="15.75">
      <c r="A3" s="35" t="s">
        <v>2111</v>
      </c>
    </row>
    <row r="4" spans="1:16" ht="15.75">
      <c r="A4" s="26" t="s">
        <v>1984</v>
      </c>
    </row>
    <row r="5" spans="1:16" ht="15.75" thickBot="1">
      <c r="A5" s="9"/>
      <c r="B5" s="9"/>
      <c r="C5" s="9"/>
      <c r="D5" s="9"/>
      <c r="E5" s="9"/>
      <c r="F5" s="9"/>
      <c r="G5" s="9"/>
      <c r="H5" s="9"/>
      <c r="P5" s="60"/>
    </row>
    <row r="6" spans="1:16" ht="15.75" thickBot="1">
      <c r="A6" s="2" t="s">
        <v>2112</v>
      </c>
      <c r="B6" s="3"/>
      <c r="C6" s="4" t="s">
        <v>2005</v>
      </c>
      <c r="D6" s="9"/>
      <c r="E6" s="5" t="s">
        <v>2112</v>
      </c>
      <c r="F6" s="50" t="s">
        <v>2005</v>
      </c>
      <c r="H6" s="265" t="s">
        <v>2113</v>
      </c>
      <c r="I6" s="266"/>
      <c r="P6" s="60"/>
    </row>
    <row r="7" spans="1:16">
      <c r="A7" s="49" t="s">
        <v>2346</v>
      </c>
      <c r="B7" s="6">
        <v>1930</v>
      </c>
      <c r="C7" s="50">
        <v>18939</v>
      </c>
      <c r="D7" s="9"/>
      <c r="E7" s="49" t="s">
        <v>2114</v>
      </c>
      <c r="F7" s="50" t="s">
        <v>2344</v>
      </c>
      <c r="H7" s="49" t="s">
        <v>2114</v>
      </c>
      <c r="I7" s="89"/>
      <c r="P7" s="60"/>
    </row>
    <row r="8" spans="1:16">
      <c r="A8" s="15" t="s">
        <v>2347</v>
      </c>
      <c r="B8" s="9">
        <v>1930</v>
      </c>
      <c r="C8" s="19">
        <v>19348</v>
      </c>
      <c r="D8" s="9"/>
      <c r="E8" s="15" t="s">
        <v>2115</v>
      </c>
      <c r="F8" s="19">
        <v>19348</v>
      </c>
      <c r="H8" s="15" t="s">
        <v>2115</v>
      </c>
      <c r="I8" s="88">
        <f t="shared" ref="I8:I14" si="0">F8/$F$15</f>
        <v>0.1765070792585024</v>
      </c>
      <c r="P8" s="60"/>
    </row>
    <row r="9" spans="1:16">
      <c r="A9" s="15" t="s">
        <v>2348</v>
      </c>
      <c r="B9" s="9">
        <v>1930</v>
      </c>
      <c r="C9" s="19">
        <v>6843</v>
      </c>
      <c r="D9" s="9"/>
      <c r="E9" s="15" t="s">
        <v>2116</v>
      </c>
      <c r="F9" s="19">
        <v>18939</v>
      </c>
      <c r="H9" s="15" t="s">
        <v>2116</v>
      </c>
      <c r="I9" s="88">
        <f t="shared" si="0"/>
        <v>0.17277587213545467</v>
      </c>
      <c r="P9" s="60"/>
    </row>
    <row r="10" spans="1:16">
      <c r="A10" s="15" t="s">
        <v>2349</v>
      </c>
      <c r="B10" s="9">
        <v>1930</v>
      </c>
      <c r="C10" s="19">
        <v>2910</v>
      </c>
      <c r="D10" s="9"/>
      <c r="E10" s="15" t="s">
        <v>2117</v>
      </c>
      <c r="F10" s="19">
        <v>21544</v>
      </c>
      <c r="H10" s="15" t="s">
        <v>2117</v>
      </c>
      <c r="I10" s="88">
        <f t="shared" si="0"/>
        <v>0.19654065099985404</v>
      </c>
      <c r="P10" s="60"/>
    </row>
    <row r="11" spans="1:16">
      <c r="A11" s="15" t="s">
        <v>2350</v>
      </c>
      <c r="B11" s="9">
        <v>1930</v>
      </c>
      <c r="C11" s="19">
        <v>8305</v>
      </c>
      <c r="D11" s="9"/>
      <c r="E11" s="15" t="s">
        <v>2118</v>
      </c>
      <c r="F11" s="19">
        <v>13691</v>
      </c>
      <c r="H11" s="15" t="s">
        <v>2118</v>
      </c>
      <c r="I11" s="88">
        <f t="shared" si="0"/>
        <v>0.1248996496861772</v>
      </c>
    </row>
    <row r="12" spans="1:16">
      <c r="A12" s="15" t="s">
        <v>2351</v>
      </c>
      <c r="B12" s="9">
        <v>1930</v>
      </c>
      <c r="C12" s="19">
        <v>10330</v>
      </c>
      <c r="D12" s="9"/>
      <c r="E12" s="15" t="s">
        <v>2119</v>
      </c>
      <c r="F12" s="19">
        <v>15148</v>
      </c>
      <c r="H12" s="15" t="s">
        <v>2119</v>
      </c>
      <c r="I12" s="88">
        <f t="shared" si="0"/>
        <v>0.13819150488979712</v>
      </c>
    </row>
    <row r="13" spans="1:16">
      <c r="A13" s="15" t="s">
        <v>2352</v>
      </c>
      <c r="B13" s="9">
        <v>1930</v>
      </c>
      <c r="C13" s="19">
        <v>7706</v>
      </c>
      <c r="D13" s="9"/>
      <c r="E13" s="15" t="s">
        <v>2120</v>
      </c>
      <c r="F13" s="19">
        <v>10330</v>
      </c>
      <c r="H13" s="15" t="s">
        <v>2120</v>
      </c>
      <c r="I13" s="88">
        <f t="shared" si="0"/>
        <v>9.4238067435410883E-2</v>
      </c>
    </row>
    <row r="14" spans="1:16" ht="15.75" thickBot="1">
      <c r="A14" s="15" t="s">
        <v>2353</v>
      </c>
      <c r="B14" s="9">
        <v>1930</v>
      </c>
      <c r="C14" s="19">
        <v>15464</v>
      </c>
      <c r="D14" s="9"/>
      <c r="E14" s="16" t="s">
        <v>2121</v>
      </c>
      <c r="F14" s="22">
        <v>10616</v>
      </c>
      <c r="H14" s="16" t="s">
        <v>2121</v>
      </c>
      <c r="I14" s="90">
        <f t="shared" si="0"/>
        <v>9.6847175594803672E-2</v>
      </c>
    </row>
    <row r="15" spans="1:16" ht="15.75" thickBot="1">
      <c r="A15" s="15" t="s">
        <v>2354</v>
      </c>
      <c r="B15" s="9">
        <v>1930</v>
      </c>
      <c r="C15" s="19">
        <v>6080</v>
      </c>
      <c r="D15" s="9"/>
      <c r="E15" s="16" t="s">
        <v>2005</v>
      </c>
      <c r="F15" s="22">
        <v>109616</v>
      </c>
    </row>
    <row r="16" spans="1:16">
      <c r="A16" s="15" t="s">
        <v>2355</v>
      </c>
      <c r="B16" s="9">
        <v>1930</v>
      </c>
      <c r="C16" s="19">
        <v>13691</v>
      </c>
      <c r="D16" s="9"/>
      <c r="E16" s="9"/>
      <c r="F16" s="9"/>
      <c r="G16" s="9"/>
      <c r="H16" s="9"/>
    </row>
    <row r="17" spans="1:11" ht="15.75" thickBot="1">
      <c r="A17" s="16" t="s">
        <v>2345</v>
      </c>
      <c r="B17" s="12">
        <v>1930</v>
      </c>
      <c r="C17" s="22">
        <v>109616</v>
      </c>
      <c r="D17" s="9"/>
      <c r="E17" s="9"/>
      <c r="F17" s="9"/>
      <c r="G17" s="9"/>
      <c r="H17" s="9"/>
    </row>
    <row r="18" spans="1:11">
      <c r="A18" s="9"/>
      <c r="B18" s="9"/>
      <c r="C18" s="9"/>
      <c r="D18" s="9"/>
      <c r="E18" s="9"/>
      <c r="F18" s="9"/>
      <c r="G18" s="9"/>
      <c r="H18" s="9"/>
    </row>
    <row r="19" spans="1:11">
      <c r="A19" s="9"/>
      <c r="B19" s="9"/>
      <c r="C19" s="9"/>
      <c r="D19" s="9"/>
      <c r="E19" s="9"/>
      <c r="F19" s="9"/>
      <c r="G19" s="9"/>
      <c r="H19" s="9"/>
    </row>
    <row r="20" spans="1:11">
      <c r="A20" s="9"/>
      <c r="B20" s="9"/>
      <c r="C20" s="9"/>
      <c r="D20" s="9"/>
      <c r="E20" s="9"/>
      <c r="F20" s="9"/>
      <c r="G20" s="9"/>
      <c r="H20" s="9"/>
    </row>
    <row r="21" spans="1:11">
      <c r="A21" s="9"/>
      <c r="B21" s="9"/>
      <c r="C21" s="9"/>
      <c r="D21" s="9"/>
      <c r="E21" s="9"/>
      <c r="F21" s="9"/>
      <c r="G21" s="9"/>
      <c r="H21" s="9"/>
    </row>
    <row r="22" spans="1:11">
      <c r="A22" s="9"/>
      <c r="B22" s="9"/>
      <c r="C22" s="9"/>
      <c r="D22" s="9"/>
      <c r="E22" s="9"/>
      <c r="F22" s="9"/>
      <c r="G22" s="9"/>
      <c r="H22" s="9"/>
    </row>
    <row r="23" spans="1:11">
      <c r="A23" s="9"/>
      <c r="B23" s="9"/>
      <c r="C23" s="9"/>
      <c r="D23" s="9"/>
      <c r="E23" s="9"/>
      <c r="F23" s="9"/>
      <c r="G23" s="9"/>
      <c r="H23" s="9"/>
    </row>
    <row r="30" spans="1:11">
      <c r="K30" s="34" t="s">
        <v>2006</v>
      </c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132"/>
      <c r="B44" s="132"/>
      <c r="C44" s="132"/>
      <c r="D44" s="198"/>
      <c r="E44" s="199"/>
      <c r="F44" s="199"/>
      <c r="G44" s="9"/>
    </row>
    <row r="45" spans="1:7">
      <c r="A45" s="200"/>
      <c r="B45" s="200"/>
      <c r="C45" s="201"/>
      <c r="D45" s="133"/>
      <c r="E45" s="133"/>
    </row>
    <row r="46" spans="1:7">
      <c r="A46" s="200"/>
      <c r="B46" s="200"/>
      <c r="C46" s="201"/>
      <c r="D46" s="133"/>
      <c r="E46" s="133"/>
      <c r="F46" s="9"/>
      <c r="G46" s="9"/>
    </row>
    <row r="47" spans="1:7">
      <c r="A47" s="200"/>
      <c r="B47" s="200"/>
      <c r="C47" s="201"/>
      <c r="D47" s="133"/>
      <c r="E47" s="133"/>
    </row>
    <row r="48" spans="1:7">
      <c r="A48" s="200"/>
      <c r="B48" s="200"/>
      <c r="C48" s="201"/>
      <c r="D48" s="133"/>
      <c r="E48" s="133"/>
      <c r="F48" s="9"/>
      <c r="G48" s="9"/>
    </row>
    <row r="49" spans="1:7">
      <c r="A49" s="200"/>
      <c r="B49" s="200"/>
      <c r="C49" s="201"/>
      <c r="D49" s="133"/>
      <c r="E49" s="133"/>
    </row>
    <row r="50" spans="1:7">
      <c r="A50" s="200"/>
      <c r="B50" s="200"/>
      <c r="C50" s="201"/>
      <c r="D50" s="133"/>
      <c r="E50" s="133"/>
      <c r="F50" s="9"/>
      <c r="G50" s="9"/>
    </row>
    <row r="51" spans="1:7">
      <c r="A51" s="200"/>
      <c r="B51" s="200"/>
      <c r="C51" s="201"/>
      <c r="D51" s="133"/>
      <c r="E51" s="133"/>
    </row>
    <row r="52" spans="1:7">
      <c r="A52" s="200"/>
      <c r="B52" s="200"/>
      <c r="C52" s="201"/>
      <c r="D52" s="133"/>
      <c r="E52" s="133"/>
      <c r="F52" s="9"/>
      <c r="G52" s="9"/>
    </row>
    <row r="53" spans="1:7">
      <c r="A53" s="200"/>
      <c r="B53" s="200"/>
      <c r="C53" s="201"/>
      <c r="D53" s="133"/>
      <c r="E53" s="133"/>
    </row>
    <row r="54" spans="1:7">
      <c r="A54" s="200"/>
      <c r="B54" s="200"/>
      <c r="C54" s="201"/>
      <c r="D54" s="133"/>
      <c r="E54" s="133"/>
      <c r="F54" s="9"/>
      <c r="G54" s="9"/>
    </row>
    <row r="55" spans="1:7">
      <c r="A55" s="200"/>
      <c r="B55" s="200"/>
      <c r="C55" s="201"/>
      <c r="D55" s="133"/>
      <c r="E55" s="133"/>
    </row>
    <row r="56" spans="1:7">
      <c r="A56" s="200"/>
      <c r="B56" s="200"/>
      <c r="C56" s="201"/>
      <c r="D56" s="133"/>
      <c r="E56" s="133"/>
      <c r="F56" s="9"/>
      <c r="G56" s="9"/>
    </row>
    <row r="57" spans="1:7">
      <c r="A57" s="200"/>
      <c r="B57" s="200"/>
      <c r="C57" s="201"/>
      <c r="D57" s="133"/>
      <c r="E57" s="133"/>
    </row>
    <row r="58" spans="1:7">
      <c r="A58" s="200"/>
      <c r="B58" s="200"/>
      <c r="C58" s="201"/>
      <c r="D58" s="133"/>
      <c r="E58" s="133"/>
      <c r="F58" s="9"/>
      <c r="G58" s="9"/>
    </row>
    <row r="59" spans="1:7">
      <c r="A59" s="200"/>
      <c r="B59" s="200"/>
      <c r="C59" s="201"/>
      <c r="D59" s="133"/>
      <c r="E59" s="133"/>
    </row>
    <row r="60" spans="1:7">
      <c r="A60" s="200"/>
      <c r="B60" s="200"/>
      <c r="C60" s="201"/>
      <c r="D60" s="133"/>
      <c r="E60" s="133"/>
      <c r="F60" s="9"/>
      <c r="G60" s="9"/>
    </row>
    <row r="61" spans="1:7">
      <c r="A61" s="200"/>
      <c r="B61" s="200"/>
      <c r="C61" s="201"/>
      <c r="D61" s="133"/>
      <c r="E61" s="133"/>
    </row>
    <row r="62" spans="1:7">
      <c r="A62" s="200"/>
      <c r="B62" s="200"/>
      <c r="C62" s="201"/>
      <c r="D62" s="133"/>
      <c r="E62" s="133"/>
      <c r="F62" s="9"/>
      <c r="G62" s="9"/>
    </row>
    <row r="63" spans="1:7">
      <c r="A63" s="200"/>
      <c r="B63" s="200"/>
      <c r="C63" s="201"/>
      <c r="D63" s="133"/>
      <c r="E63" s="133"/>
    </row>
    <row r="64" spans="1:7">
      <c r="A64" s="200"/>
      <c r="B64" s="200"/>
      <c r="C64" s="201"/>
      <c r="D64" s="133"/>
      <c r="E64" s="133"/>
      <c r="F64" s="9"/>
      <c r="G64" s="9"/>
    </row>
    <row r="65" spans="1:7">
      <c r="A65" s="200"/>
      <c r="B65" s="200"/>
      <c r="C65" s="201"/>
      <c r="D65" s="133"/>
      <c r="E65" s="133"/>
    </row>
    <row r="66" spans="1:7">
      <c r="A66" s="200"/>
      <c r="B66" s="200"/>
      <c r="C66" s="201"/>
      <c r="D66" s="133"/>
      <c r="E66" s="133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</sheetData>
  <mergeCells count="1">
    <mergeCell ref="H6:I6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I40"/>
  <sheetViews>
    <sheetView workbookViewId="0">
      <selection activeCell="F28" sqref="F28"/>
    </sheetView>
  </sheetViews>
  <sheetFormatPr baseColWidth="10" defaultRowHeight="15"/>
  <cols>
    <col min="1" max="1" width="19.42578125" style="122" bestFit="1" customWidth="1"/>
    <col min="2" max="2" width="15.28515625" style="122" customWidth="1"/>
    <col min="3" max="3" width="11.42578125" style="122"/>
    <col min="4" max="4" width="21.5703125" style="122" customWidth="1"/>
    <col min="5" max="5" width="11.42578125" style="122"/>
    <col min="6" max="6" width="18.5703125" style="122" customWidth="1"/>
    <col min="7" max="16384" width="11.42578125" style="122"/>
  </cols>
  <sheetData>
    <row r="2" spans="1:9" s="194" customFormat="1" ht="15.75">
      <c r="A2" s="25" t="s">
        <v>2007</v>
      </c>
    </row>
    <row r="3" spans="1:9" s="194" customFormat="1" ht="15.75">
      <c r="A3" s="35" t="s">
        <v>2384</v>
      </c>
    </row>
    <row r="4" spans="1:9" s="194" customFormat="1" ht="15.75">
      <c r="A4" s="26" t="s">
        <v>1984</v>
      </c>
    </row>
    <row r="5" spans="1:9" ht="15.75" thickBot="1"/>
    <row r="6" spans="1:9" ht="31.5" customHeight="1" thickBot="1">
      <c r="A6" s="5" t="s">
        <v>36</v>
      </c>
      <c r="B6" s="100" t="s">
        <v>2099</v>
      </c>
      <c r="C6" s="101" t="s">
        <v>2094</v>
      </c>
      <c r="D6" s="102" t="s">
        <v>2100</v>
      </c>
    </row>
    <row r="7" spans="1:9" ht="15" customHeight="1">
      <c r="A7" s="5" t="s">
        <v>4</v>
      </c>
      <c r="B7" s="116">
        <v>0</v>
      </c>
      <c r="C7" s="116">
        <v>132900</v>
      </c>
      <c r="D7" s="94">
        <f t="shared" ref="D7:D38" si="0">B7/C7</f>
        <v>0</v>
      </c>
      <c r="G7" s="134"/>
      <c r="H7" s="134"/>
      <c r="I7" s="59"/>
    </row>
    <row r="8" spans="1:9">
      <c r="A8" s="8" t="s">
        <v>2063</v>
      </c>
      <c r="B8" s="103">
        <v>32</v>
      </c>
      <c r="C8" s="103">
        <v>48327</v>
      </c>
      <c r="D8" s="96">
        <f t="shared" si="0"/>
        <v>6.6215573075092602E-4</v>
      </c>
      <c r="G8" s="135"/>
      <c r="H8" s="135"/>
      <c r="I8" s="59"/>
    </row>
    <row r="9" spans="1:9">
      <c r="A9" s="8" t="s">
        <v>6</v>
      </c>
      <c r="B9" s="103">
        <v>0</v>
      </c>
      <c r="C9" s="103">
        <v>47089</v>
      </c>
      <c r="D9" s="96">
        <f t="shared" si="0"/>
        <v>0</v>
      </c>
      <c r="G9" s="134"/>
      <c r="H9" s="134"/>
      <c r="I9" s="59"/>
    </row>
    <row r="10" spans="1:9">
      <c r="A10" s="8" t="s">
        <v>7</v>
      </c>
      <c r="B10" s="103">
        <v>16233</v>
      </c>
      <c r="C10" s="103">
        <v>84630</v>
      </c>
      <c r="D10" s="96">
        <f t="shared" si="0"/>
        <v>0.19181141439205956</v>
      </c>
      <c r="G10" s="135"/>
      <c r="H10" s="135"/>
      <c r="I10" s="59"/>
    </row>
    <row r="11" spans="1:9">
      <c r="A11" s="8" t="s">
        <v>10</v>
      </c>
      <c r="B11" s="103">
        <v>26</v>
      </c>
      <c r="C11" s="103">
        <v>436425</v>
      </c>
      <c r="D11" s="96">
        <f t="shared" si="0"/>
        <v>5.9574955605201349E-5</v>
      </c>
      <c r="G11" s="135"/>
      <c r="H11" s="135"/>
      <c r="I11" s="59"/>
    </row>
    <row r="12" spans="1:9">
      <c r="A12" s="8" t="s">
        <v>11</v>
      </c>
      <c r="B12" s="103">
        <v>0</v>
      </c>
      <c r="C12" s="103">
        <v>61923</v>
      </c>
      <c r="D12" s="96">
        <f t="shared" si="0"/>
        <v>0</v>
      </c>
      <c r="G12" s="134"/>
      <c r="H12" s="134"/>
      <c r="I12" s="59"/>
    </row>
    <row r="13" spans="1:9">
      <c r="A13" s="8" t="s">
        <v>8</v>
      </c>
      <c r="B13" s="103">
        <v>89213</v>
      </c>
      <c r="C13" s="103">
        <v>529983</v>
      </c>
      <c r="D13" s="96">
        <f t="shared" si="0"/>
        <v>0.16833181441668885</v>
      </c>
      <c r="G13" s="135"/>
      <c r="H13" s="136"/>
      <c r="I13" s="59"/>
    </row>
    <row r="14" spans="1:9">
      <c r="A14" s="8" t="s">
        <v>9</v>
      </c>
      <c r="B14" s="103">
        <v>13876</v>
      </c>
      <c r="C14" s="103">
        <v>491792</v>
      </c>
      <c r="D14" s="96">
        <f t="shared" si="0"/>
        <v>2.821518040147054E-2</v>
      </c>
      <c r="G14" s="135"/>
      <c r="H14" s="135"/>
      <c r="I14" s="59"/>
    </row>
    <row r="15" spans="1:9">
      <c r="A15" s="8" t="s">
        <v>12</v>
      </c>
      <c r="B15" s="103">
        <v>1522</v>
      </c>
      <c r="C15" s="103">
        <v>404364</v>
      </c>
      <c r="D15" s="96">
        <f t="shared" si="0"/>
        <v>3.7639354640868128E-3</v>
      </c>
      <c r="G15" s="135"/>
      <c r="H15" s="135"/>
      <c r="I15" s="59"/>
    </row>
    <row r="16" spans="1:9">
      <c r="A16" s="8" t="s">
        <v>13</v>
      </c>
      <c r="B16" s="103">
        <v>305</v>
      </c>
      <c r="C16" s="103">
        <v>987801</v>
      </c>
      <c r="D16" s="96">
        <f t="shared" si="0"/>
        <v>3.0876664429373932E-4</v>
      </c>
      <c r="G16" s="135"/>
      <c r="H16" s="135"/>
      <c r="I16" s="59"/>
    </row>
    <row r="17" spans="1:9">
      <c r="A17" s="8" t="s">
        <v>14</v>
      </c>
      <c r="B17" s="103">
        <v>79585</v>
      </c>
      <c r="C17" s="103">
        <v>641690</v>
      </c>
      <c r="D17" s="96">
        <f t="shared" si="0"/>
        <v>0.12402406146270006</v>
      </c>
      <c r="G17" s="135"/>
      <c r="H17" s="135"/>
      <c r="I17" s="59"/>
    </row>
    <row r="18" spans="1:9">
      <c r="A18" s="8" t="s">
        <v>15</v>
      </c>
      <c r="B18" s="103">
        <v>115852</v>
      </c>
      <c r="C18" s="103">
        <v>677772</v>
      </c>
      <c r="D18" s="96">
        <f t="shared" si="0"/>
        <v>0.1709306374414995</v>
      </c>
      <c r="G18" s="135"/>
      <c r="H18" s="135"/>
      <c r="I18" s="59"/>
    </row>
    <row r="19" spans="1:9">
      <c r="A19" s="8" t="s">
        <v>16</v>
      </c>
      <c r="B19" s="103">
        <v>1681</v>
      </c>
      <c r="C19" s="103">
        <v>1255346</v>
      </c>
      <c r="D19" s="96">
        <f t="shared" si="0"/>
        <v>1.3390730523696256E-3</v>
      </c>
      <c r="G19" s="135"/>
      <c r="H19" s="135"/>
      <c r="I19" s="59"/>
    </row>
    <row r="20" spans="1:9">
      <c r="A20" s="8" t="s">
        <v>17</v>
      </c>
      <c r="B20" s="103">
        <v>61858</v>
      </c>
      <c r="C20" s="103">
        <v>990112</v>
      </c>
      <c r="D20" s="96">
        <f t="shared" si="0"/>
        <v>6.2475760318024626E-2</v>
      </c>
      <c r="G20" s="135"/>
      <c r="H20" s="135"/>
      <c r="I20" s="59"/>
    </row>
    <row r="21" spans="1:9">
      <c r="A21" s="8" t="s">
        <v>18</v>
      </c>
      <c r="B21" s="103">
        <v>17381</v>
      </c>
      <c r="C21" s="103">
        <v>1048381</v>
      </c>
      <c r="D21" s="96">
        <f t="shared" si="0"/>
        <v>1.6578896412659139E-2</v>
      </c>
      <c r="G21" s="135"/>
      <c r="H21" s="135"/>
      <c r="I21" s="59"/>
    </row>
    <row r="22" spans="1:9">
      <c r="A22" s="8" t="s">
        <v>19</v>
      </c>
      <c r="B22" s="103">
        <v>1015</v>
      </c>
      <c r="C22" s="103">
        <v>132068</v>
      </c>
      <c r="D22" s="96">
        <f t="shared" si="0"/>
        <v>7.6854347760244726E-3</v>
      </c>
      <c r="G22" s="135"/>
      <c r="H22" s="135"/>
      <c r="I22" s="59"/>
    </row>
    <row r="23" spans="1:9">
      <c r="A23" s="8" t="s">
        <v>20</v>
      </c>
      <c r="B23" s="103">
        <v>1197</v>
      </c>
      <c r="C23" s="103">
        <v>167724</v>
      </c>
      <c r="D23" s="96">
        <f t="shared" si="0"/>
        <v>7.1367246190169563E-3</v>
      </c>
      <c r="G23" s="135"/>
      <c r="H23" s="135"/>
      <c r="I23" s="59"/>
    </row>
    <row r="24" spans="1:9">
      <c r="A24" s="8" t="s">
        <v>21</v>
      </c>
      <c r="B24" s="103">
        <v>1</v>
      </c>
      <c r="C24" s="103">
        <v>417491</v>
      </c>
      <c r="D24" s="96">
        <f t="shared" si="0"/>
        <v>2.3952612152118249E-6</v>
      </c>
      <c r="G24" s="134"/>
      <c r="H24" s="135"/>
      <c r="I24" s="59"/>
    </row>
    <row r="25" spans="1:9">
      <c r="A25" s="8" t="s">
        <v>22</v>
      </c>
      <c r="B25" s="103">
        <v>315475</v>
      </c>
      <c r="C25" s="103">
        <v>1084549</v>
      </c>
      <c r="D25" s="96">
        <f t="shared" si="0"/>
        <v>0.29088127876195541</v>
      </c>
      <c r="G25" s="135"/>
      <c r="H25" s="135"/>
      <c r="I25" s="59"/>
    </row>
    <row r="26" spans="1:9">
      <c r="A26" s="8" t="s">
        <v>23</v>
      </c>
      <c r="B26" s="103">
        <v>176204</v>
      </c>
      <c r="C26" s="103">
        <v>1150425</v>
      </c>
      <c r="D26" s="96">
        <f t="shared" si="0"/>
        <v>0.15316426538018557</v>
      </c>
      <c r="G26" s="135"/>
      <c r="H26" s="135"/>
      <c r="I26" s="59"/>
    </row>
    <row r="27" spans="1:9">
      <c r="A27" s="8" t="s">
        <v>24</v>
      </c>
      <c r="B27" s="103">
        <v>5641</v>
      </c>
      <c r="C27" s="103">
        <v>234058</v>
      </c>
      <c r="D27" s="96">
        <f t="shared" si="0"/>
        <v>2.410086388843791E-2</v>
      </c>
      <c r="G27" s="135"/>
      <c r="H27" s="135"/>
      <c r="I27" s="59"/>
    </row>
    <row r="28" spans="1:9">
      <c r="A28" s="8" t="s">
        <v>25</v>
      </c>
      <c r="B28" s="103">
        <v>1862</v>
      </c>
      <c r="C28" s="103">
        <v>10620</v>
      </c>
      <c r="D28" s="96">
        <f t="shared" si="0"/>
        <v>0.17532956685499057</v>
      </c>
      <c r="G28" s="135"/>
      <c r="H28" s="135"/>
      <c r="I28" s="59"/>
    </row>
    <row r="29" spans="1:9">
      <c r="A29" s="8" t="s">
        <v>26</v>
      </c>
      <c r="B29" s="103">
        <v>36766</v>
      </c>
      <c r="C29" s="103">
        <v>579831</v>
      </c>
      <c r="D29" s="96">
        <f t="shared" si="0"/>
        <v>6.3408130989891884E-2</v>
      </c>
      <c r="G29" s="135"/>
      <c r="H29" s="135"/>
      <c r="I29" s="59"/>
    </row>
    <row r="30" spans="1:9">
      <c r="A30" s="8" t="s">
        <v>27</v>
      </c>
      <c r="B30" s="103">
        <v>843</v>
      </c>
      <c r="C30" s="103">
        <v>395618</v>
      </c>
      <c r="D30" s="96">
        <f t="shared" si="0"/>
        <v>2.1308433893301114E-3</v>
      </c>
      <c r="G30" s="135"/>
      <c r="H30" s="135"/>
      <c r="I30" s="59"/>
    </row>
    <row r="31" spans="1:9">
      <c r="A31" s="8" t="s">
        <v>28</v>
      </c>
      <c r="B31" s="103">
        <v>6024</v>
      </c>
      <c r="C31" s="103">
        <v>316271</v>
      </c>
      <c r="D31" s="96">
        <f t="shared" si="0"/>
        <v>1.9046956565730022E-2</v>
      </c>
      <c r="G31" s="135"/>
      <c r="H31" s="135"/>
      <c r="I31" s="59"/>
    </row>
    <row r="32" spans="1:9">
      <c r="A32" s="8" t="s">
        <v>29</v>
      </c>
      <c r="B32" s="103">
        <v>3921</v>
      </c>
      <c r="C32" s="103">
        <v>224023</v>
      </c>
      <c r="D32" s="96">
        <f t="shared" si="0"/>
        <v>1.7502667136856484E-2</v>
      </c>
      <c r="G32" s="135"/>
      <c r="H32" s="135"/>
      <c r="I32" s="59"/>
    </row>
    <row r="33" spans="1:9">
      <c r="A33" s="8" t="s">
        <v>30</v>
      </c>
      <c r="B33" s="103">
        <v>0</v>
      </c>
      <c r="C33" s="103">
        <v>344039</v>
      </c>
      <c r="D33" s="96">
        <f t="shared" si="0"/>
        <v>0</v>
      </c>
      <c r="G33" s="134"/>
      <c r="H33" s="134"/>
      <c r="I33" s="59"/>
    </row>
    <row r="34" spans="1:9">
      <c r="A34" s="8" t="s">
        <v>31</v>
      </c>
      <c r="B34" s="103">
        <v>9576</v>
      </c>
      <c r="C34" s="103">
        <v>205458</v>
      </c>
      <c r="D34" s="96">
        <f t="shared" si="0"/>
        <v>4.6608065882078088E-2</v>
      </c>
      <c r="G34" s="135"/>
      <c r="H34" s="135"/>
      <c r="I34" s="59"/>
    </row>
    <row r="35" spans="1:9">
      <c r="A35" s="8" t="s">
        <v>32</v>
      </c>
      <c r="B35" s="103">
        <v>115881</v>
      </c>
      <c r="C35" s="103">
        <v>1377293</v>
      </c>
      <c r="D35" s="96">
        <f t="shared" si="0"/>
        <v>8.4136781352987342E-2</v>
      </c>
      <c r="F35" s="135"/>
      <c r="G35" s="135"/>
      <c r="H35" s="135"/>
      <c r="I35" s="59"/>
    </row>
    <row r="36" spans="1:9">
      <c r="A36" s="8" t="s">
        <v>33</v>
      </c>
      <c r="B36" s="103">
        <v>113179</v>
      </c>
      <c r="C36" s="103">
        <v>386096</v>
      </c>
      <c r="D36" s="96">
        <f t="shared" si="0"/>
        <v>0.29313694003563878</v>
      </c>
      <c r="F36" s="135"/>
      <c r="G36" s="135"/>
      <c r="H36" s="135"/>
      <c r="I36" s="59"/>
    </row>
    <row r="37" spans="1:9" ht="15.75" thickBot="1">
      <c r="A37" s="11" t="s">
        <v>34</v>
      </c>
      <c r="B37" s="104">
        <v>0</v>
      </c>
      <c r="C37" s="104">
        <v>459047</v>
      </c>
      <c r="D37" s="98">
        <f t="shared" si="0"/>
        <v>0</v>
      </c>
      <c r="F37" s="135"/>
      <c r="G37" s="135"/>
      <c r="H37" s="135"/>
      <c r="I37" s="59"/>
    </row>
    <row r="38" spans="1:9" ht="15.75" thickBot="1">
      <c r="A38" s="11" t="s">
        <v>2005</v>
      </c>
      <c r="B38" s="104">
        <f>SUM(B7:B37)</f>
        <v>1185149</v>
      </c>
      <c r="C38" s="99">
        <v>16552722</v>
      </c>
      <c r="D38" s="98">
        <f t="shared" si="0"/>
        <v>7.1598435592647544E-2</v>
      </c>
      <c r="F38" s="135"/>
      <c r="G38" s="135"/>
      <c r="H38" s="135"/>
    </row>
    <row r="39" spans="1:9">
      <c r="F39" s="135"/>
      <c r="G39" s="135"/>
      <c r="H39" s="135"/>
    </row>
    <row r="40" spans="1:9">
      <c r="F40" s="135"/>
      <c r="G40" s="135"/>
      <c r="H40" s="135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45"/>
  <sheetViews>
    <sheetView zoomScaleNormal="100" workbookViewId="0">
      <selection activeCell="A4" sqref="A4"/>
    </sheetView>
  </sheetViews>
  <sheetFormatPr baseColWidth="10" defaultRowHeight="15"/>
  <cols>
    <col min="1" max="1" width="19.42578125" style="122" bestFit="1" customWidth="1"/>
    <col min="2" max="2" width="15.28515625" style="122" customWidth="1"/>
    <col min="3" max="16384" width="11.42578125" style="122"/>
  </cols>
  <sheetData>
    <row r="1" spans="1:11" ht="15" customHeight="1"/>
    <row r="2" spans="1:11" s="194" customFormat="1" ht="15" customHeight="1">
      <c r="A2" s="25" t="s">
        <v>2007</v>
      </c>
    </row>
    <row r="3" spans="1:11" s="194" customFormat="1" ht="15" customHeight="1">
      <c r="A3" s="35" t="s">
        <v>2385</v>
      </c>
    </row>
    <row r="4" spans="1:11" s="194" customFormat="1" ht="15" customHeight="1">
      <c r="A4" s="26" t="s">
        <v>1984</v>
      </c>
    </row>
    <row r="5" spans="1:11" ht="15.75" thickBot="1">
      <c r="A5" s="105"/>
    </row>
    <row r="6" spans="1:11" ht="46.5" customHeight="1" thickBot="1">
      <c r="A6" s="106" t="s">
        <v>36</v>
      </c>
      <c r="B6" s="107" t="s">
        <v>2101</v>
      </c>
      <c r="C6" s="92" t="s">
        <v>2094</v>
      </c>
      <c r="D6" s="86" t="s">
        <v>2095</v>
      </c>
    </row>
    <row r="7" spans="1:11">
      <c r="A7" s="108" t="s">
        <v>4</v>
      </c>
      <c r="B7" s="5">
        <v>5</v>
      </c>
      <c r="C7" s="116">
        <v>132900</v>
      </c>
      <c r="D7" s="109">
        <f t="shared" ref="D7:D38" si="0">B7/C7</f>
        <v>3.7622272385252069E-5</v>
      </c>
      <c r="H7" s="137"/>
      <c r="I7" s="138"/>
      <c r="J7" s="138"/>
      <c r="K7" s="139"/>
    </row>
    <row r="8" spans="1:11">
      <c r="A8" s="110" t="s">
        <v>5</v>
      </c>
      <c r="B8" s="8">
        <v>1165</v>
      </c>
      <c r="C8" s="103">
        <v>48327</v>
      </c>
      <c r="D8" s="111">
        <f t="shared" si="0"/>
        <v>2.4106607072650898E-2</v>
      </c>
      <c r="H8" s="140"/>
      <c r="I8" s="141"/>
      <c r="J8" s="141"/>
      <c r="K8" s="139"/>
    </row>
    <row r="9" spans="1:11">
      <c r="A9" s="110" t="s">
        <v>6</v>
      </c>
      <c r="B9" s="8">
        <v>2</v>
      </c>
      <c r="C9" s="103">
        <v>47089</v>
      </c>
      <c r="D9" s="111">
        <f t="shared" si="0"/>
        <v>4.2472764339867063E-5</v>
      </c>
      <c r="H9" s="140"/>
      <c r="I9" s="141"/>
      <c r="J9" s="141"/>
      <c r="K9" s="139"/>
    </row>
    <row r="10" spans="1:11">
      <c r="A10" s="110" t="s">
        <v>7</v>
      </c>
      <c r="B10" s="8">
        <v>1</v>
      </c>
      <c r="C10" s="103">
        <v>84630</v>
      </c>
      <c r="D10" s="111">
        <f t="shared" si="0"/>
        <v>1.1816140848398913E-5</v>
      </c>
      <c r="H10" s="142"/>
      <c r="I10" s="141"/>
      <c r="J10" s="141"/>
      <c r="K10" s="139"/>
    </row>
    <row r="11" spans="1:11">
      <c r="A11" s="110" t="s">
        <v>8</v>
      </c>
      <c r="B11" s="8">
        <v>28</v>
      </c>
      <c r="C11" s="103">
        <v>436425</v>
      </c>
      <c r="D11" s="111">
        <f t="shared" si="0"/>
        <v>6.4157644497909145E-5</v>
      </c>
      <c r="H11" s="140"/>
      <c r="I11" s="141"/>
      <c r="J11" s="141"/>
      <c r="K11" s="139"/>
    </row>
    <row r="12" spans="1:11">
      <c r="A12" s="110" t="s">
        <v>9</v>
      </c>
      <c r="B12" s="8">
        <v>0</v>
      </c>
      <c r="C12" s="103">
        <v>61923</v>
      </c>
      <c r="D12" s="111">
        <f t="shared" si="0"/>
        <v>0</v>
      </c>
      <c r="H12" s="142"/>
      <c r="I12" s="141"/>
      <c r="J12" s="134"/>
      <c r="K12" s="139"/>
    </row>
    <row r="13" spans="1:11">
      <c r="A13" s="110" t="s">
        <v>10</v>
      </c>
      <c r="B13" s="8">
        <v>14</v>
      </c>
      <c r="C13" s="103">
        <v>529983</v>
      </c>
      <c r="D13" s="111">
        <f t="shared" si="0"/>
        <v>2.6415941643411205E-5</v>
      </c>
      <c r="H13" s="143"/>
      <c r="I13" s="134"/>
      <c r="J13" s="141"/>
      <c r="K13" s="139"/>
    </row>
    <row r="14" spans="1:11">
      <c r="A14" s="110" t="s">
        <v>11</v>
      </c>
      <c r="B14" s="8">
        <v>5335</v>
      </c>
      <c r="C14" s="103">
        <v>491792</v>
      </c>
      <c r="D14" s="111">
        <f t="shared" si="0"/>
        <v>1.0848082116016526E-2</v>
      </c>
      <c r="H14" s="143"/>
      <c r="I14" s="141"/>
      <c r="J14" s="141"/>
      <c r="K14" s="139"/>
    </row>
    <row r="15" spans="1:11">
      <c r="A15" s="110" t="s">
        <v>12</v>
      </c>
      <c r="B15" s="8">
        <v>829</v>
      </c>
      <c r="C15" s="103">
        <v>404364</v>
      </c>
      <c r="D15" s="111">
        <f t="shared" si="0"/>
        <v>2.0501330484415034E-3</v>
      </c>
      <c r="H15" s="140"/>
      <c r="I15" s="134"/>
      <c r="J15" s="134"/>
      <c r="K15" s="139"/>
    </row>
    <row r="16" spans="1:11">
      <c r="A16" s="110" t="s">
        <v>527</v>
      </c>
      <c r="B16" s="8">
        <v>41</v>
      </c>
      <c r="C16" s="103">
        <v>987801</v>
      </c>
      <c r="D16" s="111">
        <f t="shared" si="0"/>
        <v>4.150633579030594E-5</v>
      </c>
      <c r="H16" s="140"/>
      <c r="I16" s="141"/>
      <c r="J16" s="141"/>
      <c r="K16" s="139"/>
    </row>
    <row r="17" spans="1:11">
      <c r="A17" s="110" t="s">
        <v>13</v>
      </c>
      <c r="B17" s="8">
        <v>5</v>
      </c>
      <c r="C17" s="103">
        <v>641690</v>
      </c>
      <c r="D17" s="111">
        <f t="shared" si="0"/>
        <v>7.7919244495005371E-6</v>
      </c>
      <c r="H17" s="140"/>
      <c r="I17" s="141"/>
      <c r="J17" s="141"/>
      <c r="K17" s="139"/>
    </row>
    <row r="18" spans="1:11">
      <c r="A18" s="110" t="s">
        <v>14</v>
      </c>
      <c r="B18" s="8">
        <v>3</v>
      </c>
      <c r="C18" s="103">
        <v>677772</v>
      </c>
      <c r="D18" s="111">
        <f t="shared" si="0"/>
        <v>4.4262672403109009E-6</v>
      </c>
      <c r="H18" s="140"/>
      <c r="I18" s="141"/>
      <c r="J18" s="141"/>
      <c r="K18" s="139"/>
    </row>
    <row r="19" spans="1:11">
      <c r="A19" s="110" t="s">
        <v>15</v>
      </c>
      <c r="B19" s="8">
        <v>13</v>
      </c>
      <c r="C19" s="103">
        <v>1255346</v>
      </c>
      <c r="D19" s="111">
        <f t="shared" si="0"/>
        <v>1.0355710696493238E-5</v>
      </c>
      <c r="H19" s="140"/>
      <c r="I19" s="141"/>
      <c r="J19" s="141"/>
      <c r="K19" s="139"/>
    </row>
    <row r="20" spans="1:11">
      <c r="A20" s="110" t="s">
        <v>16</v>
      </c>
      <c r="B20" s="8">
        <v>4</v>
      </c>
      <c r="C20" s="103">
        <v>990112</v>
      </c>
      <c r="D20" s="111">
        <f t="shared" si="0"/>
        <v>4.0399469958954142E-6</v>
      </c>
      <c r="H20" s="140"/>
      <c r="I20" s="141"/>
      <c r="J20" s="141"/>
      <c r="K20" s="139"/>
    </row>
    <row r="21" spans="1:11">
      <c r="A21" s="110" t="s">
        <v>18</v>
      </c>
      <c r="B21" s="8">
        <v>5</v>
      </c>
      <c r="C21" s="103">
        <v>1048381</v>
      </c>
      <c r="D21" s="111">
        <f t="shared" si="0"/>
        <v>4.7692585043033018E-6</v>
      </c>
      <c r="H21" s="140"/>
      <c r="I21" s="141"/>
      <c r="J21" s="141"/>
      <c r="K21" s="139"/>
    </row>
    <row r="22" spans="1:11">
      <c r="A22" s="110" t="s">
        <v>19</v>
      </c>
      <c r="B22" s="8">
        <v>0</v>
      </c>
      <c r="C22" s="103">
        <v>132068</v>
      </c>
      <c r="D22" s="111">
        <f t="shared" si="0"/>
        <v>0</v>
      </c>
      <c r="H22" s="140"/>
      <c r="I22" s="141"/>
      <c r="J22" s="141"/>
      <c r="K22" s="139"/>
    </row>
    <row r="23" spans="1:11">
      <c r="A23" s="110" t="s">
        <v>712</v>
      </c>
      <c r="B23" s="8">
        <v>1</v>
      </c>
      <c r="C23" s="103">
        <v>167724</v>
      </c>
      <c r="D23" s="111">
        <f t="shared" si="0"/>
        <v>5.9621759557368056E-6</v>
      </c>
      <c r="H23" s="140"/>
      <c r="I23" s="141"/>
      <c r="J23" s="141"/>
      <c r="K23" s="139"/>
    </row>
    <row r="24" spans="1:11">
      <c r="A24" s="110" t="s">
        <v>21</v>
      </c>
      <c r="B24" s="8">
        <v>63</v>
      </c>
      <c r="C24" s="103">
        <v>417491</v>
      </c>
      <c r="D24" s="111">
        <f t="shared" si="0"/>
        <v>1.5090145655834497E-4</v>
      </c>
      <c r="H24" s="140"/>
      <c r="I24" s="141"/>
      <c r="J24" s="141"/>
      <c r="K24" s="139"/>
    </row>
    <row r="25" spans="1:11">
      <c r="A25" s="110" t="s">
        <v>22</v>
      </c>
      <c r="B25" s="8">
        <v>2</v>
      </c>
      <c r="C25" s="103">
        <v>1084549</v>
      </c>
      <c r="D25" s="111">
        <f t="shared" si="0"/>
        <v>1.8440844996399425E-6</v>
      </c>
      <c r="H25" s="140"/>
      <c r="I25" s="141"/>
      <c r="J25" s="141"/>
      <c r="K25" s="139"/>
    </row>
    <row r="26" spans="1:11">
      <c r="A26" s="110" t="s">
        <v>23</v>
      </c>
      <c r="B26" s="8">
        <v>16</v>
      </c>
      <c r="C26" s="103">
        <v>1150425</v>
      </c>
      <c r="D26" s="111">
        <f t="shared" si="0"/>
        <v>1.3907903600843166E-5</v>
      </c>
      <c r="H26" s="140"/>
      <c r="I26" s="134"/>
      <c r="J26" s="134"/>
      <c r="K26" s="139"/>
    </row>
    <row r="27" spans="1:11">
      <c r="A27" s="110" t="s">
        <v>24</v>
      </c>
      <c r="B27" s="8">
        <v>8</v>
      </c>
      <c r="C27" s="103">
        <v>234058</v>
      </c>
      <c r="D27" s="111">
        <f t="shared" si="0"/>
        <v>3.4179562330704353E-5</v>
      </c>
      <c r="H27" s="144"/>
      <c r="I27" s="134"/>
      <c r="J27" s="141"/>
      <c r="K27" s="139"/>
    </row>
    <row r="28" spans="1:11">
      <c r="A28" s="110" t="s">
        <v>25</v>
      </c>
      <c r="B28" s="8">
        <v>13</v>
      </c>
      <c r="C28" s="103">
        <v>10620</v>
      </c>
      <c r="D28" s="111">
        <f t="shared" si="0"/>
        <v>1.224105461393597E-3</v>
      </c>
      <c r="H28" s="140"/>
      <c r="I28" s="141"/>
      <c r="J28" s="141"/>
      <c r="K28" s="139"/>
    </row>
    <row r="29" spans="1:11">
      <c r="A29" s="110" t="s">
        <v>26</v>
      </c>
      <c r="B29" s="8">
        <v>9</v>
      </c>
      <c r="C29" s="103">
        <v>579831</v>
      </c>
      <c r="D29" s="111">
        <f t="shared" si="0"/>
        <v>1.5521764100229205E-5</v>
      </c>
      <c r="H29" s="140"/>
      <c r="I29" s="141"/>
      <c r="J29" s="134"/>
      <c r="K29" s="139"/>
    </row>
    <row r="30" spans="1:11">
      <c r="A30" s="110" t="s">
        <v>27</v>
      </c>
      <c r="B30" s="8">
        <v>15</v>
      </c>
      <c r="C30" s="103">
        <v>395618</v>
      </c>
      <c r="D30" s="111">
        <f t="shared" si="0"/>
        <v>3.7915362799468174E-5</v>
      </c>
      <c r="H30" s="140"/>
      <c r="I30" s="141"/>
      <c r="J30" s="141"/>
      <c r="K30" s="139"/>
    </row>
    <row r="31" spans="1:11">
      <c r="A31" s="110" t="s">
        <v>28</v>
      </c>
      <c r="B31" s="8">
        <v>94</v>
      </c>
      <c r="C31" s="103">
        <v>316271</v>
      </c>
      <c r="D31" s="111">
        <f t="shared" si="0"/>
        <v>2.9721346566710194E-4</v>
      </c>
      <c r="H31" s="140"/>
      <c r="I31" s="141"/>
      <c r="J31" s="141"/>
      <c r="K31" s="139"/>
    </row>
    <row r="32" spans="1:11">
      <c r="A32" s="110" t="s">
        <v>29</v>
      </c>
      <c r="B32" s="8">
        <v>1</v>
      </c>
      <c r="C32" s="103">
        <v>224023</v>
      </c>
      <c r="D32" s="111">
        <f t="shared" si="0"/>
        <v>4.4638273748677589E-6</v>
      </c>
      <c r="H32" s="140"/>
      <c r="I32" s="141"/>
      <c r="J32" s="141"/>
      <c r="K32" s="139"/>
    </row>
    <row r="33" spans="1:13">
      <c r="A33" s="110" t="s">
        <v>30</v>
      </c>
      <c r="B33" s="8">
        <v>66</v>
      </c>
      <c r="C33" s="103">
        <v>344039</v>
      </c>
      <c r="D33" s="111">
        <f t="shared" si="0"/>
        <v>1.9183871595952783E-4</v>
      </c>
      <c r="H33" s="140"/>
      <c r="I33" s="141"/>
      <c r="J33" s="141"/>
      <c r="K33" s="139"/>
    </row>
    <row r="34" spans="1:13">
      <c r="A34" s="110" t="s">
        <v>31</v>
      </c>
      <c r="B34" s="8">
        <v>0</v>
      </c>
      <c r="C34" s="103">
        <v>205458</v>
      </c>
      <c r="D34" s="111">
        <f t="shared" si="0"/>
        <v>0</v>
      </c>
      <c r="H34" s="140"/>
      <c r="I34" s="141"/>
      <c r="J34" s="141"/>
      <c r="K34" s="139"/>
    </row>
    <row r="35" spans="1:13">
      <c r="A35" s="110" t="s">
        <v>32</v>
      </c>
      <c r="B35" s="8">
        <v>52</v>
      </c>
      <c r="C35" s="103">
        <v>1377293</v>
      </c>
      <c r="D35" s="111">
        <f t="shared" si="0"/>
        <v>3.7755219840658454E-5</v>
      </c>
      <c r="H35" s="140"/>
      <c r="I35" s="141"/>
      <c r="J35" s="141"/>
      <c r="K35" s="139"/>
    </row>
    <row r="36" spans="1:13">
      <c r="A36" s="110" t="s">
        <v>33</v>
      </c>
      <c r="B36" s="8">
        <v>44</v>
      </c>
      <c r="C36" s="103">
        <v>386096</v>
      </c>
      <c r="D36" s="111">
        <f t="shared" si="0"/>
        <v>1.1396129460030666E-4</v>
      </c>
      <c r="H36" s="140"/>
      <c r="I36" s="141"/>
      <c r="J36" s="134"/>
      <c r="K36" s="139"/>
    </row>
    <row r="37" spans="1:13" ht="15.75" thickBot="1">
      <c r="A37" s="112" t="s">
        <v>34</v>
      </c>
      <c r="B37" s="11">
        <v>32</v>
      </c>
      <c r="C37" s="104">
        <v>459047</v>
      </c>
      <c r="D37" s="95">
        <f>B37/C37</f>
        <v>6.970963757523739E-5</v>
      </c>
      <c r="H37" s="140"/>
      <c r="I37" s="141"/>
      <c r="J37" s="141"/>
      <c r="K37" s="139"/>
    </row>
    <row r="38" spans="1:13" ht="15.75" thickBot="1">
      <c r="A38" s="2" t="s">
        <v>2005</v>
      </c>
      <c r="B38" s="1">
        <v>8223</v>
      </c>
      <c r="C38" s="99">
        <v>16552722</v>
      </c>
      <c r="D38" s="95">
        <f t="shared" si="0"/>
        <v>4.9677630059877763E-4</v>
      </c>
      <c r="H38" s="140"/>
      <c r="I38" s="134"/>
      <c r="J38" s="134"/>
      <c r="K38" s="139"/>
    </row>
    <row r="39" spans="1:13">
      <c r="H39" s="140"/>
      <c r="I39" s="141"/>
      <c r="J39" s="141"/>
      <c r="K39" s="139"/>
    </row>
    <row r="40" spans="1:13">
      <c r="A40" s="145" t="s">
        <v>2356</v>
      </c>
      <c r="G40" s="140"/>
      <c r="H40" s="141"/>
      <c r="I40" s="134"/>
      <c r="J40" s="139"/>
      <c r="K40" s="140"/>
      <c r="L40" s="141"/>
      <c r="M40" s="134"/>
    </row>
    <row r="41" spans="1:13">
      <c r="G41" s="140"/>
      <c r="H41" s="141"/>
      <c r="I41" s="134"/>
      <c r="J41" s="139"/>
      <c r="K41" s="140"/>
      <c r="L41" s="141"/>
      <c r="M41" s="134"/>
    </row>
    <row r="42" spans="1:13">
      <c r="G42" s="140"/>
      <c r="H42" s="141"/>
      <c r="I42" s="134"/>
      <c r="J42" s="139"/>
      <c r="K42" s="140"/>
      <c r="L42" s="141"/>
      <c r="M42" s="134"/>
    </row>
    <row r="43" spans="1:13">
      <c r="G43" s="140"/>
      <c r="H43" s="141"/>
      <c r="I43" s="134"/>
      <c r="J43" s="139"/>
      <c r="K43" s="140"/>
      <c r="L43" s="141"/>
      <c r="M43" s="134"/>
    </row>
    <row r="44" spans="1:13">
      <c r="G44" s="140"/>
      <c r="H44" s="141"/>
      <c r="I44" s="134"/>
      <c r="J44" s="139"/>
      <c r="K44" s="140"/>
      <c r="L44" s="141"/>
      <c r="M44" s="134"/>
    </row>
    <row r="45" spans="1:13">
      <c r="G45" s="140"/>
      <c r="H45" s="141"/>
      <c r="I45" s="134"/>
      <c r="J45" s="139"/>
      <c r="K45" s="140"/>
      <c r="L45" s="141"/>
      <c r="M45" s="134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D31"/>
  <sheetViews>
    <sheetView workbookViewId="0">
      <selection activeCell="T35" sqref="T35"/>
    </sheetView>
  </sheetViews>
  <sheetFormatPr baseColWidth="10" defaultRowHeight="15"/>
  <cols>
    <col min="1" max="4" width="11.42578125" style="122"/>
    <col min="5" max="5" width="3.7109375" style="122" customWidth="1"/>
    <col min="6" max="7" width="11.42578125" style="122"/>
    <col min="8" max="8" width="4" style="122" customWidth="1"/>
    <col min="9" max="16384" width="11.42578125" style="122"/>
  </cols>
  <sheetData>
    <row r="2" spans="1:4" ht="15.75">
      <c r="A2" s="25" t="s">
        <v>2007</v>
      </c>
    </row>
    <row r="3" spans="1:4" ht="15.75">
      <c r="A3" s="35" t="s">
        <v>2122</v>
      </c>
    </row>
    <row r="4" spans="1:4" ht="15.75">
      <c r="A4" s="26" t="s">
        <v>1984</v>
      </c>
    </row>
    <row r="5" spans="1:4" ht="15.75" thickBot="1"/>
    <row r="6" spans="1:4" ht="15.75" thickBot="1">
      <c r="A6" s="1" t="s">
        <v>2123</v>
      </c>
      <c r="B6" s="1" t="s">
        <v>1956</v>
      </c>
      <c r="C6" s="9"/>
      <c r="D6" s="9"/>
    </row>
    <row r="7" spans="1:4">
      <c r="A7" s="8" t="s">
        <v>2124</v>
      </c>
      <c r="B7" s="146">
        <v>355295</v>
      </c>
      <c r="C7" s="9"/>
      <c r="D7" s="9"/>
    </row>
    <row r="8" spans="1:4">
      <c r="A8" s="8" t="s">
        <v>2125</v>
      </c>
      <c r="B8" s="146">
        <v>94693</v>
      </c>
      <c r="C8" s="9"/>
      <c r="D8" s="9"/>
    </row>
    <row r="9" spans="1:4">
      <c r="A9" s="8" t="s">
        <v>2126</v>
      </c>
      <c r="B9" s="146">
        <v>131836</v>
      </c>
      <c r="C9" s="9"/>
      <c r="D9" s="9"/>
    </row>
    <row r="10" spans="1:4">
      <c r="A10" s="8" t="s">
        <v>2127</v>
      </c>
      <c r="B10" s="146">
        <v>111660</v>
      </c>
      <c r="C10" s="9"/>
      <c r="D10" s="9"/>
    </row>
    <row r="11" spans="1:4">
      <c r="A11" s="8" t="s">
        <v>2128</v>
      </c>
      <c r="B11" s="146">
        <v>111391</v>
      </c>
      <c r="C11" s="9"/>
      <c r="D11" s="9"/>
    </row>
    <row r="12" spans="1:4">
      <c r="A12" s="8" t="s">
        <v>2129</v>
      </c>
      <c r="B12" s="146">
        <v>29268</v>
      </c>
      <c r="C12" s="9"/>
      <c r="D12" s="9"/>
    </row>
    <row r="13" spans="1:4">
      <c r="A13" s="8" t="s">
        <v>2130</v>
      </c>
      <c r="B13" s="146">
        <v>45254</v>
      </c>
      <c r="C13" s="9"/>
      <c r="D13" s="9"/>
    </row>
    <row r="14" spans="1:4">
      <c r="A14" s="8" t="s">
        <v>2131</v>
      </c>
      <c r="B14" s="146">
        <v>21003</v>
      </c>
      <c r="C14" s="9"/>
      <c r="D14" s="9"/>
    </row>
    <row r="15" spans="1:4">
      <c r="A15" s="8" t="s">
        <v>2132</v>
      </c>
      <c r="B15" s="146">
        <v>14290</v>
      </c>
      <c r="C15" s="9"/>
      <c r="D15" s="9"/>
    </row>
    <row r="16" spans="1:4">
      <c r="A16" s="8" t="s">
        <v>2133</v>
      </c>
      <c r="B16" s="146">
        <v>58561</v>
      </c>
      <c r="C16" s="9"/>
      <c r="D16" s="9"/>
    </row>
    <row r="17" spans="1:4" ht="15.75" thickBot="1">
      <c r="A17" s="11" t="s">
        <v>2004</v>
      </c>
      <c r="B17" s="147">
        <v>205232</v>
      </c>
      <c r="C17" s="9"/>
      <c r="D17" s="9"/>
    </row>
    <row r="18" spans="1:4">
      <c r="A18" s="9"/>
      <c r="B18" s="9"/>
      <c r="C18" s="9"/>
      <c r="D18" s="9"/>
    </row>
    <row r="31" spans="1:4">
      <c r="D31" s="34" t="s">
        <v>2006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Ejemplo 1</vt:lpstr>
      <vt:lpstr>Densidad por estado</vt:lpstr>
      <vt:lpstr>Densidad por municipio</vt:lpstr>
      <vt:lpstr>Municipios y loc</vt:lpstr>
      <vt:lpstr>categorias politicas</vt:lpstr>
      <vt:lpstr>habitantes por vivienda</vt:lpstr>
      <vt:lpstr>Estructura de la población</vt:lpstr>
      <vt:lpstr>conyugal entidad federativa</vt:lpstr>
      <vt:lpstr>Nupcialidad por sexo</vt:lpstr>
      <vt:lpstr>conyugal por edad</vt:lpstr>
      <vt:lpstr>Inmigración</vt:lpstr>
      <vt:lpstr>Extranjeros</vt:lpstr>
      <vt:lpstr>Analfabetismo</vt:lpstr>
      <vt:lpstr>Asistencia esc</vt:lpstr>
      <vt:lpstr>Discapacidad</vt:lpstr>
      <vt:lpstr>Lengua indígena</vt:lpstr>
      <vt:lpstr>Otro idioma</vt:lpstr>
      <vt:lpstr>principales lenguas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demyc</dc:creator>
  <cp:lastModifiedBy>DEMYC8</cp:lastModifiedBy>
  <dcterms:created xsi:type="dcterms:W3CDTF">2014-08-07T15:28:37Z</dcterms:created>
  <dcterms:modified xsi:type="dcterms:W3CDTF">2014-08-26T22:47:24Z</dcterms:modified>
</cp:coreProperties>
</file>