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INV\INDICADORES ARBOL\CEU_MZA\procesado\"/>
    </mc:Choice>
  </mc:AlternateContent>
  <bookViews>
    <workbookView xWindow="-120" yWindow="-120" windowWidth="29040" windowHeight="16440"/>
  </bookViews>
  <sheets>
    <sheet name="Manzana 2020" sheetId="6" r:id="rId1"/>
  </sheets>
  <definedNames>
    <definedName name="_xlnm._FilterDatabase" localSheetId="0" hidden="1">'Manzana 2020'!$B$6:$I$374</definedName>
    <definedName name="ENCUESTA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6" l="1"/>
  <c r="B64" i="6"/>
  <c r="B60" i="6"/>
  <c r="B59" i="6"/>
  <c r="B22" i="6"/>
  <c r="G376" i="6" l="1"/>
  <c r="G375" i="6"/>
  <c r="G369" i="6"/>
  <c r="G215" i="6"/>
  <c r="G61" i="6"/>
  <c r="G40" i="6"/>
  <c r="B9" i="6"/>
  <c r="B10" i="6" s="1"/>
  <c r="B11" i="6" s="1"/>
  <c r="B12" i="6" s="1"/>
  <c r="B13" i="6" s="1"/>
  <c r="B14" i="6" s="1"/>
  <c r="B15" i="6" s="1"/>
  <c r="B16" i="6" s="1"/>
  <c r="B23" i="6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71" i="6" l="1"/>
  <c r="B78" i="6" s="1"/>
  <c r="B85" i="6" s="1"/>
  <c r="B92" i="6" s="1"/>
  <c r="B99" i="6" s="1"/>
  <c r="B106" i="6" s="1"/>
  <c r="B114" i="6" s="1"/>
  <c r="B121" i="6" s="1"/>
  <c r="B128" i="6" s="1"/>
  <c r="B135" i="6" s="1"/>
  <c r="B142" i="6" s="1"/>
  <c r="B149" i="6" s="1"/>
  <c r="B156" i="6" s="1"/>
  <c r="B163" i="6" s="1"/>
  <c r="B171" i="6" s="1"/>
  <c r="B178" i="6" s="1"/>
  <c r="B186" i="6" s="1"/>
  <c r="B193" i="6" s="1"/>
  <c r="B201" i="6" s="1"/>
  <c r="B208" i="6" s="1"/>
  <c r="B218" i="6" s="1"/>
  <c r="B225" i="6" s="1"/>
  <c r="B232" i="6" s="1"/>
  <c r="B239" i="6" s="1"/>
  <c r="B246" i="6" s="1"/>
  <c r="B253" i="6" s="1"/>
  <c r="B260" i="6" s="1"/>
  <c r="B268" i="6" s="1"/>
  <c r="B275" i="6" s="1"/>
  <c r="B282" i="6" s="1"/>
  <c r="B289" i="6" s="1"/>
  <c r="B296" i="6" s="1"/>
  <c r="B303" i="6" s="1"/>
  <c r="B310" i="6" s="1"/>
  <c r="B317" i="6" s="1"/>
  <c r="B325" i="6" s="1"/>
  <c r="B332" i="6" s="1"/>
  <c r="B340" i="6" s="1"/>
  <c r="B347" i="6" s="1"/>
  <c r="B355" i="6" s="1"/>
  <c r="B362" i="6" s="1"/>
  <c r="B372" i="6" l="1"/>
  <c r="B373" i="6" s="1"/>
  <c r="B374" i="6" s="1"/>
</calcChain>
</file>

<file path=xl/sharedStrings.xml><?xml version="1.0" encoding="utf-8"?>
<sst xmlns="http://schemas.openxmlformats.org/spreadsheetml/2006/main" count="927" uniqueCount="410">
  <si>
    <t>Clave de la identificación geográfica</t>
  </si>
  <si>
    <t>CVEGEO</t>
  </si>
  <si>
    <t>Total de viviendas</t>
  </si>
  <si>
    <t>VIVTOT</t>
  </si>
  <si>
    <t>Total de viviendas particulares</t>
  </si>
  <si>
    <t>Viviendas particulares no habitadas</t>
  </si>
  <si>
    <t>Viviendas particulares deshabitadas y de uso temporal.</t>
  </si>
  <si>
    <t>VIVNOHAB</t>
  </si>
  <si>
    <t>Población total</t>
  </si>
  <si>
    <t>POBTOT</t>
  </si>
  <si>
    <t>Población de 0 a 14 años</t>
  </si>
  <si>
    <t>Personas de 0 a 14 años de edad.</t>
  </si>
  <si>
    <t>Población de 15 a 29 años</t>
  </si>
  <si>
    <t>Personas de 15 a 29 años de edad.</t>
  </si>
  <si>
    <t>P15A29A</t>
  </si>
  <si>
    <t>Población de 30 a 59 años</t>
  </si>
  <si>
    <t>Personas de 30 a 59 años de edad.</t>
  </si>
  <si>
    <t>P30A59A</t>
  </si>
  <si>
    <t>Personas de 60 a 130 años de edad.</t>
  </si>
  <si>
    <t>P_60YMAS</t>
  </si>
  <si>
    <t>Población con discapacidad</t>
  </si>
  <si>
    <t>GRAPROES</t>
  </si>
  <si>
    <t>AGEB</t>
  </si>
  <si>
    <t>Clave de la Manzana</t>
  </si>
  <si>
    <t>NÚM</t>
  </si>
  <si>
    <t>INDICADOR</t>
  </si>
  <si>
    <t>DESCRIPCIÓN</t>
  </si>
  <si>
    <t>MNEMÓNICO</t>
  </si>
  <si>
    <t>RANGOS</t>
  </si>
  <si>
    <t>LONGITUD</t>
  </si>
  <si>
    <t>ARBOL</t>
  </si>
  <si>
    <t>IDENTIFICACIÓN GEOGRÁFICA</t>
  </si>
  <si>
    <t>RELACIÓN DE INDICADORES</t>
  </si>
  <si>
    <t>POBLACIÓN</t>
  </si>
  <si>
    <t>Total de personas que residen habitualmente en el país, la entidad federativa, el municipio o la demarcación territorial y la localidad. Incluye la estimación del número de personas en viviendas particulares sin información de ocupantes. Incluye a la población que no especificó su edad.</t>
  </si>
  <si>
    <t>X</t>
  </si>
  <si>
    <t>Población femenina</t>
  </si>
  <si>
    <t>Total de mujeres que residen habitualmente en el país, la entidad federativa, el municipio o la demarcación territorial y la localidad. Incluye la estimación del número de mujeres en viviendas particulares sin información de ocupantes. Incluye a la población que no especificó su edad.</t>
  </si>
  <si>
    <t>POBFEM</t>
  </si>
  <si>
    <t>Porcentaje de población femenina</t>
  </si>
  <si>
    <t>Es el resultado de dividir la población femenina entre la población total.</t>
  </si>
  <si>
    <t>PPOBFEM</t>
  </si>
  <si>
    <t>Población masculina</t>
  </si>
  <si>
    <t>Total de hombres que residen habitualmente en el país, la entidad federativa, el municipio o la demarcación territorial y la localidad. Incluye la estimación del número de hombres en viviendas particulares sin información de ocupantes. Incluye a la población que no especificó su edad.</t>
  </si>
  <si>
    <t>POBMAS</t>
  </si>
  <si>
    <t>Porcentaje de población masculina</t>
  </si>
  <si>
    <t>Es el resultado de dividir la población masculina entre la población total.</t>
  </si>
  <si>
    <t>PPOMAS</t>
  </si>
  <si>
    <t>POB0_14</t>
  </si>
  <si>
    <t>Porcentaje de la población de 0 a 14 años</t>
  </si>
  <si>
    <t>Resultado de dividir las personas de 0 a 14 años de edad entre la población total multiplicado por 100.</t>
  </si>
  <si>
    <t>POB0_14_P</t>
  </si>
  <si>
    <t>Porcentaje de la población de 15 a 29 años</t>
  </si>
  <si>
    <t>Resultado de dividir las personas de 15 a 29 años de edad entre la población total multiplicado por 100.</t>
  </si>
  <si>
    <t>P15A29A_P</t>
  </si>
  <si>
    <t>Porcentaje de la población de 30 a 59 años</t>
  </si>
  <si>
    <t>Resultado de dividir las personas de 30 a 59 años de edad entre la población total multiplicado por 100</t>
  </si>
  <si>
    <t>P30A59A_P</t>
  </si>
  <si>
    <t>Población de 60 años y más</t>
  </si>
  <si>
    <t>Porcentaje de la población de 60 años y más</t>
  </si>
  <si>
    <t>Resultado de dividir las personas de 60 a 130 años de edad entre la población total multiplicado por 100</t>
  </si>
  <si>
    <t>P_60YMAS_P</t>
  </si>
  <si>
    <t>Personas que realizan con mucha dificultad o no pueden hacer al menos una de las siguientes actividades: ver, aun usando lentes; oír, aun usando aparato auditivo; caminar, subir o bajar; recordar o concentrarse; bañarse, vestirse o comer; hablar o comunicarse.</t>
  </si>
  <si>
    <t>Porcentaje de la población con discapacidad</t>
  </si>
  <si>
    <t>Resultado de dividir las personas que realizan con mucha dificultad o no pueden hacer al menos una de las siguientes actividades: ver, aun usando lentes; oír, aun usando aparato auditivo; caminar, subir o bajar; recordar o concentrarse; bañarse, vestirse o comer; hablar o comunicarse; entre la población total multiplicado por 100</t>
  </si>
  <si>
    <t>Grado promedio de escolaridad</t>
  </si>
  <si>
    <t>Resultado de dividir el monto de grados escolares aprobados por las personas de 15 a 130 años de edad entre las personas del mismo grupo de edad. Excluye a las personas que no especificaron los grados aprobados.</t>
  </si>
  <si>
    <t>Grado promedio de escolaridad de la población femenina</t>
  </si>
  <si>
    <t>Resultado de dividir el monto de grados escolares aprobados por las mujeres de 15 a 130 años de edad entre las personas del mismo grupo de edad. Excluye a las mujeres que no especificaron los grados aprobados.</t>
  </si>
  <si>
    <t>GRAPROES_F</t>
  </si>
  <si>
    <t>Grado promedio de escolaridad de la población masculina</t>
  </si>
  <si>
    <t>Resultado de dividir el monto de grados escolares aprobados por los hombres de 15 a 130 años de edad entre las personas del mismo grupo de edad. Excluye a los hombres que no especificaron los grados aprobados.</t>
  </si>
  <si>
    <t>GRAPROES_M</t>
  </si>
  <si>
    <t>VIVIENDA</t>
  </si>
  <si>
    <t>Viviendas particulares habitadas, deshabitadas, de uso temporal y colectivas. Incluye a las viviendas sin información de ocupantes.</t>
  </si>
  <si>
    <t>Porcentaje de viviendas particulares</t>
  </si>
  <si>
    <t>Resultado de dividir el Total de viviendas particulares entre el Total de viviendas multiplicado por 100.</t>
  </si>
  <si>
    <t>Total de viviendas particulares habitadas</t>
  </si>
  <si>
    <t>Viviendas particulares habitadas de cualquier clase: casa única en el terreno; casa que comparte terreno con otra(s); casa dúplex; departamento en edificio; vivienda en vecindad o cuartería; vivienda en cuarto de azotea de un edificio; local no construido para habitación, vivienda móvil; refugio y no especificado de vivienda particular. Incluye a las viviendas sin información de ocupantes.</t>
  </si>
  <si>
    <t>Porcentaje de viviendas particulares habitadas</t>
  </si>
  <si>
    <t>Resultado de dividir el Total de viviendas particulares habitadas entre el Total de viviendas particulares multiplicado por 100.</t>
  </si>
  <si>
    <t>Porcentaje de viviendas particulares no habitadas</t>
  </si>
  <si>
    <t>Resultado de dividir las Viviendas particulares no habitadas entre Total de viviendas particulares por 100</t>
  </si>
  <si>
    <t>VIVNOHAB_P</t>
  </si>
  <si>
    <t>Promedio de ocupantes en viviendas particulares habitadas</t>
  </si>
  <si>
    <t>Resultado de dividir el número de personas que residen en viviendas particulares habitadas, entre la suma de esas viviendas. Excluye los locales no construidos para habitación y los refugios.</t>
  </si>
  <si>
    <t>PROM_OCUP</t>
  </si>
  <si>
    <t>Promedio de ocupantes por cuarto en viviendas particulares habitadas</t>
  </si>
  <si>
    <t>Resultado de dividir el número de personas que residen en viviendas particulares habitadas entre el número de cuartos de esas viviendas. Comprende las viviendas particulares habitadas clasificadas como: casa única en el terreno; casa que comparte terreno con otra(s); casa dúplex; departamento en edificio; vivienda en vecindad o cuartería; vivienda en cuarto de azotea de un edificio y no especificado de vivienda particular. Incluye la información de las viviendas particulares sin información de ocupantes.</t>
  </si>
  <si>
    <t>PRO_OCUP_C</t>
  </si>
  <si>
    <t>Viviendas particulares habitadas con 3 o más ocupantes por cuarto</t>
  </si>
  <si>
    <t xml:space="preserve">
Resultado de dividir el número de personas que residen en viviendas particulares habitadas entre el número de cuartos de esas viviendas, después se seleccionan a las viviendas particulares habitadas con promedio de 3 o más ocupantes por cuarto.
Comprende las viviendas particulares habitadas clasificadas como: casa única en el terreno; casa que comparte terreno con otra(s); casa dúplex; departamento en edificio; vivienda en vecindad o cuartería; vivienda en cuarto de azotea de un edificio y no especificado de vivienda particular. Incluye la información de las viviendas particulares sin información de ocupantes.</t>
  </si>
  <si>
    <t>Porcentaje de viviendas particulares habitadas con 3 o más ocupantes por cuarto</t>
  </si>
  <si>
    <t>Resultado de dividir las viviendas particulares habitadas con 3 o más ocupantes por cuarto entre las viviendas particulares habitadas, clasificadas como: casa única en el terreno; casa que comparte terreno con otra(s); casa dúplex; departamento en edificio; vivienda en vecindad o cuartería; vivienda en cuarto de azotea de un edificio y no especificado de vivienda particular. Incluye la información de las viviendas particulares sin información de ocupantes</t>
  </si>
  <si>
    <t>Viviendas particulares habitadas con piso de material diferente de tierra</t>
  </si>
  <si>
    <t>Viviendas particulares habitadas con piso de cemento o firme, madera, mosaico u otro material. Comprende las viviendas particulares habitadas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</si>
  <si>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Porcentaje de viviendas particulares habitadas con piso de material diferente de tierra</t>
  </si>
  <si>
    <t>Resultado de dividir las viviendas particulares habitadas con piso de material diferente de tierra entre las viviendas particulares habitadas, multiplicadas por cien.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</si>
  <si>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Viviendas particulares habitadas que disponen de energía eléctrica</t>
  </si>
  <si>
    <t>Viviendas particulares habitadas que tienen energía eléctrica. Comprende las viviendas particulares habitadas,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</si>
  <si>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Porcentaje de viviendas particulares habitadas que disponen de energía eléctrica</t>
  </si>
  <si>
    <t>Resultado de dividir las viviendas particulares habitadas que tienen energía eléctrica entre las viviendas particulares habitadas multiplicadas por cien.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</si>
  <si>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Viviendas particulares habitadas que disponen de excusado o sanitario</t>
  </si>
  <si>
    <t>Viviendas particulares habitadas que tienen taza de baño (excusado o sanitario). Comprende las viviendas particulares habitadas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</si>
  <si>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Porcentaje de viviendas particulares habitadas que disponen de excusado o sanitario</t>
  </si>
  <si>
    <t>Resultado de dividir las viviendas particulares habitadas que disponen de excusado o sanitario entre las viviendas particulares habitadas, multiplicadas por cien.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</si>
  <si>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Viviendas particulares habitadas que disponen de drenaje</t>
  </si>
  <si>
    <r>
      <t>Viviendas particulares habitadas que tienen drenaje conectado a la r</t>
    </r>
    <r>
      <rPr>
        <sz val="11"/>
        <color rgb="FF595959"/>
        <rFont val="Acre regular"/>
      </rPr>
      <t>ed pública; una fosa o tanque séptico (biodigestor); una tubería que va a dar a una barranca o grieta, río, lago o mar. Comprende las viviendas particulares habitadas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  </r>
  </si>
  <si>
    <t>Porcentaje de viviendas particulares habitadas que disponen de drenaje</t>
  </si>
  <si>
    <t>Resultado de dividir las viviendas particulares habitadas que disponen de drenaje entre las viviendas particulares habitadas, multiplicadas por cien. Clasificadas como: casa única en el terreno; casa que comparte terreno con otra(s); casa dúplex; departamento en edificio; vivienda en vecindad o cuartería; vivienda en cuarto de azotea de un edificio y no especificado de vivienda particular. Incluye a las viviendas particulares sin información de ocupantes.</t>
  </si>
  <si>
    <t>ESTRUCTURA</t>
  </si>
  <si>
    <t>* significa "no se muestra por confidencialidad"
N.D. que significa "No disponible"</t>
  </si>
  <si>
    <t>{Ent+Mun+Loc+Ageb+Mza}</t>
  </si>
  <si>
    <t>{001..999}</t>
  </si>
  <si>
    <t>P_CD_T</t>
  </si>
  <si>
    <t>P_CD_P</t>
  </si>
  <si>
    <t>TVIPAHAB</t>
  </si>
  <si>
    <t>TVIPAHAB_P</t>
  </si>
  <si>
    <t>V3MASOCU</t>
  </si>
  <si>
    <t>V3MASOCU_P</t>
  </si>
  <si>
    <t>VPH_PIDT</t>
  </si>
  <si>
    <t>VPH_PIDT_P</t>
  </si>
  <si>
    <t>VPH_C_EL</t>
  </si>
  <si>
    <t>VPH_C_EL_P</t>
  </si>
  <si>
    <t>VPH_EXSA</t>
  </si>
  <si>
    <t>VPH_EXSA_P</t>
  </si>
  <si>
    <t>VPH_DREN</t>
  </si>
  <si>
    <t>VPH_DREN_P</t>
  </si>
  <si>
    <t>0...99999</t>
  </si>
  <si>
    <t>DESCRIPTOR DE LA BASE DE DATOS POR MANZANA PARA ARBOL</t>
  </si>
  <si>
    <t>INDICADORES DE POBLACIÓN Y VIVIENDA</t>
  </si>
  <si>
    <t>INVENTARIO NACIONAL DE VIVIENDAS 2020</t>
  </si>
  <si>
    <t>Viviendas particulares habitadas, deshabitadas y de uso temporal. Incluye a las viviendas sin información de ocupantes.</t>
  </si>
  <si>
    <t>VIVPAR</t>
  </si>
  <si>
    <t>VIVPAR_P</t>
  </si>
  <si>
    <t>Infraestructura vial</t>
  </si>
  <si>
    <t xml:space="preserve">Pavimento de calles </t>
  </si>
  <si>
    <t>Clasificación de las manzanas según disponibilidad de recubrimiento en sus vialidades circundantes</t>
  </si>
  <si>
    <t>RECUCALL_C</t>
  </si>
  <si>
    <t>{1...9}</t>
  </si>
  <si>
    <t>Todas las vialidades</t>
  </si>
  <si>
    <t>Alguna vialidad</t>
  </si>
  <si>
    <t>Ninguna vialidad</t>
  </si>
  <si>
    <t>Conjunto habitacional</t>
  </si>
  <si>
    <t>No aplica</t>
  </si>
  <si>
    <t>No especificado</t>
  </si>
  <si>
    <t>Rampa para silla de ruedas</t>
  </si>
  <si>
    <t>Clasificación de las manzanas según disponibilidad de rampa para silla de ruedas en sus vialidades circundantes</t>
  </si>
  <si>
    <t>RAMPAS_C</t>
  </si>
  <si>
    <t>Disponibilidad de paso peatonal</t>
  </si>
  <si>
    <t>Clasificación de las manzanas según disponibilidad de paso peatonal en sus vialidades circundantes</t>
  </si>
  <si>
    <t>PASOPEAT_C</t>
  </si>
  <si>
    <t>Banqueta</t>
  </si>
  <si>
    <t>Clasificación de las manzanas según disponibilidad de banqueta en sus vialidades circundantes</t>
  </si>
  <si>
    <t>BANQUETA_C</t>
  </si>
  <si>
    <t>Guarnición</t>
  </si>
  <si>
    <t>Clasificación de las manzanas según disponibilidad de guarnición en sus vialidades circundantes</t>
  </si>
  <si>
    <t>GUARNICI_C</t>
  </si>
  <si>
    <t>Disponibilidad de ciclovía</t>
  </si>
  <si>
    <t>Clasificación de las manzanas según disponibilidad de ciclovía en sus vialidades circundantes</t>
  </si>
  <si>
    <t>CICLOVIA_C</t>
  </si>
  <si>
    <t>Disponibilidad de Ciclocarril</t>
  </si>
  <si>
    <t>Clasificación de las manzanas según disponibilidad de Ciclocarril en sus vialidades circundantes</t>
  </si>
  <si>
    <t>CICLOCAR_C</t>
  </si>
  <si>
    <t>Mobiliario urbano</t>
  </si>
  <si>
    <t>Alumbrado público</t>
  </si>
  <si>
    <t>Clasificación de las manzanas según disponibilidad de alumbrado público en sus vialidades circundantes</t>
  </si>
  <si>
    <t>ALUMPUB_C</t>
  </si>
  <si>
    <t>Disponibilidad de letrero con nombre de la calle</t>
  </si>
  <si>
    <t>Clasificación de las manzanas según disponibilidad de letrero con nombre de la calle en sus vialidades circundantes</t>
  </si>
  <si>
    <t>LETRERO_C</t>
  </si>
  <si>
    <t>Teléfono público</t>
  </si>
  <si>
    <t>Clasificación de las manzanas según disponibilidad de teléfono público en sus vialidades circundantes</t>
  </si>
  <si>
    <t>TELPUB_C</t>
  </si>
  <si>
    <t>Plantas de ornato</t>
  </si>
  <si>
    <t>Clasificación de las manzanas según disponibilidad de árboles o palmeras en sus vialidades circundantes</t>
  </si>
  <si>
    <t>ARBOLES_C</t>
  </si>
  <si>
    <t>Disponibilidad de semáforo para peatón en la manzana</t>
  </si>
  <si>
    <t>Clasificación de las manzanas según disponibilidad de semáforo para peatón en sus vialidades circundantes</t>
  </si>
  <si>
    <t>SEMAPEAT_C</t>
  </si>
  <si>
    <t>Disponibilidad de semáforo auditivo en la manzana</t>
  </si>
  <si>
    <t>Clasificación de las manzanas según disponibilidad de semáforo auditivo en sus vialidades circundantes</t>
  </si>
  <si>
    <t>SEMAAUDI_C</t>
  </si>
  <si>
    <t>Disponibilidad de parada de transporte colectivo en la manzana</t>
  </si>
  <si>
    <t>Clasificación de las manzanas según disponibilidad de parada de transporte colectivo en sus vialidades circundantes</t>
  </si>
  <si>
    <t>PARATRAN_C</t>
  </si>
  <si>
    <t>Disponibilidad de estación para bicicleta en la manzana</t>
  </si>
  <si>
    <t>Clasificación de las manzanas según disponibilidad de estación para bicicleta en sus vialidades circundantes</t>
  </si>
  <si>
    <t>ESTABICI_C</t>
  </si>
  <si>
    <t>Servicios urbanos</t>
  </si>
  <si>
    <t>Disponibilidad de alcantarilla o drenaje pluvial</t>
  </si>
  <si>
    <t>Clasificación de las manzanas según disponibilidad de alcantarilla o drenaje pluvial en sus vialidades circundantes</t>
  </si>
  <si>
    <t>DRENAJEP_C</t>
  </si>
  <si>
    <t>Disponibilidad de transporte colectivo</t>
  </si>
  <si>
    <t>TRANSCOL_C</t>
  </si>
  <si>
    <t>Restricción de paso</t>
  </si>
  <si>
    <t>Acceso de personas</t>
  </si>
  <si>
    <t>Clasificación de las manzanas según disponibilidad de alguna barrera u obstáculo destinado a restringir el paso a peatones en sus vialidades circundantes</t>
  </si>
  <si>
    <t>ACESOPER_C</t>
  </si>
  <si>
    <t>Acceso de automóviles</t>
  </si>
  <si>
    <t>Clasificación de las manzanas según disponibilidad de alguna barrera u obstáculo destinado a restringir el paso a automóviles en sus vialidades circundantes</t>
  </si>
  <si>
    <t>ACESOAUT_C</t>
  </si>
  <si>
    <t>Comercio en vía pública</t>
  </si>
  <si>
    <t>Presencia de comercio semifijo</t>
  </si>
  <si>
    <t>Clasificación de las manzanas según presencia de puesto semifijo en sus vialidades circundantes</t>
  </si>
  <si>
    <t>PUESSEMI_C</t>
  </si>
  <si>
    <t>Presencia de comercio ambulante</t>
  </si>
  <si>
    <t>Clasificación de las manzanas según presencia de puesto ambulante en sus vialidades circundantes</t>
  </si>
  <si>
    <t>PUESAMBU_C</t>
  </si>
  <si>
    <t>Pavimento de calles</t>
  </si>
  <si>
    <t>Condición</t>
  </si>
  <si>
    <t>RECUCALL_D</t>
  </si>
  <si>
    <t>Alfanumérico</t>
  </si>
  <si>
    <t>RECUCALL_C=1</t>
  </si>
  <si>
    <t>RECUCALL_C=2</t>
  </si>
  <si>
    <t>RECUCALL_C=3</t>
  </si>
  <si>
    <t>RECUCALL_C=7</t>
  </si>
  <si>
    <t>RECUCALL_C=8</t>
  </si>
  <si>
    <t>RECUCALL_C=9</t>
  </si>
  <si>
    <t>RAMPAS_D</t>
  </si>
  <si>
    <t>RAMPAS_C=1</t>
  </si>
  <si>
    <t>RAMPAS_C=2</t>
  </si>
  <si>
    <t>RAMPAS_C=3</t>
  </si>
  <si>
    <t>RAMPAS_C=7</t>
  </si>
  <si>
    <t>RAMPAS_C=8</t>
  </si>
  <si>
    <t>RAMPAS_C=9</t>
  </si>
  <si>
    <t>PASOPEAT_D</t>
  </si>
  <si>
    <t>PASOPEAT_C=1</t>
  </si>
  <si>
    <t>PASOPEAT_C=2</t>
  </si>
  <si>
    <t>PASOPEAT_C=3</t>
  </si>
  <si>
    <t>PASOPEAT_C=7</t>
  </si>
  <si>
    <t>PASOPEAT_C=8</t>
  </si>
  <si>
    <t>PASOPEAT_C=9</t>
  </si>
  <si>
    <t>BANQUETA_D</t>
  </si>
  <si>
    <t>BANQUETA_C=1</t>
  </si>
  <si>
    <t>BANQUETA_C=2</t>
  </si>
  <si>
    <t>BANQUETA_C=3</t>
  </si>
  <si>
    <t>BANQUETA_C=7</t>
  </si>
  <si>
    <t>BANQUETA_C=8</t>
  </si>
  <si>
    <t>BANQUETA_C=9</t>
  </si>
  <si>
    <t>GUARNICI_D</t>
  </si>
  <si>
    <t>GUARNICI_C=1</t>
  </si>
  <si>
    <t>GUARNICI_C=2</t>
  </si>
  <si>
    <t>GUARNICI_C=3</t>
  </si>
  <si>
    <t>GUARNICI_C=7</t>
  </si>
  <si>
    <t>GUARNICI_C=8</t>
  </si>
  <si>
    <t>GUARNICI_C=9</t>
  </si>
  <si>
    <t>CICLOVIA_D</t>
  </si>
  <si>
    <t>CICLOVIA_C=1</t>
  </si>
  <si>
    <t>CICLOVIA_C=2</t>
  </si>
  <si>
    <t>CICLOVIA_C=3</t>
  </si>
  <si>
    <t>CICLOVIA_C=7</t>
  </si>
  <si>
    <t>CICLOVIA_C=8</t>
  </si>
  <si>
    <t>CICLOVIA_C=9</t>
  </si>
  <si>
    <t>CICLOCAR_D</t>
  </si>
  <si>
    <t>CICLOCARRIL_C=1</t>
  </si>
  <si>
    <t>CICLOCARRIL_C=2</t>
  </si>
  <si>
    <t>CICLOCARRIL_C=3</t>
  </si>
  <si>
    <t>CICLOCARRIL_C=7</t>
  </si>
  <si>
    <t>CICLOCARRIL_C=8</t>
  </si>
  <si>
    <t>CICLOCARRIL_C=9</t>
  </si>
  <si>
    <t>ALUMPUB_D</t>
  </si>
  <si>
    <t>ALUMPUB_C=1</t>
  </si>
  <si>
    <t>ALUMPUB_C=2</t>
  </si>
  <si>
    <t>ALUMPUB_C=3</t>
  </si>
  <si>
    <t>ALUMPUB_C=7</t>
  </si>
  <si>
    <t>ALUMPUB_C=8</t>
  </si>
  <si>
    <t>ALUMPUB_C=9</t>
  </si>
  <si>
    <t>LETRERO_D</t>
  </si>
  <si>
    <t>LETRERO_C=1</t>
  </si>
  <si>
    <t>LETRERO_C=2</t>
  </si>
  <si>
    <t>LETRERO_C=3</t>
  </si>
  <si>
    <t>LETRERO_C=7</t>
  </si>
  <si>
    <t>LETRERO_C=8</t>
  </si>
  <si>
    <t>LETRERO_C=9</t>
  </si>
  <si>
    <t>TELPUB_D</t>
  </si>
  <si>
    <t>TELPUB_C=1</t>
  </si>
  <si>
    <t>TELPUB_C=2</t>
  </si>
  <si>
    <t>TELPUB_C=3</t>
  </si>
  <si>
    <t>TELPUB_C=7</t>
  </si>
  <si>
    <t>TELPUB_C=8</t>
  </si>
  <si>
    <t>TELPUB_C=9</t>
  </si>
  <si>
    <t>ARBOLES_D</t>
  </si>
  <si>
    <t>ARBOLES_C=1</t>
  </si>
  <si>
    <t>ARBOLES_C=2</t>
  </si>
  <si>
    <t>ARBOLES_C=3</t>
  </si>
  <si>
    <t>ARBOLES_C=7</t>
  </si>
  <si>
    <t>ARBOLES_C=8</t>
  </si>
  <si>
    <t>ARBOLES_C=9</t>
  </si>
  <si>
    <t>SEMAPEAT_D</t>
  </si>
  <si>
    <t>SEMAFOROPEAT_C=1</t>
  </si>
  <si>
    <t>SEMAFOROPEAT_C=2</t>
  </si>
  <si>
    <t>SEMAFOROPEAT_C=3</t>
  </si>
  <si>
    <t>SEMAFOROPEAT_C=7</t>
  </si>
  <si>
    <t>SEMAFOROPEAT_C=8</t>
  </si>
  <si>
    <t>SEMAFOROPEAT_C=9</t>
  </si>
  <si>
    <t>SEMAAUDI_D</t>
  </si>
  <si>
    <t>SEMAFOROAUDI_C=1</t>
  </si>
  <si>
    <t>SEMAFOROAUDI_C=2</t>
  </si>
  <si>
    <t>SEMAFOROAUDI_C=3</t>
  </si>
  <si>
    <t>SEMAFOROAUDI_C=7</t>
  </si>
  <si>
    <t>SEMAFOROAUDI_C=8</t>
  </si>
  <si>
    <t>SEMAFOROAUDI_C=9</t>
  </si>
  <si>
    <t>PARATRAN_D</t>
  </si>
  <si>
    <t>PARADATRANS_C=1</t>
  </si>
  <si>
    <t>PARADATRANS_C=2</t>
  </si>
  <si>
    <t>PARADATRANS_C=3</t>
  </si>
  <si>
    <t>PARADATRANS_C=7</t>
  </si>
  <si>
    <t>PARADATRANS_C=8</t>
  </si>
  <si>
    <t>PARADATRANS_C=9</t>
  </si>
  <si>
    <t>ESTABICI_D</t>
  </si>
  <si>
    <t>ESTACIONBICI_C=1</t>
  </si>
  <si>
    <t>ESTACIONBICI_C=2</t>
  </si>
  <si>
    <t>ESTACIONBICI_C=3</t>
  </si>
  <si>
    <t>ESTACIONBICI_C=7</t>
  </si>
  <si>
    <t>ESTACIONBICI_C=8</t>
  </si>
  <si>
    <t>ESTACIONBICI_C=9</t>
  </si>
  <si>
    <t>DRENAJEP_D</t>
  </si>
  <si>
    <t>DRENAJEP_C=1</t>
  </si>
  <si>
    <t>DRENAJEP_C=2</t>
  </si>
  <si>
    <t>DRENAJEP_C=3</t>
  </si>
  <si>
    <t>DRENAJEP_C=7</t>
  </si>
  <si>
    <t>DRENAJEP_C=8</t>
  </si>
  <si>
    <t>DRENAJEP_C=9</t>
  </si>
  <si>
    <t>TRANSCOL_D</t>
  </si>
  <si>
    <t>TRANSCOL_C=1</t>
  </si>
  <si>
    <t>TRANSCOL_C=2</t>
  </si>
  <si>
    <t>TRANSCOL_C=3</t>
  </si>
  <si>
    <t>TRANSCOL_C=7</t>
  </si>
  <si>
    <t>TRANSCOL_C=8</t>
  </si>
  <si>
    <t>TRANSCOL_C=9</t>
  </si>
  <si>
    <t>ACESOPER_D</t>
  </si>
  <si>
    <t>ACESOPER_C=1</t>
  </si>
  <si>
    <t>ACESOPER_C=2</t>
  </si>
  <si>
    <t>ACESOPER_C=3</t>
  </si>
  <si>
    <t>ACESOPER_C=7</t>
  </si>
  <si>
    <t>ACESOPER_C=8</t>
  </si>
  <si>
    <t>ACESOPER_C=9</t>
  </si>
  <si>
    <t>ACESOAUT_D</t>
  </si>
  <si>
    <t>ACESOAUT_C=1</t>
  </si>
  <si>
    <t>ACESOAUT_C=2</t>
  </si>
  <si>
    <t>ACESOAUT_C=3</t>
  </si>
  <si>
    <t>ACESOAUT_C=9</t>
  </si>
  <si>
    <t>ACESOAUT_C=8</t>
  </si>
  <si>
    <t>ACESOAUT_C=7</t>
  </si>
  <si>
    <t>PUESSEMI_D</t>
  </si>
  <si>
    <t>PUESSEMI_C=1</t>
  </si>
  <si>
    <t>PUESSEMI_C=2</t>
  </si>
  <si>
    <t>PUESSEMI_C=3</t>
  </si>
  <si>
    <t>PUESSEMI_C=7</t>
  </si>
  <si>
    <t>PUESSEMI_C=8</t>
  </si>
  <si>
    <t>PUESSEMI_C=9</t>
  </si>
  <si>
    <t>PUESAMBU_D</t>
  </si>
  <si>
    <t>PUESAMBU_C=1</t>
  </si>
  <si>
    <t>PUESAMBU_C=2</t>
  </si>
  <si>
    <t>PUESAMBU_C=3</t>
  </si>
  <si>
    <t>PUESAMBU_C=7</t>
  </si>
  <si>
    <t>PUESAMBU_C=8</t>
  </si>
  <si>
    <t>PUESAMBU_C=9</t>
  </si>
  <si>
    <t>Fecha de la última actualización del polígono</t>
  </si>
  <si>
    <t>FECHA_POLI</t>
  </si>
  <si>
    <t>Fecha de la información estadística</t>
  </si>
  <si>
    <t>FECHA_INF</t>
  </si>
  <si>
    <t>Fecha del Cuestionario de Entorno Urbano</t>
  </si>
  <si>
    <t>FECHA_CEU</t>
  </si>
  <si>
    <t>NOM_ENT</t>
  </si>
  <si>
    <t>NOM_MUN</t>
  </si>
  <si>
    <t>NOM_LOC</t>
  </si>
  <si>
    <t>Clave de entidad federativa</t>
  </si>
  <si>
    <t>Nombre de la entidad federativa</t>
  </si>
  <si>
    <t>Clave de municipio o demarcación territorial</t>
  </si>
  <si>
    <t>Municipio o demarcación territorial</t>
  </si>
  <si>
    <t>Clave de localidad</t>
  </si>
  <si>
    <t>Nombre de localidad</t>
  </si>
  <si>
    <t>{01...32}</t>
  </si>
  <si>
    <t>{Alfanumérico}</t>
  </si>
  <si>
    <t>{001...570}</t>
  </si>
  <si>
    <t>{0000...9999}</t>
  </si>
  <si>
    <t>{001..999, 0..9 o A}</t>
  </si>
  <si>
    <t>Restricción en todas las vialidades</t>
  </si>
  <si>
    <t>Restricción en alguna vialidad</t>
  </si>
  <si>
    <t>Restricción en ninguna vialidad</t>
  </si>
  <si>
    <t xml:space="preserve"> Todas las vialidades</t>
  </si>
  <si>
    <t xml:space="preserve"> Alguna vialidad</t>
  </si>
  <si>
    <t xml:space="preserve"> Ninguna vialidad</t>
  </si>
  <si>
    <t xml:space="preserve"> Conjunto habitacional</t>
  </si>
  <si>
    <t xml:space="preserve"> No aplica</t>
  </si>
  <si>
    <t xml:space="preserve"> No especificado</t>
  </si>
  <si>
    <t xml:space="preserve"> Restricción en todas las vialidades</t>
  </si>
  <si>
    <t xml:space="preserve"> Restricción en alguna vialidad</t>
  </si>
  <si>
    <t xml:space="preserve"> Restricción en ninguna vialidad</t>
  </si>
  <si>
    <t>RELACIÓN DE INDICADORES DE ENTORNO URBANO (CÓDIGOS)</t>
  </si>
  <si>
    <t>Clasificación de las manzanas según disponibilidad de transporte colectivo en sus vialidades circundantes</t>
  </si>
  <si>
    <t>RELACIÓN DE INDICADORES DE ENTORNO URBANO (DESCRIPCIÓN)</t>
  </si>
  <si>
    <t>{000.00...100.00}</t>
  </si>
  <si>
    <t>TOTAL GENERAL</t>
  </si>
  <si>
    <t>CAMPOS CONTROL</t>
  </si>
  <si>
    <t>Fechas</t>
  </si>
  <si>
    <t>AMBITO</t>
  </si>
  <si>
    <t>Tipo de manzana</t>
  </si>
  <si>
    <t>TIPOMZA</t>
  </si>
  <si>
    <t>Ámbito de manzana</t>
  </si>
  <si>
    <t>(Urbana, Rural)</t>
  </si>
  <si>
    <t>{1, 2, 3…. 12}</t>
  </si>
  <si>
    <t>CVE_ENT</t>
  </si>
  <si>
    <t>CVE_MUN</t>
  </si>
  <si>
    <t>CVE_LOC</t>
  </si>
  <si>
    <t>CVE_AGEB</t>
  </si>
  <si>
    <t>CVE_MZA</t>
  </si>
  <si>
    <t>2020,NA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</si>
</sst>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cre regular"/>
    </font>
    <font>
      <b/>
      <sz val="11"/>
      <name val="Acre regular"/>
    </font>
    <font>
      <b/>
      <sz val="12"/>
      <color rgb="FFFFFFFF"/>
      <name val="Acre bold"/>
    </font>
    <font>
      <sz val="12"/>
      <color theme="1"/>
      <name val="Acre bold"/>
    </font>
    <font>
      <b/>
      <sz val="12"/>
      <color theme="0"/>
      <name val="Acre bold"/>
    </font>
    <font>
      <sz val="11"/>
      <color theme="1" tint="0.34998626667073579"/>
      <name val="Acre regular"/>
    </font>
    <font>
      <sz val="11"/>
      <color theme="1" tint="0.34998626667073579"/>
      <name val="Acre-Regular"/>
      <family val="2"/>
    </font>
    <font>
      <b/>
      <sz val="12"/>
      <color rgb="FFFFFFFF"/>
      <name val="Acre Regular"/>
    </font>
    <font>
      <sz val="10"/>
      <name val="Arial"/>
      <family val="2"/>
    </font>
    <font>
      <b/>
      <sz val="34"/>
      <color rgb="FF43B649"/>
      <name val="Acre-Bold"/>
    </font>
    <font>
      <sz val="11"/>
      <color rgb="FF595959"/>
      <name val="Acre regular"/>
    </font>
    <font>
      <b/>
      <sz val="34"/>
      <color rgb="FFF89A35"/>
      <name val="Acre-Bold"/>
    </font>
    <font>
      <b/>
      <sz val="36"/>
      <color rgb="FF636466"/>
      <name val="Acre-Bold"/>
    </font>
    <font>
      <b/>
      <sz val="11"/>
      <color rgb="FFFF0000"/>
      <name val="Acre regular"/>
    </font>
    <font>
      <b/>
      <sz val="11"/>
      <color theme="1"/>
      <name val="Acre regular"/>
    </font>
    <font>
      <b/>
      <sz val="11"/>
      <color rgb="FF595959"/>
      <name val="Acre regular"/>
    </font>
    <font>
      <b/>
      <sz val="11"/>
      <color theme="1" tint="0.34998626667073579"/>
      <name val="Acre regular"/>
    </font>
    <font>
      <b/>
      <sz val="11"/>
      <color rgb="FF636466"/>
      <name val="Acre-Regular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45AC3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59D2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3743705557422"/>
      </bottom>
      <diagonal/>
    </border>
    <border>
      <left style="medium">
        <color theme="0" tint="-0.14993743705557422"/>
      </left>
      <right style="medium">
        <color theme="0" tint="-0.14993743705557422"/>
      </right>
      <top style="medium">
        <color theme="0" tint="-0.14996795556505021"/>
      </top>
      <bottom style="medium">
        <color theme="0" tint="-0.14993743705557422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3743705557422"/>
      </left>
      <right style="medium">
        <color theme="0" tint="-0.14993743705557422"/>
      </right>
      <top style="medium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3743705557422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 style="thin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3743705557422"/>
      </top>
      <bottom style="dotted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 style="dotted">
        <color theme="0" tint="-0.14993743705557422"/>
      </top>
      <bottom style="dotted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 style="dotted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6795556505021"/>
      </left>
      <right/>
      <top/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theme="0" tint="-0.14993743705557422"/>
      </right>
      <top/>
      <bottom/>
      <diagonal/>
    </border>
    <border>
      <left style="medium">
        <color theme="0" tint="-0.14996795556505021"/>
      </left>
      <right style="medium">
        <color theme="0" tint="-0.14993743705557422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medium">
        <color theme="0" tint="-0.14993743705557422"/>
      </bottom>
      <diagonal/>
    </border>
    <border>
      <left style="medium">
        <color theme="0" tint="-0.14993743705557422"/>
      </left>
      <right/>
      <top style="medium">
        <color theme="0" tint="-0.14993743705557422"/>
      </top>
      <bottom style="medium">
        <color theme="0" tint="-0.14993743705557422"/>
      </bottom>
      <diagonal/>
    </border>
    <border>
      <left/>
      <right style="medium">
        <color theme="0" tint="-0.14993743705557422"/>
      </right>
      <top style="medium">
        <color theme="0" tint="-0.14993743705557422"/>
      </top>
      <bottom style="medium">
        <color theme="0" tint="-0.14993743705557422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 style="medium">
        <color theme="0" tint="-0.14993743705557422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1" applyNumberFormat="0" applyAlignment="0" applyProtection="0"/>
    <xf numFmtId="0" fontId="5" fillId="22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" fillId="29" borderId="1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" fillId="32" borderId="4" applyNumberFormat="0" applyFont="0" applyAlignment="0" applyProtection="0"/>
    <xf numFmtId="0" fontId="11" fillId="21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7" fillId="0" borderId="8" applyNumberFormat="0" applyFill="0" applyAlignment="0" applyProtection="0"/>
    <xf numFmtId="0" fontId="17" fillId="0" borderId="9" applyNumberFormat="0" applyFill="0" applyAlignment="0" applyProtection="0"/>
    <xf numFmtId="0" fontId="1" fillId="0" borderId="0"/>
    <xf numFmtId="0" fontId="19" fillId="0" borderId="0"/>
    <xf numFmtId="0" fontId="28" fillId="0" borderId="0"/>
  </cellStyleXfs>
  <cellXfs count="101">
    <xf numFmtId="0" fontId="0" fillId="0" borderId="0" xfId="0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36" borderId="0" xfId="0" applyFont="1" applyFill="1" applyAlignment="1">
      <alignment horizontal="left" vertical="center"/>
    </xf>
    <xf numFmtId="0" fontId="18" fillId="36" borderId="0" xfId="0" applyFont="1" applyFill="1" applyAlignment="1">
      <alignment vertical="center"/>
    </xf>
    <xf numFmtId="0" fontId="0" fillId="37" borderId="0" xfId="0" applyFill="1" applyAlignment="1">
      <alignment vertical="center"/>
    </xf>
    <xf numFmtId="0" fontId="17" fillId="37" borderId="0" xfId="0" applyFont="1" applyFill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164" fontId="26" fillId="0" borderId="11" xfId="0" applyNumberFormat="1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3" fontId="21" fillId="35" borderId="12" xfId="43" applyNumberFormat="1" applyFont="1" applyFill="1" applyBorder="1" applyAlignment="1">
      <alignment horizontal="center" vertical="center" wrapText="1"/>
    </xf>
    <xf numFmtId="0" fontId="27" fillId="33" borderId="11" xfId="43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5" fillId="0" borderId="14" xfId="0" quotePrefix="1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26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1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20" fillId="0" borderId="22" xfId="0" applyFont="1" applyBorder="1" applyAlignment="1">
      <alignment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0" fontId="23" fillId="0" borderId="0" xfId="0" applyFont="1"/>
    <xf numFmtId="0" fontId="34" fillId="0" borderId="0" xfId="0" applyFont="1"/>
    <xf numFmtId="0" fontId="35" fillId="0" borderId="26" xfId="0" applyFont="1" applyBorder="1" applyAlignment="1">
      <alignment horizontal="center" vertical="center"/>
    </xf>
    <xf numFmtId="0" fontId="35" fillId="0" borderId="26" xfId="0" applyFont="1" applyBorder="1" applyAlignment="1">
      <alignment vertical="center"/>
    </xf>
    <xf numFmtId="0" fontId="35" fillId="0" borderId="26" xfId="0" applyFont="1" applyBorder="1" applyAlignment="1">
      <alignment vertical="center" wrapText="1"/>
    </xf>
    <xf numFmtId="0" fontId="20" fillId="0" borderId="0" xfId="0" applyFont="1"/>
    <xf numFmtId="0" fontId="30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vertical="center"/>
    </xf>
    <xf numFmtId="0" fontId="30" fillId="0" borderId="28" xfId="0" applyFont="1" applyBorder="1" applyAlignment="1">
      <alignment horizontal="center" vertical="center"/>
    </xf>
    <xf numFmtId="0" fontId="30" fillId="0" borderId="28" xfId="0" applyFont="1" applyBorder="1" applyAlignment="1">
      <alignment vertical="center"/>
    </xf>
    <xf numFmtId="0" fontId="30" fillId="0" borderId="29" xfId="0" applyFont="1" applyBorder="1" applyAlignment="1">
      <alignment horizontal="center" vertical="center"/>
    </xf>
    <xf numFmtId="0" fontId="30" fillId="0" borderId="29" xfId="0" applyFont="1" applyBorder="1" applyAlignment="1">
      <alignment vertical="center"/>
    </xf>
    <xf numFmtId="0" fontId="35" fillId="0" borderId="24" xfId="0" applyFont="1" applyBorder="1" applyAlignment="1">
      <alignment horizontal="center" vertical="center"/>
    </xf>
    <xf numFmtId="0" fontId="35" fillId="0" borderId="24" xfId="0" applyFont="1" applyBorder="1" applyAlignment="1">
      <alignment vertical="center"/>
    </xf>
    <xf numFmtId="0" fontId="35" fillId="0" borderId="24" xfId="0" applyFont="1" applyBorder="1" applyAlignment="1">
      <alignment vertical="center" wrapText="1"/>
    </xf>
    <xf numFmtId="0" fontId="30" fillId="0" borderId="24" xfId="0" applyFont="1" applyBorder="1" applyAlignment="1">
      <alignment horizontal="center" vertical="center"/>
    </xf>
    <xf numFmtId="0" fontId="30" fillId="0" borderId="24" xfId="0" applyFont="1" applyBorder="1" applyAlignment="1">
      <alignment vertical="center"/>
    </xf>
    <xf numFmtId="0" fontId="36" fillId="0" borderId="24" xfId="0" applyFont="1" applyBorder="1" applyAlignment="1">
      <alignment horizontal="center" vertical="center"/>
    </xf>
    <xf numFmtId="0" fontId="36" fillId="0" borderId="24" xfId="0" applyFont="1" applyBorder="1" applyAlignment="1">
      <alignment horizontal="left" vertical="center"/>
    </xf>
    <xf numFmtId="0" fontId="36" fillId="0" borderId="24" xfId="0" applyFont="1" applyBorder="1" applyAlignment="1">
      <alignment vertical="center"/>
    </xf>
    <xf numFmtId="0" fontId="37" fillId="0" borderId="24" xfId="0" applyFont="1" applyBorder="1" applyAlignment="1">
      <alignment horizontal="center" vertical="center" wrapText="1"/>
    </xf>
    <xf numFmtId="0" fontId="36" fillId="38" borderId="24" xfId="42" applyFont="1" applyFill="1" applyBorder="1" applyAlignment="1">
      <alignment horizontal="center" vertical="center"/>
    </xf>
    <xf numFmtId="0" fontId="36" fillId="0" borderId="24" xfId="42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36" fillId="0" borderId="25" xfId="0" applyFont="1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3" fontId="21" fillId="0" borderId="12" xfId="43" applyNumberFormat="1" applyFont="1" applyFill="1" applyBorder="1" applyAlignment="1">
      <alignment horizontal="center" vertical="center" wrapText="1"/>
    </xf>
    <xf numFmtId="0" fontId="25" fillId="35" borderId="18" xfId="0" applyFont="1" applyFill="1" applyBorder="1" applyAlignment="1">
      <alignment horizontal="center" vertical="center" wrapText="1"/>
    </xf>
    <xf numFmtId="0" fontId="25" fillId="35" borderId="19" xfId="0" applyFont="1" applyFill="1" applyBorder="1" applyAlignment="1">
      <alignment horizontal="left" vertical="center" wrapText="1"/>
    </xf>
    <xf numFmtId="0" fontId="25" fillId="35" borderId="19" xfId="0" applyFont="1" applyFill="1" applyBorder="1" applyAlignment="1">
      <alignment vertical="center" wrapText="1"/>
    </xf>
    <xf numFmtId="0" fontId="25" fillId="35" borderId="19" xfId="0" applyFont="1" applyFill="1" applyBorder="1" applyAlignment="1">
      <alignment horizontal="center" vertical="center" wrapText="1"/>
    </xf>
    <xf numFmtId="0" fontId="21" fillId="35" borderId="20" xfId="0" applyFont="1" applyFill="1" applyBorder="1" applyAlignment="1">
      <alignment horizontal="right" vertical="center" wrapText="1"/>
    </xf>
    <xf numFmtId="3" fontId="21" fillId="35" borderId="36" xfId="43" applyNumberFormat="1" applyFont="1" applyFill="1" applyBorder="1" applyAlignment="1">
      <alignment horizontal="center" vertical="center" wrapText="1"/>
    </xf>
    <xf numFmtId="3" fontId="21" fillId="35" borderId="37" xfId="43" applyNumberFormat="1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left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2" xfId="0" quotePrefix="1" applyFont="1" applyBorder="1" applyAlignment="1">
      <alignment horizontal="center" vertical="center" wrapText="1"/>
    </xf>
    <xf numFmtId="0" fontId="25" fillId="0" borderId="33" xfId="0" quotePrefix="1" applyFont="1" applyBorder="1" applyAlignment="1">
      <alignment horizontal="center" vertical="center" wrapText="1"/>
    </xf>
    <xf numFmtId="0" fontId="25" fillId="0" borderId="35" xfId="0" quotePrefix="1" applyFont="1" applyBorder="1" applyAlignment="1">
      <alignment horizontal="center" vertical="center" wrapText="1"/>
    </xf>
    <xf numFmtId="0" fontId="24" fillId="35" borderId="30" xfId="0" applyFont="1" applyFill="1" applyBorder="1" applyAlignment="1">
      <alignment horizontal="center" vertical="top" wrapText="1"/>
    </xf>
    <xf numFmtId="0" fontId="24" fillId="35" borderId="0" xfId="0" applyFont="1" applyFill="1" applyBorder="1" applyAlignment="1">
      <alignment horizontal="center" vertical="top" wrapText="1"/>
    </xf>
    <xf numFmtId="0" fontId="25" fillId="0" borderId="34" xfId="0" quotePrefix="1" applyFont="1" applyBorder="1" applyAlignment="1">
      <alignment horizontal="center" vertical="center" wrapText="1"/>
    </xf>
    <xf numFmtId="0" fontId="24" fillId="34" borderId="30" xfId="0" applyFont="1" applyFill="1" applyBorder="1" applyAlignment="1">
      <alignment horizontal="center" vertical="center" wrapText="1"/>
    </xf>
    <xf numFmtId="0" fontId="24" fillId="3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35" borderId="21" xfId="0" applyFont="1" applyFill="1" applyBorder="1" applyAlignment="1">
      <alignment horizontal="center" vertical="center"/>
    </xf>
    <xf numFmtId="0" fontId="24" fillId="35" borderId="22" xfId="0" applyFont="1" applyFill="1" applyBorder="1" applyAlignment="1">
      <alignment horizontal="center" vertical="center"/>
    </xf>
    <xf numFmtId="0" fontId="24" fillId="34" borderId="23" xfId="0" applyFont="1" applyFill="1" applyBorder="1" applyAlignment="1">
      <alignment horizontal="center" vertical="center"/>
    </xf>
    <xf numFmtId="0" fontId="24" fillId="34" borderId="19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/>
    </xf>
    <xf numFmtId="0" fontId="24" fillId="34" borderId="0" xfId="0" applyFont="1" applyFill="1" applyBorder="1" applyAlignment="1">
      <alignment horizontal="center" vertical="center"/>
    </xf>
    <xf numFmtId="0" fontId="24" fillId="34" borderId="31" xfId="0" applyFont="1" applyFill="1" applyBorder="1" applyAlignment="1">
      <alignment horizontal="center" vertical="center" wrapText="1"/>
    </xf>
    <xf numFmtId="0" fontId="24" fillId="34" borderId="22" xfId="0" applyFont="1" applyFill="1" applyBorder="1" applyAlignment="1">
      <alignment horizontal="center"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10" xfId="43"/>
    <cellStyle name="Normal 2" xfId="44"/>
    <cellStyle name="Normal 2 10 3" xfId="4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mruColors>
      <color rgb="FFF59D28"/>
      <color rgb="FF0000FF"/>
      <color rgb="FF009E8A"/>
      <color rgb="FF636466"/>
      <color rgb="FF43B649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59D28"/>
  </sheetPr>
  <dimension ref="A1:J376"/>
  <sheetViews>
    <sheetView showGridLines="0" tabSelected="1" zoomScale="85" zoomScaleNormal="85" workbookViewId="0">
      <pane ySplit="6" topLeftCell="A358" activePane="bottomLeft" state="frozen"/>
      <selection pane="bottomLeft" activeCell="F383" sqref="F383"/>
    </sheetView>
  </sheetViews>
  <sheetFormatPr baseColWidth="10" defaultColWidth="11.42578125" defaultRowHeight="14.25"/>
  <cols>
    <col min="1" max="1" width="1.7109375" style="3" customWidth="1"/>
    <col min="2" max="2" width="13.140625" style="3" customWidth="1"/>
    <col min="3" max="3" width="68" style="4" customWidth="1"/>
    <col min="4" max="4" width="68" style="3" customWidth="1"/>
    <col min="5" max="5" width="20.140625" style="5" customWidth="1"/>
    <col min="6" max="6" width="36.5703125" style="5" customWidth="1"/>
    <col min="7" max="7" width="22.140625" style="5" customWidth="1"/>
    <col min="8" max="8" width="18.140625" style="5" customWidth="1"/>
    <col min="9" max="9" width="45.28515625" style="5" bestFit="1" customWidth="1"/>
    <col min="10" max="16384" width="11.42578125" style="3"/>
  </cols>
  <sheetData>
    <row r="1" spans="2:9" s="8" customFormat="1" ht="15">
      <c r="B1" s="6"/>
      <c r="C1" s="7"/>
      <c r="D1" s="89"/>
      <c r="E1" s="89"/>
      <c r="F1" s="89"/>
      <c r="G1" s="89"/>
      <c r="H1" s="89"/>
    </row>
    <row r="2" spans="2:9" s="9" customFormat="1" ht="45">
      <c r="B2" s="94" t="s">
        <v>131</v>
      </c>
      <c r="C2" s="94"/>
      <c r="D2" s="94"/>
      <c r="E2" s="94"/>
      <c r="F2" s="94"/>
      <c r="G2" s="94"/>
      <c r="H2" s="94"/>
      <c r="I2" s="94"/>
    </row>
    <row r="3" spans="2:9" s="8" customFormat="1" ht="42.75">
      <c r="B3" s="95" t="s">
        <v>129</v>
      </c>
      <c r="C3" s="95"/>
      <c r="D3" s="95"/>
      <c r="E3" s="95"/>
      <c r="F3" s="95"/>
      <c r="G3" s="95"/>
      <c r="H3" s="95"/>
      <c r="I3" s="95"/>
    </row>
    <row r="4" spans="2:9" s="8" customFormat="1" ht="42.75">
      <c r="B4" s="96" t="s">
        <v>130</v>
      </c>
      <c r="C4" s="96"/>
      <c r="D4" s="96"/>
      <c r="E4" s="96"/>
      <c r="F4" s="96"/>
      <c r="G4" s="96"/>
      <c r="H4" s="96"/>
      <c r="I4" s="96"/>
    </row>
    <row r="5" spans="2:9" ht="15" thickBot="1">
      <c r="B5" s="39"/>
      <c r="C5" s="40"/>
      <c r="D5" s="39"/>
      <c r="E5" s="41"/>
      <c r="F5" s="41"/>
      <c r="G5" s="41"/>
      <c r="H5" s="41"/>
      <c r="I5" s="41"/>
    </row>
    <row r="6" spans="2:9" s="2" customFormat="1" ht="16.5" thickBot="1">
      <c r="B6" s="30" t="s">
        <v>24</v>
      </c>
      <c r="C6" s="30" t="s">
        <v>25</v>
      </c>
      <c r="D6" s="30" t="s">
        <v>26</v>
      </c>
      <c r="E6" s="30" t="s">
        <v>27</v>
      </c>
      <c r="F6" s="30" t="s">
        <v>28</v>
      </c>
      <c r="G6" s="31" t="s">
        <v>29</v>
      </c>
      <c r="H6" s="31" t="s">
        <v>30</v>
      </c>
      <c r="I6" s="31" t="s">
        <v>110</v>
      </c>
    </row>
    <row r="7" spans="2:9" s="1" customFormat="1" ht="16.5" thickBot="1">
      <c r="B7" s="92" t="s">
        <v>31</v>
      </c>
      <c r="C7" s="93"/>
      <c r="D7" s="93"/>
      <c r="E7" s="93"/>
      <c r="F7" s="93"/>
      <c r="G7" s="93"/>
      <c r="H7" s="93"/>
      <c r="I7" s="93"/>
    </row>
    <row r="8" spans="2:9" ht="15" thickBot="1">
      <c r="B8" s="10">
        <v>1</v>
      </c>
      <c r="C8" s="11" t="s">
        <v>0</v>
      </c>
      <c r="D8" s="12" t="s">
        <v>0</v>
      </c>
      <c r="E8" s="10" t="s">
        <v>1</v>
      </c>
      <c r="F8" s="10" t="s">
        <v>112</v>
      </c>
      <c r="G8" s="10">
        <v>16</v>
      </c>
      <c r="H8" s="10"/>
      <c r="I8" s="10"/>
    </row>
    <row r="9" spans="2:9" s="1" customFormat="1" ht="15.75" thickBot="1">
      <c r="B9" s="13">
        <f>B8+1</f>
        <v>2</v>
      </c>
      <c r="C9" s="14" t="s">
        <v>368</v>
      </c>
      <c r="D9" s="15" t="s">
        <v>368</v>
      </c>
      <c r="E9" s="16" t="s">
        <v>404</v>
      </c>
      <c r="F9" s="16" t="s">
        <v>374</v>
      </c>
      <c r="G9" s="17">
        <v>2</v>
      </c>
      <c r="H9" s="17" t="s">
        <v>35</v>
      </c>
      <c r="I9" s="32"/>
    </row>
    <row r="10" spans="2:9" s="1" customFormat="1" ht="15.75" thickBot="1">
      <c r="B10" s="13">
        <f t="shared" ref="B10:B16" si="0">B9+1</f>
        <v>3</v>
      </c>
      <c r="C10" s="14" t="s">
        <v>369</v>
      </c>
      <c r="D10" s="15" t="s">
        <v>369</v>
      </c>
      <c r="E10" s="16" t="s">
        <v>365</v>
      </c>
      <c r="F10" s="16" t="s">
        <v>375</v>
      </c>
      <c r="G10" s="17">
        <v>80</v>
      </c>
      <c r="H10" s="17" t="s">
        <v>35</v>
      </c>
      <c r="I10" s="32"/>
    </row>
    <row r="11" spans="2:9" s="1" customFormat="1" ht="15.75" thickBot="1">
      <c r="B11" s="13">
        <f t="shared" si="0"/>
        <v>4</v>
      </c>
      <c r="C11" s="14" t="s">
        <v>370</v>
      </c>
      <c r="D11" s="15" t="s">
        <v>370</v>
      </c>
      <c r="E11" s="16" t="s">
        <v>405</v>
      </c>
      <c r="F11" s="16" t="s">
        <v>376</v>
      </c>
      <c r="G11" s="17">
        <v>3</v>
      </c>
      <c r="H11" s="17" t="s">
        <v>35</v>
      </c>
      <c r="I11" s="32"/>
    </row>
    <row r="12" spans="2:9" s="1" customFormat="1" ht="15.75" thickBot="1">
      <c r="B12" s="13">
        <f t="shared" si="0"/>
        <v>5</v>
      </c>
      <c r="C12" s="14" t="s">
        <v>371</v>
      </c>
      <c r="D12" s="15" t="s">
        <v>371</v>
      </c>
      <c r="E12" s="16" t="s">
        <v>366</v>
      </c>
      <c r="F12" s="16" t="s">
        <v>375</v>
      </c>
      <c r="G12" s="17">
        <v>80</v>
      </c>
      <c r="H12" s="17" t="s">
        <v>35</v>
      </c>
      <c r="I12" s="32"/>
    </row>
    <row r="13" spans="2:9" s="1" customFormat="1" ht="15.75" thickBot="1">
      <c r="B13" s="13">
        <f t="shared" si="0"/>
        <v>6</v>
      </c>
      <c r="C13" s="14" t="s">
        <v>372</v>
      </c>
      <c r="D13" s="15" t="s">
        <v>372</v>
      </c>
      <c r="E13" s="16" t="s">
        <v>406</v>
      </c>
      <c r="F13" s="16" t="s">
        <v>377</v>
      </c>
      <c r="G13" s="17">
        <v>4</v>
      </c>
      <c r="H13" s="17" t="s">
        <v>35</v>
      </c>
      <c r="I13" s="32"/>
    </row>
    <row r="14" spans="2:9" s="1" customFormat="1" ht="15.75" thickBot="1">
      <c r="B14" s="13">
        <f t="shared" si="0"/>
        <v>7</v>
      </c>
      <c r="C14" s="14" t="s">
        <v>373</v>
      </c>
      <c r="D14" s="15" t="s">
        <v>373</v>
      </c>
      <c r="E14" s="16" t="s">
        <v>367</v>
      </c>
      <c r="F14" s="16" t="s">
        <v>375</v>
      </c>
      <c r="G14" s="17">
        <v>120</v>
      </c>
      <c r="H14" s="17" t="s">
        <v>35</v>
      </c>
      <c r="I14" s="32"/>
    </row>
    <row r="15" spans="2:9" s="1" customFormat="1" ht="15.75" thickBot="1">
      <c r="B15" s="13">
        <f t="shared" si="0"/>
        <v>8</v>
      </c>
      <c r="C15" s="14" t="s">
        <v>22</v>
      </c>
      <c r="D15" s="15" t="s">
        <v>22</v>
      </c>
      <c r="E15" s="16" t="s">
        <v>407</v>
      </c>
      <c r="F15" s="16" t="s">
        <v>378</v>
      </c>
      <c r="G15" s="17">
        <v>4</v>
      </c>
      <c r="H15" s="17" t="s">
        <v>35</v>
      </c>
      <c r="I15" s="32"/>
    </row>
    <row r="16" spans="2:9" s="1" customFormat="1" ht="15.75" thickBot="1">
      <c r="B16" s="13">
        <f t="shared" si="0"/>
        <v>9</v>
      </c>
      <c r="C16" s="15" t="s">
        <v>23</v>
      </c>
      <c r="D16" s="15" t="s">
        <v>23</v>
      </c>
      <c r="E16" s="16" t="s">
        <v>408</v>
      </c>
      <c r="F16" s="16" t="s">
        <v>113</v>
      </c>
      <c r="G16" s="17">
        <v>3</v>
      </c>
      <c r="H16" s="17" t="s">
        <v>35</v>
      </c>
      <c r="I16" s="32"/>
    </row>
    <row r="17" spans="2:9" s="1" customFormat="1" ht="15.75" thickBot="1">
      <c r="B17" s="77">
        <v>10</v>
      </c>
      <c r="C17" s="14" t="s">
        <v>401</v>
      </c>
      <c r="D17" s="78" t="s">
        <v>401</v>
      </c>
      <c r="E17" s="79" t="s">
        <v>398</v>
      </c>
      <c r="F17" s="16" t="s">
        <v>402</v>
      </c>
      <c r="G17" s="80">
        <v>6</v>
      </c>
      <c r="H17" s="17" t="s">
        <v>35</v>
      </c>
      <c r="I17" s="32"/>
    </row>
    <row r="18" spans="2:9" s="1" customFormat="1" ht="15.75" thickBot="1">
      <c r="B18" s="77">
        <v>11</v>
      </c>
      <c r="C18" s="78" t="s">
        <v>399</v>
      </c>
      <c r="D18" s="78" t="s">
        <v>399</v>
      </c>
      <c r="E18" s="79" t="s">
        <v>400</v>
      </c>
      <c r="F18" s="16" t="s">
        <v>403</v>
      </c>
      <c r="G18" s="80">
        <v>2</v>
      </c>
      <c r="H18" s="17" t="s">
        <v>35</v>
      </c>
      <c r="I18" s="32"/>
    </row>
    <row r="19" spans="2:9" ht="15.75" thickBot="1">
      <c r="B19" s="24"/>
      <c r="C19" s="25"/>
      <c r="D19" s="26"/>
      <c r="E19" s="27"/>
      <c r="F19" s="28"/>
      <c r="G19" s="29">
        <f>SUM(G8:G18)</f>
        <v>320</v>
      </c>
      <c r="H19" s="69"/>
      <c r="I19" s="69"/>
    </row>
    <row r="20" spans="2:9" s="1" customFormat="1" ht="15.75">
      <c r="B20" s="97" t="s">
        <v>32</v>
      </c>
      <c r="C20" s="98"/>
      <c r="D20" s="98"/>
      <c r="E20" s="98"/>
      <c r="F20" s="98"/>
      <c r="G20" s="98"/>
      <c r="H20" s="98"/>
      <c r="I20" s="98"/>
    </row>
    <row r="21" spans="2:9" s="1" customFormat="1" ht="16.5" thickBot="1">
      <c r="B21" s="90" t="s">
        <v>33</v>
      </c>
      <c r="C21" s="91"/>
      <c r="D21" s="91"/>
      <c r="E21" s="91"/>
      <c r="F21" s="91"/>
      <c r="G21" s="91"/>
      <c r="H21" s="91"/>
      <c r="I21" s="91"/>
    </row>
    <row r="22" spans="2:9" ht="72" thickBot="1">
      <c r="B22" s="13">
        <f>B18+1</f>
        <v>12</v>
      </c>
      <c r="C22" s="14" t="s">
        <v>8</v>
      </c>
      <c r="D22" s="15" t="s">
        <v>34</v>
      </c>
      <c r="E22" s="16" t="s">
        <v>9</v>
      </c>
      <c r="F22" s="16" t="s">
        <v>128</v>
      </c>
      <c r="G22" s="17">
        <v>5</v>
      </c>
      <c r="H22" s="17" t="s">
        <v>35</v>
      </c>
      <c r="I22" s="32" t="s">
        <v>111</v>
      </c>
    </row>
    <row r="23" spans="2:9" ht="72" thickBot="1">
      <c r="B23" s="18">
        <f>+B22+1</f>
        <v>13</v>
      </c>
      <c r="C23" s="19" t="s">
        <v>36</v>
      </c>
      <c r="D23" s="20" t="s">
        <v>37</v>
      </c>
      <c r="E23" s="21" t="s">
        <v>38</v>
      </c>
      <c r="F23" s="21" t="s">
        <v>128</v>
      </c>
      <c r="G23" s="22">
        <v>5</v>
      </c>
      <c r="H23" s="22" t="s">
        <v>35</v>
      </c>
      <c r="I23" s="32" t="s">
        <v>111</v>
      </c>
    </row>
    <row r="24" spans="2:9" ht="29.25" thickBot="1">
      <c r="B24" s="18">
        <f t="shared" ref="B24:B39" si="1">+B23+1</f>
        <v>14</v>
      </c>
      <c r="C24" s="19" t="s">
        <v>39</v>
      </c>
      <c r="D24" s="20" t="s">
        <v>40</v>
      </c>
      <c r="E24" s="21" t="s">
        <v>41</v>
      </c>
      <c r="F24" s="21" t="s">
        <v>394</v>
      </c>
      <c r="G24" s="22">
        <v>6</v>
      </c>
      <c r="H24" s="22" t="s">
        <v>35</v>
      </c>
      <c r="I24" s="32" t="s">
        <v>111</v>
      </c>
    </row>
    <row r="25" spans="2:9" ht="72" thickBot="1">
      <c r="B25" s="18">
        <f t="shared" si="1"/>
        <v>15</v>
      </c>
      <c r="C25" s="19" t="s">
        <v>42</v>
      </c>
      <c r="D25" s="20" t="s">
        <v>43</v>
      </c>
      <c r="E25" s="21" t="s">
        <v>44</v>
      </c>
      <c r="F25" s="21" t="s">
        <v>128</v>
      </c>
      <c r="G25" s="22">
        <v>5</v>
      </c>
      <c r="H25" s="22" t="s">
        <v>35</v>
      </c>
      <c r="I25" s="32" t="s">
        <v>111</v>
      </c>
    </row>
    <row r="26" spans="2:9" ht="29.25" thickBot="1">
      <c r="B26" s="18">
        <f t="shared" si="1"/>
        <v>16</v>
      </c>
      <c r="C26" s="19" t="s">
        <v>45</v>
      </c>
      <c r="D26" s="20" t="s">
        <v>46</v>
      </c>
      <c r="E26" s="21" t="s">
        <v>47</v>
      </c>
      <c r="F26" s="21" t="s">
        <v>394</v>
      </c>
      <c r="G26" s="22">
        <v>6</v>
      </c>
      <c r="H26" s="22" t="s">
        <v>35</v>
      </c>
      <c r="I26" s="32" t="s">
        <v>111</v>
      </c>
    </row>
    <row r="27" spans="2:9" ht="29.25" thickBot="1">
      <c r="B27" s="18">
        <f t="shared" si="1"/>
        <v>17</v>
      </c>
      <c r="C27" s="19" t="s">
        <v>10</v>
      </c>
      <c r="D27" s="20" t="s">
        <v>11</v>
      </c>
      <c r="E27" s="21" t="s">
        <v>48</v>
      </c>
      <c r="F27" s="21" t="s">
        <v>128</v>
      </c>
      <c r="G27" s="22">
        <v>5</v>
      </c>
      <c r="H27" s="22" t="s">
        <v>35</v>
      </c>
      <c r="I27" s="32" t="s">
        <v>111</v>
      </c>
    </row>
    <row r="28" spans="2:9" ht="29.25" thickBot="1">
      <c r="B28" s="18">
        <f t="shared" si="1"/>
        <v>18</v>
      </c>
      <c r="C28" s="19" t="s">
        <v>49</v>
      </c>
      <c r="D28" s="20" t="s">
        <v>50</v>
      </c>
      <c r="E28" s="21" t="s">
        <v>51</v>
      </c>
      <c r="F28" s="21" t="s">
        <v>394</v>
      </c>
      <c r="G28" s="22">
        <v>6</v>
      </c>
      <c r="H28" s="22" t="s">
        <v>35</v>
      </c>
      <c r="I28" s="32" t="s">
        <v>111</v>
      </c>
    </row>
    <row r="29" spans="2:9" ht="29.25" thickBot="1">
      <c r="B29" s="18">
        <f t="shared" si="1"/>
        <v>19</v>
      </c>
      <c r="C29" s="19" t="s">
        <v>12</v>
      </c>
      <c r="D29" s="20" t="s">
        <v>13</v>
      </c>
      <c r="E29" s="21" t="s">
        <v>14</v>
      </c>
      <c r="F29" s="21" t="s">
        <v>128</v>
      </c>
      <c r="G29" s="22">
        <v>5</v>
      </c>
      <c r="H29" s="22" t="s">
        <v>35</v>
      </c>
      <c r="I29" s="32" t="s">
        <v>111</v>
      </c>
    </row>
    <row r="30" spans="2:9" ht="29.25" thickBot="1">
      <c r="B30" s="18">
        <f t="shared" si="1"/>
        <v>20</v>
      </c>
      <c r="C30" s="19" t="s">
        <v>52</v>
      </c>
      <c r="D30" s="20" t="s">
        <v>53</v>
      </c>
      <c r="E30" s="21" t="s">
        <v>54</v>
      </c>
      <c r="F30" s="21" t="s">
        <v>394</v>
      </c>
      <c r="G30" s="22">
        <v>6</v>
      </c>
      <c r="H30" s="22" t="s">
        <v>35</v>
      </c>
      <c r="I30" s="32" t="s">
        <v>111</v>
      </c>
    </row>
    <row r="31" spans="2:9" ht="29.25" thickBot="1">
      <c r="B31" s="18">
        <f t="shared" si="1"/>
        <v>21</v>
      </c>
      <c r="C31" s="19" t="s">
        <v>15</v>
      </c>
      <c r="D31" s="20" t="s">
        <v>16</v>
      </c>
      <c r="E31" s="21" t="s">
        <v>17</v>
      </c>
      <c r="F31" s="21" t="s">
        <v>128</v>
      </c>
      <c r="G31" s="22">
        <v>5</v>
      </c>
      <c r="H31" s="22" t="s">
        <v>35</v>
      </c>
      <c r="I31" s="32" t="s">
        <v>111</v>
      </c>
    </row>
    <row r="32" spans="2:9" ht="29.25" thickBot="1">
      <c r="B32" s="18">
        <f>+B31+1</f>
        <v>22</v>
      </c>
      <c r="C32" s="19" t="s">
        <v>55</v>
      </c>
      <c r="D32" s="20" t="s">
        <v>56</v>
      </c>
      <c r="E32" s="21" t="s">
        <v>57</v>
      </c>
      <c r="F32" s="21" t="s">
        <v>394</v>
      </c>
      <c r="G32" s="22">
        <v>6</v>
      </c>
      <c r="H32" s="22" t="s">
        <v>35</v>
      </c>
      <c r="I32" s="32" t="s">
        <v>111</v>
      </c>
    </row>
    <row r="33" spans="2:10" ht="29.25" thickBot="1">
      <c r="B33" s="18">
        <f t="shared" si="1"/>
        <v>23</v>
      </c>
      <c r="C33" s="19" t="s">
        <v>58</v>
      </c>
      <c r="D33" s="20" t="s">
        <v>18</v>
      </c>
      <c r="E33" s="21" t="s">
        <v>19</v>
      </c>
      <c r="F33" s="21" t="s">
        <v>128</v>
      </c>
      <c r="G33" s="22">
        <v>5</v>
      </c>
      <c r="H33" s="22" t="s">
        <v>35</v>
      </c>
      <c r="I33" s="32" t="s">
        <v>111</v>
      </c>
    </row>
    <row r="34" spans="2:10" ht="29.25" thickBot="1">
      <c r="B34" s="18">
        <f t="shared" si="1"/>
        <v>24</v>
      </c>
      <c r="C34" s="19" t="s">
        <v>59</v>
      </c>
      <c r="D34" s="20" t="s">
        <v>60</v>
      </c>
      <c r="E34" s="21" t="s">
        <v>61</v>
      </c>
      <c r="F34" s="21" t="s">
        <v>394</v>
      </c>
      <c r="G34" s="22">
        <v>6</v>
      </c>
      <c r="H34" s="22" t="s">
        <v>35</v>
      </c>
      <c r="I34" s="32" t="s">
        <v>111</v>
      </c>
    </row>
    <row r="35" spans="2:10" ht="57.75" thickBot="1">
      <c r="B35" s="18">
        <f t="shared" si="1"/>
        <v>25</v>
      </c>
      <c r="C35" s="12" t="s">
        <v>20</v>
      </c>
      <c r="D35" s="12" t="s">
        <v>62</v>
      </c>
      <c r="E35" s="10" t="s">
        <v>114</v>
      </c>
      <c r="F35" s="10" t="s">
        <v>128</v>
      </c>
      <c r="G35" s="23">
        <v>5</v>
      </c>
      <c r="H35" s="23" t="s">
        <v>35</v>
      </c>
      <c r="I35" s="32" t="s">
        <v>111</v>
      </c>
    </row>
    <row r="36" spans="2:10" ht="72" thickBot="1">
      <c r="B36" s="18">
        <f t="shared" si="1"/>
        <v>26</v>
      </c>
      <c r="C36" s="12" t="s">
        <v>63</v>
      </c>
      <c r="D36" s="12" t="s">
        <v>64</v>
      </c>
      <c r="E36" s="10" t="s">
        <v>115</v>
      </c>
      <c r="F36" s="10" t="s">
        <v>394</v>
      </c>
      <c r="G36" s="23">
        <v>6</v>
      </c>
      <c r="H36" s="23" t="s">
        <v>35</v>
      </c>
      <c r="I36" s="32" t="s">
        <v>111</v>
      </c>
    </row>
    <row r="37" spans="2:10" ht="57.75" thickBot="1">
      <c r="B37" s="18">
        <f>+B36+1</f>
        <v>27</v>
      </c>
      <c r="C37" s="12" t="s">
        <v>65</v>
      </c>
      <c r="D37" s="12" t="s">
        <v>66</v>
      </c>
      <c r="E37" s="10" t="s">
        <v>21</v>
      </c>
      <c r="F37" s="10" t="s">
        <v>394</v>
      </c>
      <c r="G37" s="23">
        <v>6</v>
      </c>
      <c r="H37" s="23" t="s">
        <v>35</v>
      </c>
      <c r="I37" s="32" t="s">
        <v>111</v>
      </c>
    </row>
    <row r="38" spans="2:10" ht="57.75" thickBot="1">
      <c r="B38" s="18">
        <f t="shared" si="1"/>
        <v>28</v>
      </c>
      <c r="C38" s="12" t="s">
        <v>67</v>
      </c>
      <c r="D38" s="12" t="s">
        <v>68</v>
      </c>
      <c r="E38" s="10" t="s">
        <v>69</v>
      </c>
      <c r="F38" s="10" t="s">
        <v>394</v>
      </c>
      <c r="G38" s="23">
        <v>6</v>
      </c>
      <c r="H38" s="23" t="s">
        <v>35</v>
      </c>
      <c r="I38" s="32" t="s">
        <v>111</v>
      </c>
    </row>
    <row r="39" spans="2:10" ht="57.75" thickBot="1">
      <c r="B39" s="18">
        <f t="shared" si="1"/>
        <v>29</v>
      </c>
      <c r="C39" s="12" t="s">
        <v>70</v>
      </c>
      <c r="D39" s="12" t="s">
        <v>71</v>
      </c>
      <c r="E39" s="10" t="s">
        <v>72</v>
      </c>
      <c r="F39" s="10" t="s">
        <v>394</v>
      </c>
      <c r="G39" s="23">
        <v>6</v>
      </c>
      <c r="H39" s="23" t="s">
        <v>35</v>
      </c>
      <c r="I39" s="32" t="s">
        <v>111</v>
      </c>
    </row>
    <row r="40" spans="2:10" ht="15.75" thickBot="1">
      <c r="B40" s="24"/>
      <c r="C40" s="25"/>
      <c r="D40" s="26"/>
      <c r="E40" s="27"/>
      <c r="F40" s="28"/>
      <c r="G40" s="29">
        <f>SUM(G22:G39)</f>
        <v>100</v>
      </c>
      <c r="H40" s="69"/>
      <c r="I40" s="69"/>
    </row>
    <row r="41" spans="2:10" s="1" customFormat="1" ht="16.5" thickBot="1">
      <c r="B41" s="90" t="s">
        <v>73</v>
      </c>
      <c r="C41" s="91"/>
      <c r="D41" s="91"/>
      <c r="E41" s="91"/>
      <c r="F41" s="91"/>
      <c r="G41" s="91"/>
      <c r="H41" s="91"/>
      <c r="I41" s="91"/>
    </row>
    <row r="42" spans="2:10" ht="29.25" thickBot="1">
      <c r="B42" s="18">
        <f>+B39+1</f>
        <v>30</v>
      </c>
      <c r="C42" s="12" t="s">
        <v>2</v>
      </c>
      <c r="D42" s="12" t="s">
        <v>74</v>
      </c>
      <c r="E42" s="10" t="s">
        <v>3</v>
      </c>
      <c r="F42" s="10" t="s">
        <v>128</v>
      </c>
      <c r="G42" s="23">
        <v>5</v>
      </c>
      <c r="H42" s="23" t="s">
        <v>35</v>
      </c>
      <c r="I42" s="32" t="s">
        <v>111</v>
      </c>
    </row>
    <row r="43" spans="2:10" ht="29.25" thickBot="1">
      <c r="B43" s="18">
        <f t="shared" ref="B43:B58" si="2">+B42+1</f>
        <v>31</v>
      </c>
      <c r="C43" s="12" t="s">
        <v>4</v>
      </c>
      <c r="D43" s="12" t="s">
        <v>132</v>
      </c>
      <c r="E43" s="10" t="s">
        <v>133</v>
      </c>
      <c r="F43" s="10" t="s">
        <v>128</v>
      </c>
      <c r="G43" s="23">
        <v>5</v>
      </c>
      <c r="H43" s="23" t="s">
        <v>35</v>
      </c>
      <c r="I43" s="32" t="s">
        <v>111</v>
      </c>
      <c r="J43" s="38"/>
    </row>
    <row r="44" spans="2:10" ht="29.25" thickBot="1">
      <c r="B44" s="18">
        <f t="shared" si="2"/>
        <v>32</v>
      </c>
      <c r="C44" s="12" t="s">
        <v>75</v>
      </c>
      <c r="D44" s="12" t="s">
        <v>76</v>
      </c>
      <c r="E44" s="10" t="s">
        <v>134</v>
      </c>
      <c r="F44" s="10" t="s">
        <v>394</v>
      </c>
      <c r="G44" s="23">
        <v>6</v>
      </c>
      <c r="H44" s="23" t="s">
        <v>35</v>
      </c>
      <c r="I44" s="32" t="s">
        <v>111</v>
      </c>
    </row>
    <row r="45" spans="2:10" ht="86.25" thickBot="1">
      <c r="B45" s="18">
        <f t="shared" si="2"/>
        <v>33</v>
      </c>
      <c r="C45" s="12" t="s">
        <v>77</v>
      </c>
      <c r="D45" s="12" t="s">
        <v>78</v>
      </c>
      <c r="E45" s="37" t="s">
        <v>116</v>
      </c>
      <c r="F45" s="10" t="s">
        <v>128</v>
      </c>
      <c r="G45" s="23">
        <v>5</v>
      </c>
      <c r="H45" s="23" t="s">
        <v>35</v>
      </c>
      <c r="I45" s="32" t="s">
        <v>111</v>
      </c>
    </row>
    <row r="46" spans="2:10" ht="29.25" thickBot="1">
      <c r="B46" s="18">
        <f t="shared" si="2"/>
        <v>34</v>
      </c>
      <c r="C46" s="12" t="s">
        <v>79</v>
      </c>
      <c r="D46" s="12" t="s">
        <v>80</v>
      </c>
      <c r="E46" s="37" t="s">
        <v>117</v>
      </c>
      <c r="F46" s="10" t="s">
        <v>394</v>
      </c>
      <c r="G46" s="23">
        <v>6</v>
      </c>
      <c r="H46" s="23" t="s">
        <v>35</v>
      </c>
      <c r="I46" s="32" t="s">
        <v>111</v>
      </c>
    </row>
    <row r="47" spans="2:10" ht="29.25" thickBot="1">
      <c r="B47" s="18">
        <f t="shared" si="2"/>
        <v>35</v>
      </c>
      <c r="C47" s="12" t="s">
        <v>5</v>
      </c>
      <c r="D47" s="12" t="s">
        <v>6</v>
      </c>
      <c r="E47" s="10" t="s">
        <v>7</v>
      </c>
      <c r="F47" s="10" t="s">
        <v>128</v>
      </c>
      <c r="G47" s="23">
        <v>5</v>
      </c>
      <c r="H47" s="23" t="s">
        <v>35</v>
      </c>
      <c r="I47" s="32" t="s">
        <v>111</v>
      </c>
    </row>
    <row r="48" spans="2:10" ht="29.25" thickBot="1">
      <c r="B48" s="18">
        <f t="shared" si="2"/>
        <v>36</v>
      </c>
      <c r="C48" s="12" t="s">
        <v>81</v>
      </c>
      <c r="D48" s="12" t="s">
        <v>82</v>
      </c>
      <c r="E48" s="10" t="s">
        <v>83</v>
      </c>
      <c r="F48" s="10" t="s">
        <v>394</v>
      </c>
      <c r="G48" s="23">
        <v>6</v>
      </c>
      <c r="H48" s="23" t="s">
        <v>35</v>
      </c>
      <c r="I48" s="32" t="s">
        <v>111</v>
      </c>
    </row>
    <row r="49" spans="2:9" ht="43.5" thickBot="1">
      <c r="B49" s="18">
        <f t="shared" si="2"/>
        <v>37</v>
      </c>
      <c r="C49" s="12" t="s">
        <v>84</v>
      </c>
      <c r="D49" s="12" t="s">
        <v>85</v>
      </c>
      <c r="E49" s="10" t="s">
        <v>86</v>
      </c>
      <c r="F49" s="10" t="s">
        <v>394</v>
      </c>
      <c r="G49" s="23">
        <v>6</v>
      </c>
      <c r="H49" s="23" t="s">
        <v>35</v>
      </c>
      <c r="I49" s="32" t="s">
        <v>111</v>
      </c>
    </row>
    <row r="50" spans="2:9" ht="114.75" thickBot="1">
      <c r="B50" s="18">
        <f t="shared" si="2"/>
        <v>38</v>
      </c>
      <c r="C50" s="12" t="s">
        <v>87</v>
      </c>
      <c r="D50" s="12" t="s">
        <v>88</v>
      </c>
      <c r="E50" s="10" t="s">
        <v>89</v>
      </c>
      <c r="F50" s="10" t="s">
        <v>394</v>
      </c>
      <c r="G50" s="23">
        <v>6</v>
      </c>
      <c r="H50" s="23" t="s">
        <v>35</v>
      </c>
      <c r="I50" s="32" t="s">
        <v>111</v>
      </c>
    </row>
    <row r="51" spans="2:9" ht="171.75" thickBot="1">
      <c r="B51" s="18">
        <f t="shared" si="2"/>
        <v>39</v>
      </c>
      <c r="C51" s="33" t="s">
        <v>90</v>
      </c>
      <c r="D51" s="33" t="s">
        <v>91</v>
      </c>
      <c r="E51" s="37" t="s">
        <v>118</v>
      </c>
      <c r="F51" s="34" t="s">
        <v>128</v>
      </c>
      <c r="G51" s="35">
        <v>5</v>
      </c>
      <c r="H51" s="35" t="s">
        <v>35</v>
      </c>
      <c r="I51" s="32" t="s">
        <v>111</v>
      </c>
    </row>
    <row r="52" spans="2:9" ht="100.5" thickBot="1">
      <c r="B52" s="18">
        <f t="shared" si="2"/>
        <v>40</v>
      </c>
      <c r="C52" s="33" t="s">
        <v>92</v>
      </c>
      <c r="D52" s="33" t="s">
        <v>93</v>
      </c>
      <c r="E52" s="37" t="s">
        <v>119</v>
      </c>
      <c r="F52" s="34" t="s">
        <v>394</v>
      </c>
      <c r="G52" s="35">
        <v>6</v>
      </c>
      <c r="H52" s="35" t="s">
        <v>35</v>
      </c>
      <c r="I52" s="32" t="s">
        <v>111</v>
      </c>
    </row>
    <row r="53" spans="2:9" ht="100.5" thickBot="1">
      <c r="B53" s="18">
        <f t="shared" si="2"/>
        <v>41</v>
      </c>
      <c r="C53" s="33" t="s">
        <v>94</v>
      </c>
      <c r="D53" s="33" t="s">
        <v>95</v>
      </c>
      <c r="E53" s="37" t="s">
        <v>120</v>
      </c>
      <c r="F53" s="34" t="s">
        <v>394</v>
      </c>
      <c r="G53" s="35">
        <v>6</v>
      </c>
      <c r="H53" s="35" t="s">
        <v>35</v>
      </c>
      <c r="I53" s="32" t="s">
        <v>111</v>
      </c>
    </row>
    <row r="54" spans="2:9" ht="100.5" thickBot="1">
      <c r="B54" s="18">
        <f t="shared" si="2"/>
        <v>42</v>
      </c>
      <c r="C54" s="33" t="s">
        <v>96</v>
      </c>
      <c r="D54" s="33" t="s">
        <v>97</v>
      </c>
      <c r="E54" s="37" t="s">
        <v>121</v>
      </c>
      <c r="F54" s="34" t="s">
        <v>128</v>
      </c>
      <c r="G54" s="35">
        <v>5</v>
      </c>
      <c r="H54" s="35" t="s">
        <v>35</v>
      </c>
      <c r="I54" s="32" t="s">
        <v>111</v>
      </c>
    </row>
    <row r="55" spans="2:9" ht="100.5" thickBot="1">
      <c r="B55" s="18">
        <f t="shared" si="2"/>
        <v>43</v>
      </c>
      <c r="C55" s="33" t="s">
        <v>98</v>
      </c>
      <c r="D55" s="36" t="s">
        <v>99</v>
      </c>
      <c r="E55" s="37" t="s">
        <v>122</v>
      </c>
      <c r="F55" s="34" t="s">
        <v>394</v>
      </c>
      <c r="G55" s="35">
        <v>6</v>
      </c>
      <c r="H55" s="35" t="s">
        <v>35</v>
      </c>
      <c r="I55" s="32" t="s">
        <v>111</v>
      </c>
    </row>
    <row r="56" spans="2:9" ht="100.5" thickBot="1">
      <c r="B56" s="18">
        <f t="shared" si="2"/>
        <v>44</v>
      </c>
      <c r="C56" s="33" t="s">
        <v>100</v>
      </c>
      <c r="D56" s="33" t="s">
        <v>101</v>
      </c>
      <c r="E56" s="37" t="s">
        <v>123</v>
      </c>
      <c r="F56" s="34" t="s">
        <v>394</v>
      </c>
      <c r="G56" s="35">
        <v>6</v>
      </c>
      <c r="H56" s="35" t="s">
        <v>35</v>
      </c>
      <c r="I56" s="32" t="s">
        <v>111</v>
      </c>
    </row>
    <row r="57" spans="2:9" ht="100.5" thickBot="1">
      <c r="B57" s="18">
        <f t="shared" si="2"/>
        <v>45</v>
      </c>
      <c r="C57" s="33" t="s">
        <v>102</v>
      </c>
      <c r="D57" s="33" t="s">
        <v>103</v>
      </c>
      <c r="E57" s="37" t="s">
        <v>124</v>
      </c>
      <c r="F57" s="34" t="s">
        <v>394</v>
      </c>
      <c r="G57" s="35">
        <v>6</v>
      </c>
      <c r="H57" s="35" t="s">
        <v>35</v>
      </c>
      <c r="I57" s="32" t="s">
        <v>111</v>
      </c>
    </row>
    <row r="58" spans="2:9" ht="100.5" thickBot="1">
      <c r="B58" s="18">
        <f t="shared" si="2"/>
        <v>46</v>
      </c>
      <c r="C58" s="33" t="s">
        <v>104</v>
      </c>
      <c r="D58" s="33" t="s">
        <v>105</v>
      </c>
      <c r="E58" s="37" t="s">
        <v>125</v>
      </c>
      <c r="F58" s="34" t="s">
        <v>394</v>
      </c>
      <c r="G58" s="35">
        <v>6</v>
      </c>
      <c r="H58" s="35" t="s">
        <v>35</v>
      </c>
      <c r="I58" s="32" t="s">
        <v>111</v>
      </c>
    </row>
    <row r="59" spans="2:9" ht="114.75" thickBot="1">
      <c r="B59" s="18">
        <f>+B58+1</f>
        <v>47</v>
      </c>
      <c r="C59" s="12" t="s">
        <v>106</v>
      </c>
      <c r="D59" s="12" t="s">
        <v>107</v>
      </c>
      <c r="E59" s="37" t="s">
        <v>126</v>
      </c>
      <c r="F59" s="10" t="s">
        <v>128</v>
      </c>
      <c r="G59" s="23">
        <v>5</v>
      </c>
      <c r="H59" s="35" t="s">
        <v>35</v>
      </c>
      <c r="I59" s="32" t="s">
        <v>111</v>
      </c>
    </row>
    <row r="60" spans="2:9" ht="100.5" thickBot="1">
      <c r="B60" s="18">
        <f>+B59+1</f>
        <v>48</v>
      </c>
      <c r="C60" s="12" t="s">
        <v>108</v>
      </c>
      <c r="D60" s="12" t="s">
        <v>109</v>
      </c>
      <c r="E60" s="37" t="s">
        <v>127</v>
      </c>
      <c r="F60" s="10" t="s">
        <v>394</v>
      </c>
      <c r="G60" s="23">
        <v>6</v>
      </c>
      <c r="H60" s="23" t="s">
        <v>35</v>
      </c>
      <c r="I60" s="32" t="s">
        <v>111</v>
      </c>
    </row>
    <row r="61" spans="2:9" ht="15.75" thickBot="1">
      <c r="B61" s="24"/>
      <c r="C61" s="25"/>
      <c r="D61" s="26"/>
      <c r="E61" s="27"/>
      <c r="F61" s="28"/>
      <c r="G61" s="29">
        <f>SUM(G42:G60)</f>
        <v>107</v>
      </c>
      <c r="H61" s="69"/>
      <c r="I61" s="69"/>
    </row>
    <row r="62" spans="2:9" s="42" customFormat="1" ht="15.75">
      <c r="B62" s="84" t="s">
        <v>391</v>
      </c>
      <c r="C62" s="85"/>
      <c r="D62" s="85"/>
      <c r="E62" s="85"/>
      <c r="F62" s="85"/>
      <c r="G62" s="85"/>
      <c r="H62" s="85"/>
      <c r="I62" s="85"/>
    </row>
    <row r="63" spans="2:9" s="42" customFormat="1" ht="16.5" thickBot="1">
      <c r="B63" s="99" t="s">
        <v>135</v>
      </c>
      <c r="C63" s="100"/>
      <c r="D63" s="100"/>
      <c r="E63" s="100"/>
      <c r="F63" s="100"/>
      <c r="G63" s="100"/>
      <c r="H63" s="100"/>
      <c r="I63" s="100"/>
    </row>
    <row r="64" spans="2:9" s="43" customFormat="1" ht="30.75" thickBot="1">
      <c r="B64" s="44">
        <f>+B60+1</f>
        <v>49</v>
      </c>
      <c r="C64" s="45" t="s">
        <v>136</v>
      </c>
      <c r="D64" s="46" t="s">
        <v>137</v>
      </c>
      <c r="E64" s="44" t="s">
        <v>138</v>
      </c>
      <c r="F64" s="44" t="s">
        <v>139</v>
      </c>
      <c r="G64" s="44">
        <v>1</v>
      </c>
      <c r="H64" s="44" t="s">
        <v>35</v>
      </c>
      <c r="I64" s="81" t="s">
        <v>111</v>
      </c>
    </row>
    <row r="65" spans="2:9" s="47" customFormat="1">
      <c r="B65" s="48"/>
      <c r="C65" s="49"/>
      <c r="D65" s="49" t="s">
        <v>140</v>
      </c>
      <c r="E65" s="48"/>
      <c r="F65" s="48">
        <v>1</v>
      </c>
      <c r="G65" s="48"/>
      <c r="H65" s="48"/>
      <c r="I65" s="82"/>
    </row>
    <row r="66" spans="2:9" s="47" customFormat="1">
      <c r="B66" s="50"/>
      <c r="C66" s="51"/>
      <c r="D66" s="51" t="s">
        <v>141</v>
      </c>
      <c r="E66" s="50"/>
      <c r="F66" s="50">
        <v>2</v>
      </c>
      <c r="G66" s="50"/>
      <c r="H66" s="50"/>
      <c r="I66" s="82"/>
    </row>
    <row r="67" spans="2:9" s="47" customFormat="1">
      <c r="B67" s="50"/>
      <c r="C67" s="51"/>
      <c r="D67" s="51" t="s">
        <v>142</v>
      </c>
      <c r="E67" s="50"/>
      <c r="F67" s="50">
        <v>3</v>
      </c>
      <c r="G67" s="50"/>
      <c r="H67" s="50"/>
      <c r="I67" s="82"/>
    </row>
    <row r="68" spans="2:9" s="47" customFormat="1">
      <c r="B68" s="50"/>
      <c r="C68" s="51"/>
      <c r="D68" s="51" t="s">
        <v>143</v>
      </c>
      <c r="E68" s="50"/>
      <c r="F68" s="50">
        <v>7</v>
      </c>
      <c r="G68" s="50"/>
      <c r="H68" s="50"/>
      <c r="I68" s="82"/>
    </row>
    <row r="69" spans="2:9" s="47" customFormat="1">
      <c r="B69" s="50"/>
      <c r="C69" s="51"/>
      <c r="D69" s="51" t="s">
        <v>144</v>
      </c>
      <c r="E69" s="50"/>
      <c r="F69" s="50">
        <v>8</v>
      </c>
      <c r="G69" s="50"/>
      <c r="H69" s="50"/>
      <c r="I69" s="82"/>
    </row>
    <row r="70" spans="2:9" s="47" customFormat="1" ht="15" thickBot="1">
      <c r="B70" s="52"/>
      <c r="C70" s="53"/>
      <c r="D70" s="53" t="s">
        <v>145</v>
      </c>
      <c r="E70" s="52"/>
      <c r="F70" s="52">
        <v>9</v>
      </c>
      <c r="G70" s="52"/>
      <c r="H70" s="52"/>
      <c r="I70" s="86"/>
    </row>
    <row r="71" spans="2:9" s="43" customFormat="1" ht="30.75" thickBot="1">
      <c r="B71" s="54">
        <f>+B64+1</f>
        <v>50</v>
      </c>
      <c r="C71" s="55" t="s">
        <v>146</v>
      </c>
      <c r="D71" s="56" t="s">
        <v>147</v>
      </c>
      <c r="E71" s="54" t="s">
        <v>148</v>
      </c>
      <c r="F71" s="54" t="s">
        <v>139</v>
      </c>
      <c r="G71" s="54">
        <v>1</v>
      </c>
      <c r="H71" s="54" t="s">
        <v>35</v>
      </c>
      <c r="I71" s="81" t="s">
        <v>111</v>
      </c>
    </row>
    <row r="72" spans="2:9" s="47" customFormat="1">
      <c r="B72" s="48"/>
      <c r="C72" s="49"/>
      <c r="D72" s="49" t="s">
        <v>140</v>
      </c>
      <c r="E72" s="48"/>
      <c r="F72" s="48">
        <v>1</v>
      </c>
      <c r="G72" s="48"/>
      <c r="H72" s="48"/>
      <c r="I72" s="82"/>
    </row>
    <row r="73" spans="2:9" s="47" customFormat="1">
      <c r="B73" s="50"/>
      <c r="C73" s="51"/>
      <c r="D73" s="51" t="s">
        <v>141</v>
      </c>
      <c r="E73" s="50"/>
      <c r="F73" s="50">
        <v>2</v>
      </c>
      <c r="G73" s="50"/>
      <c r="H73" s="50"/>
      <c r="I73" s="82"/>
    </row>
    <row r="74" spans="2:9" s="47" customFormat="1">
      <c r="B74" s="50"/>
      <c r="C74" s="51"/>
      <c r="D74" s="51" t="s">
        <v>142</v>
      </c>
      <c r="E74" s="50"/>
      <c r="F74" s="50">
        <v>3</v>
      </c>
      <c r="G74" s="50"/>
      <c r="H74" s="50"/>
      <c r="I74" s="82"/>
    </row>
    <row r="75" spans="2:9" s="47" customFormat="1">
      <c r="B75" s="50"/>
      <c r="C75" s="51"/>
      <c r="D75" s="51" t="s">
        <v>143</v>
      </c>
      <c r="E75" s="50"/>
      <c r="F75" s="50">
        <v>7</v>
      </c>
      <c r="G75" s="50"/>
      <c r="H75" s="50"/>
      <c r="I75" s="82"/>
    </row>
    <row r="76" spans="2:9" s="47" customFormat="1">
      <c r="B76" s="50"/>
      <c r="C76" s="51"/>
      <c r="D76" s="51" t="s">
        <v>144</v>
      </c>
      <c r="E76" s="50"/>
      <c r="F76" s="50">
        <v>8</v>
      </c>
      <c r="G76" s="50"/>
      <c r="H76" s="50"/>
      <c r="I76" s="82"/>
    </row>
    <row r="77" spans="2:9" s="47" customFormat="1" ht="15" thickBot="1">
      <c r="B77" s="52"/>
      <c r="C77" s="53"/>
      <c r="D77" s="53" t="s">
        <v>145</v>
      </c>
      <c r="E77" s="52"/>
      <c r="F77" s="52">
        <v>9</v>
      </c>
      <c r="G77" s="52"/>
      <c r="H77" s="52"/>
      <c r="I77" s="86"/>
    </row>
    <row r="78" spans="2:9" s="43" customFormat="1" ht="30.75" thickBot="1">
      <c r="B78" s="54">
        <f>+B71+1</f>
        <v>51</v>
      </c>
      <c r="C78" s="55" t="s">
        <v>149</v>
      </c>
      <c r="D78" s="56" t="s">
        <v>150</v>
      </c>
      <c r="E78" s="54" t="s">
        <v>151</v>
      </c>
      <c r="F78" s="54" t="s">
        <v>139</v>
      </c>
      <c r="G78" s="54">
        <v>1</v>
      </c>
      <c r="H78" s="54" t="s">
        <v>35</v>
      </c>
      <c r="I78" s="81" t="s">
        <v>111</v>
      </c>
    </row>
    <row r="79" spans="2:9" s="47" customFormat="1">
      <c r="B79" s="48"/>
      <c r="C79" s="49"/>
      <c r="D79" s="49" t="s">
        <v>140</v>
      </c>
      <c r="E79" s="48"/>
      <c r="F79" s="48">
        <v>1</v>
      </c>
      <c r="G79" s="48"/>
      <c r="H79" s="48"/>
      <c r="I79" s="82"/>
    </row>
    <row r="80" spans="2:9" s="47" customFormat="1">
      <c r="B80" s="50"/>
      <c r="C80" s="51"/>
      <c r="D80" s="51" t="s">
        <v>141</v>
      </c>
      <c r="E80" s="50"/>
      <c r="F80" s="50">
        <v>2</v>
      </c>
      <c r="G80" s="50"/>
      <c r="H80" s="50"/>
      <c r="I80" s="82"/>
    </row>
    <row r="81" spans="2:9" s="47" customFormat="1">
      <c r="B81" s="50"/>
      <c r="C81" s="51"/>
      <c r="D81" s="51" t="s">
        <v>142</v>
      </c>
      <c r="E81" s="50"/>
      <c r="F81" s="50">
        <v>3</v>
      </c>
      <c r="G81" s="50"/>
      <c r="H81" s="50"/>
      <c r="I81" s="82"/>
    </row>
    <row r="82" spans="2:9" s="47" customFormat="1">
      <c r="B82" s="50"/>
      <c r="C82" s="51"/>
      <c r="D82" s="51" t="s">
        <v>143</v>
      </c>
      <c r="E82" s="50"/>
      <c r="F82" s="50">
        <v>7</v>
      </c>
      <c r="G82" s="50"/>
      <c r="H82" s="50"/>
      <c r="I82" s="82"/>
    </row>
    <row r="83" spans="2:9" s="47" customFormat="1">
      <c r="B83" s="50"/>
      <c r="C83" s="51"/>
      <c r="D83" s="51" t="s">
        <v>144</v>
      </c>
      <c r="E83" s="50"/>
      <c r="F83" s="50">
        <v>8</v>
      </c>
      <c r="G83" s="50"/>
      <c r="H83" s="50"/>
      <c r="I83" s="82"/>
    </row>
    <row r="84" spans="2:9" s="47" customFormat="1" ht="15" thickBot="1">
      <c r="B84" s="52"/>
      <c r="C84" s="53"/>
      <c r="D84" s="53" t="s">
        <v>145</v>
      </c>
      <c r="E84" s="52"/>
      <c r="F84" s="52">
        <v>9</v>
      </c>
      <c r="G84" s="52"/>
      <c r="H84" s="52"/>
      <c r="I84" s="86"/>
    </row>
    <row r="85" spans="2:9" s="43" customFormat="1" ht="30.75" thickBot="1">
      <c r="B85" s="54">
        <f>+B78+1</f>
        <v>52</v>
      </c>
      <c r="C85" s="55" t="s">
        <v>152</v>
      </c>
      <c r="D85" s="56" t="s">
        <v>153</v>
      </c>
      <c r="E85" s="54" t="s">
        <v>154</v>
      </c>
      <c r="F85" s="54" t="s">
        <v>139</v>
      </c>
      <c r="G85" s="54">
        <v>1</v>
      </c>
      <c r="H85" s="54" t="s">
        <v>35</v>
      </c>
      <c r="I85" s="81" t="s">
        <v>111</v>
      </c>
    </row>
    <row r="86" spans="2:9" s="47" customFormat="1">
      <c r="B86" s="48"/>
      <c r="C86" s="49"/>
      <c r="D86" s="49" t="s">
        <v>140</v>
      </c>
      <c r="E86" s="48"/>
      <c r="F86" s="48">
        <v>1</v>
      </c>
      <c r="G86" s="48"/>
      <c r="H86" s="48"/>
      <c r="I86" s="82"/>
    </row>
    <row r="87" spans="2:9" s="47" customFormat="1">
      <c r="B87" s="50"/>
      <c r="C87" s="51"/>
      <c r="D87" s="51" t="s">
        <v>141</v>
      </c>
      <c r="E87" s="50"/>
      <c r="F87" s="50">
        <v>2</v>
      </c>
      <c r="G87" s="50"/>
      <c r="H87" s="50"/>
      <c r="I87" s="82"/>
    </row>
    <row r="88" spans="2:9" s="47" customFormat="1">
      <c r="B88" s="50"/>
      <c r="C88" s="51"/>
      <c r="D88" s="51" t="s">
        <v>142</v>
      </c>
      <c r="E88" s="50"/>
      <c r="F88" s="50">
        <v>3</v>
      </c>
      <c r="G88" s="50"/>
      <c r="H88" s="50"/>
      <c r="I88" s="82"/>
    </row>
    <row r="89" spans="2:9" s="47" customFormat="1">
      <c r="B89" s="50"/>
      <c r="C89" s="51"/>
      <c r="D89" s="51" t="s">
        <v>143</v>
      </c>
      <c r="E89" s="50"/>
      <c r="F89" s="50">
        <v>7</v>
      </c>
      <c r="G89" s="50"/>
      <c r="H89" s="50"/>
      <c r="I89" s="82"/>
    </row>
    <row r="90" spans="2:9" s="47" customFormat="1">
      <c r="B90" s="50"/>
      <c r="C90" s="51"/>
      <c r="D90" s="51" t="s">
        <v>144</v>
      </c>
      <c r="E90" s="50"/>
      <c r="F90" s="50">
        <v>8</v>
      </c>
      <c r="G90" s="50"/>
      <c r="H90" s="50"/>
      <c r="I90" s="82"/>
    </row>
    <row r="91" spans="2:9" s="47" customFormat="1" ht="15" thickBot="1">
      <c r="B91" s="52"/>
      <c r="C91" s="53"/>
      <c r="D91" s="53" t="s">
        <v>145</v>
      </c>
      <c r="E91" s="52"/>
      <c r="F91" s="52">
        <v>9</v>
      </c>
      <c r="G91" s="52"/>
      <c r="H91" s="52"/>
      <c r="I91" s="86"/>
    </row>
    <row r="92" spans="2:9" s="43" customFormat="1" ht="30.75" thickBot="1">
      <c r="B92" s="54">
        <f>+B85+1</f>
        <v>53</v>
      </c>
      <c r="C92" s="55" t="s">
        <v>155</v>
      </c>
      <c r="D92" s="56" t="s">
        <v>156</v>
      </c>
      <c r="E92" s="54" t="s">
        <v>157</v>
      </c>
      <c r="F92" s="54" t="s">
        <v>139</v>
      </c>
      <c r="G92" s="54">
        <v>1</v>
      </c>
      <c r="H92" s="54" t="s">
        <v>35</v>
      </c>
      <c r="I92" s="81" t="s">
        <v>111</v>
      </c>
    </row>
    <row r="93" spans="2:9" s="47" customFormat="1">
      <c r="B93" s="48"/>
      <c r="C93" s="49"/>
      <c r="D93" s="49" t="s">
        <v>140</v>
      </c>
      <c r="E93" s="48"/>
      <c r="F93" s="48">
        <v>1</v>
      </c>
      <c r="G93" s="48"/>
      <c r="H93" s="48"/>
      <c r="I93" s="82"/>
    </row>
    <row r="94" spans="2:9" s="47" customFormat="1">
      <c r="B94" s="50"/>
      <c r="C94" s="51"/>
      <c r="D94" s="51" t="s">
        <v>141</v>
      </c>
      <c r="E94" s="50"/>
      <c r="F94" s="50">
        <v>2</v>
      </c>
      <c r="G94" s="50"/>
      <c r="H94" s="50"/>
      <c r="I94" s="82"/>
    </row>
    <row r="95" spans="2:9" s="47" customFormat="1">
      <c r="B95" s="50"/>
      <c r="C95" s="51"/>
      <c r="D95" s="51" t="s">
        <v>142</v>
      </c>
      <c r="E95" s="50"/>
      <c r="F95" s="50">
        <v>3</v>
      </c>
      <c r="G95" s="50"/>
      <c r="H95" s="50"/>
      <c r="I95" s="82"/>
    </row>
    <row r="96" spans="2:9" s="47" customFormat="1">
      <c r="B96" s="50"/>
      <c r="C96" s="51"/>
      <c r="D96" s="51" t="s">
        <v>143</v>
      </c>
      <c r="E96" s="50"/>
      <c r="F96" s="50">
        <v>7</v>
      </c>
      <c r="G96" s="50"/>
      <c r="H96" s="50"/>
      <c r="I96" s="82"/>
    </row>
    <row r="97" spans="2:9" s="47" customFormat="1">
      <c r="B97" s="50"/>
      <c r="C97" s="51"/>
      <c r="D97" s="51" t="s">
        <v>144</v>
      </c>
      <c r="E97" s="50"/>
      <c r="F97" s="50">
        <v>8</v>
      </c>
      <c r="G97" s="50"/>
      <c r="H97" s="50"/>
      <c r="I97" s="82"/>
    </row>
    <row r="98" spans="2:9" s="47" customFormat="1" ht="15" thickBot="1">
      <c r="B98" s="52"/>
      <c r="C98" s="53"/>
      <c r="D98" s="53" t="s">
        <v>145</v>
      </c>
      <c r="E98" s="52"/>
      <c r="F98" s="52">
        <v>9</v>
      </c>
      <c r="G98" s="52"/>
      <c r="H98" s="52"/>
      <c r="I98" s="86"/>
    </row>
    <row r="99" spans="2:9" s="43" customFormat="1" ht="30.75" thickBot="1">
      <c r="B99" s="54">
        <f>+B92+1</f>
        <v>54</v>
      </c>
      <c r="C99" s="55" t="s">
        <v>158</v>
      </c>
      <c r="D99" s="56" t="s">
        <v>159</v>
      </c>
      <c r="E99" s="54" t="s">
        <v>160</v>
      </c>
      <c r="F99" s="54" t="s">
        <v>139</v>
      </c>
      <c r="G99" s="54">
        <v>1</v>
      </c>
      <c r="H99" s="54" t="s">
        <v>35</v>
      </c>
      <c r="I99" s="81" t="s">
        <v>111</v>
      </c>
    </row>
    <row r="100" spans="2:9" s="47" customFormat="1">
      <c r="B100" s="48"/>
      <c r="C100" s="49"/>
      <c r="D100" s="49" t="s">
        <v>140</v>
      </c>
      <c r="E100" s="48"/>
      <c r="F100" s="48">
        <v>1</v>
      </c>
      <c r="G100" s="48"/>
      <c r="H100" s="48"/>
      <c r="I100" s="82"/>
    </row>
    <row r="101" spans="2:9" s="47" customFormat="1">
      <c r="B101" s="50"/>
      <c r="C101" s="51"/>
      <c r="D101" s="51" t="s">
        <v>141</v>
      </c>
      <c r="E101" s="50"/>
      <c r="F101" s="50">
        <v>2</v>
      </c>
      <c r="G101" s="50"/>
      <c r="H101" s="50"/>
      <c r="I101" s="82"/>
    </row>
    <row r="102" spans="2:9" s="47" customFormat="1">
      <c r="B102" s="50"/>
      <c r="C102" s="51"/>
      <c r="D102" s="51" t="s">
        <v>142</v>
      </c>
      <c r="E102" s="50"/>
      <c r="F102" s="50">
        <v>3</v>
      </c>
      <c r="G102" s="50"/>
      <c r="H102" s="50"/>
      <c r="I102" s="82"/>
    </row>
    <row r="103" spans="2:9" s="47" customFormat="1">
      <c r="B103" s="50"/>
      <c r="C103" s="51"/>
      <c r="D103" s="51" t="s">
        <v>143</v>
      </c>
      <c r="E103" s="50"/>
      <c r="F103" s="50">
        <v>7</v>
      </c>
      <c r="G103" s="50"/>
      <c r="H103" s="50"/>
      <c r="I103" s="82"/>
    </row>
    <row r="104" spans="2:9" s="47" customFormat="1">
      <c r="B104" s="50"/>
      <c r="C104" s="51"/>
      <c r="D104" s="51" t="s">
        <v>144</v>
      </c>
      <c r="E104" s="50"/>
      <c r="F104" s="50">
        <v>8</v>
      </c>
      <c r="G104" s="50"/>
      <c r="H104" s="50"/>
      <c r="I104" s="82"/>
    </row>
    <row r="105" spans="2:9" s="47" customFormat="1" ht="15" thickBot="1">
      <c r="B105" s="52"/>
      <c r="C105" s="53"/>
      <c r="D105" s="53" t="s">
        <v>145</v>
      </c>
      <c r="E105" s="52"/>
      <c r="F105" s="52">
        <v>9</v>
      </c>
      <c r="G105" s="52"/>
      <c r="H105" s="52"/>
      <c r="I105" s="86"/>
    </row>
    <row r="106" spans="2:9" s="43" customFormat="1" ht="30.75" thickBot="1">
      <c r="B106" s="54">
        <f>+B99+1</f>
        <v>55</v>
      </c>
      <c r="C106" s="55" t="s">
        <v>161</v>
      </c>
      <c r="D106" s="56" t="s">
        <v>162</v>
      </c>
      <c r="E106" s="54" t="s">
        <v>163</v>
      </c>
      <c r="F106" s="54" t="s">
        <v>139</v>
      </c>
      <c r="G106" s="54">
        <v>1</v>
      </c>
      <c r="H106" s="54" t="s">
        <v>35</v>
      </c>
      <c r="I106" s="81" t="s">
        <v>111</v>
      </c>
    </row>
    <row r="107" spans="2:9" s="47" customFormat="1">
      <c r="B107" s="48"/>
      <c r="C107" s="49"/>
      <c r="D107" s="49" t="s">
        <v>140</v>
      </c>
      <c r="E107" s="48"/>
      <c r="F107" s="48">
        <v>1</v>
      </c>
      <c r="G107" s="48"/>
      <c r="H107" s="48"/>
      <c r="I107" s="82"/>
    </row>
    <row r="108" spans="2:9" s="47" customFormat="1">
      <c r="B108" s="50"/>
      <c r="C108" s="51"/>
      <c r="D108" s="51" t="s">
        <v>141</v>
      </c>
      <c r="E108" s="50"/>
      <c r="F108" s="50">
        <v>2</v>
      </c>
      <c r="G108" s="50"/>
      <c r="H108" s="50"/>
      <c r="I108" s="82"/>
    </row>
    <row r="109" spans="2:9" s="47" customFormat="1">
      <c r="B109" s="50"/>
      <c r="C109" s="51"/>
      <c r="D109" s="51" t="s">
        <v>142</v>
      </c>
      <c r="E109" s="50"/>
      <c r="F109" s="50">
        <v>3</v>
      </c>
      <c r="G109" s="50"/>
      <c r="H109" s="50"/>
      <c r="I109" s="82"/>
    </row>
    <row r="110" spans="2:9" s="47" customFormat="1">
      <c r="B110" s="50"/>
      <c r="C110" s="51"/>
      <c r="D110" s="51" t="s">
        <v>143</v>
      </c>
      <c r="E110" s="50"/>
      <c r="F110" s="50">
        <v>7</v>
      </c>
      <c r="G110" s="50"/>
      <c r="H110" s="50"/>
      <c r="I110" s="82"/>
    </row>
    <row r="111" spans="2:9" s="47" customFormat="1">
      <c r="B111" s="50"/>
      <c r="C111" s="51"/>
      <c r="D111" s="51" t="s">
        <v>144</v>
      </c>
      <c r="E111" s="50"/>
      <c r="F111" s="50">
        <v>8</v>
      </c>
      <c r="G111" s="50"/>
      <c r="H111" s="50"/>
      <c r="I111" s="82"/>
    </row>
    <row r="112" spans="2:9" s="47" customFormat="1" ht="15" thickBot="1">
      <c r="B112" s="52"/>
      <c r="C112" s="53"/>
      <c r="D112" s="53" t="s">
        <v>145</v>
      </c>
      <c r="E112" s="52"/>
      <c r="F112" s="52">
        <v>9</v>
      </c>
      <c r="G112" s="52"/>
      <c r="H112" s="52"/>
      <c r="I112" s="86"/>
    </row>
    <row r="113" spans="2:9" s="42" customFormat="1" ht="16.5" thickBot="1">
      <c r="B113" s="87" t="s">
        <v>164</v>
      </c>
      <c r="C113" s="88"/>
      <c r="D113" s="88"/>
      <c r="E113" s="88"/>
      <c r="F113" s="88"/>
      <c r="G113" s="88"/>
      <c r="H113" s="88"/>
      <c r="I113" s="88"/>
    </row>
    <row r="114" spans="2:9" s="43" customFormat="1" ht="30.75" thickBot="1">
      <c r="B114" s="54">
        <f>+B106+1</f>
        <v>56</v>
      </c>
      <c r="C114" s="55" t="s">
        <v>165</v>
      </c>
      <c r="D114" s="56" t="s">
        <v>166</v>
      </c>
      <c r="E114" s="54" t="s">
        <v>167</v>
      </c>
      <c r="F114" s="54" t="s">
        <v>139</v>
      </c>
      <c r="G114" s="54">
        <v>1</v>
      </c>
      <c r="H114" s="54" t="s">
        <v>35</v>
      </c>
      <c r="I114" s="81" t="s">
        <v>111</v>
      </c>
    </row>
    <row r="115" spans="2:9" s="47" customFormat="1">
      <c r="B115" s="48"/>
      <c r="C115" s="49"/>
      <c r="D115" s="49" t="s">
        <v>140</v>
      </c>
      <c r="E115" s="48"/>
      <c r="F115" s="48">
        <v>1</v>
      </c>
      <c r="G115" s="48"/>
      <c r="H115" s="48"/>
      <c r="I115" s="82"/>
    </row>
    <row r="116" spans="2:9" s="47" customFormat="1">
      <c r="B116" s="50"/>
      <c r="C116" s="51"/>
      <c r="D116" s="51" t="s">
        <v>141</v>
      </c>
      <c r="E116" s="50"/>
      <c r="F116" s="50">
        <v>2</v>
      </c>
      <c r="G116" s="50"/>
      <c r="H116" s="50"/>
      <c r="I116" s="82"/>
    </row>
    <row r="117" spans="2:9" s="47" customFormat="1">
      <c r="B117" s="50"/>
      <c r="C117" s="51"/>
      <c r="D117" s="51" t="s">
        <v>142</v>
      </c>
      <c r="E117" s="50"/>
      <c r="F117" s="50">
        <v>3</v>
      </c>
      <c r="G117" s="50"/>
      <c r="H117" s="50"/>
      <c r="I117" s="82"/>
    </row>
    <row r="118" spans="2:9" s="47" customFormat="1">
      <c r="B118" s="50"/>
      <c r="C118" s="51"/>
      <c r="D118" s="51" t="s">
        <v>143</v>
      </c>
      <c r="E118" s="50"/>
      <c r="F118" s="50">
        <v>7</v>
      </c>
      <c r="G118" s="50"/>
      <c r="H118" s="50"/>
      <c r="I118" s="82"/>
    </row>
    <row r="119" spans="2:9" s="47" customFormat="1">
      <c r="B119" s="50"/>
      <c r="C119" s="51"/>
      <c r="D119" s="51" t="s">
        <v>144</v>
      </c>
      <c r="E119" s="50"/>
      <c r="F119" s="50">
        <v>8</v>
      </c>
      <c r="G119" s="50"/>
      <c r="H119" s="50"/>
      <c r="I119" s="82"/>
    </row>
    <row r="120" spans="2:9" s="47" customFormat="1" ht="15" thickBot="1">
      <c r="B120" s="52"/>
      <c r="C120" s="53"/>
      <c r="D120" s="53" t="s">
        <v>145</v>
      </c>
      <c r="E120" s="52"/>
      <c r="F120" s="52">
        <v>9</v>
      </c>
      <c r="G120" s="52"/>
      <c r="H120" s="52"/>
      <c r="I120" s="86"/>
    </row>
    <row r="121" spans="2:9" s="43" customFormat="1" ht="30.75" thickBot="1">
      <c r="B121" s="54">
        <f>+B114+1</f>
        <v>57</v>
      </c>
      <c r="C121" s="55" t="s">
        <v>168</v>
      </c>
      <c r="D121" s="56" t="s">
        <v>169</v>
      </c>
      <c r="E121" s="54" t="s">
        <v>170</v>
      </c>
      <c r="F121" s="54" t="s">
        <v>139</v>
      </c>
      <c r="G121" s="54">
        <v>1</v>
      </c>
      <c r="H121" s="54" t="s">
        <v>35</v>
      </c>
      <c r="I121" s="81" t="s">
        <v>111</v>
      </c>
    </row>
    <row r="122" spans="2:9" s="47" customFormat="1">
      <c r="B122" s="48"/>
      <c r="C122" s="49"/>
      <c r="D122" s="49" t="s">
        <v>140</v>
      </c>
      <c r="E122" s="48"/>
      <c r="F122" s="48">
        <v>1</v>
      </c>
      <c r="G122" s="48"/>
      <c r="H122" s="48"/>
      <c r="I122" s="82"/>
    </row>
    <row r="123" spans="2:9" s="47" customFormat="1">
      <c r="B123" s="50"/>
      <c r="C123" s="51"/>
      <c r="D123" s="51" t="s">
        <v>141</v>
      </c>
      <c r="E123" s="50"/>
      <c r="F123" s="50">
        <v>2</v>
      </c>
      <c r="G123" s="50"/>
      <c r="H123" s="50"/>
      <c r="I123" s="82"/>
    </row>
    <row r="124" spans="2:9" s="47" customFormat="1">
      <c r="B124" s="50"/>
      <c r="C124" s="51"/>
      <c r="D124" s="51" t="s">
        <v>142</v>
      </c>
      <c r="E124" s="50"/>
      <c r="F124" s="50">
        <v>3</v>
      </c>
      <c r="G124" s="50"/>
      <c r="H124" s="50"/>
      <c r="I124" s="82"/>
    </row>
    <row r="125" spans="2:9" s="47" customFormat="1">
      <c r="B125" s="50"/>
      <c r="C125" s="51"/>
      <c r="D125" s="51" t="s">
        <v>143</v>
      </c>
      <c r="E125" s="50"/>
      <c r="F125" s="50">
        <v>7</v>
      </c>
      <c r="G125" s="50"/>
      <c r="H125" s="50"/>
      <c r="I125" s="82"/>
    </row>
    <row r="126" spans="2:9" s="47" customFormat="1">
      <c r="B126" s="50"/>
      <c r="C126" s="51"/>
      <c r="D126" s="51" t="s">
        <v>144</v>
      </c>
      <c r="E126" s="50"/>
      <c r="F126" s="50">
        <v>8</v>
      </c>
      <c r="G126" s="50"/>
      <c r="H126" s="50"/>
      <c r="I126" s="82"/>
    </row>
    <row r="127" spans="2:9" s="47" customFormat="1" ht="15" thickBot="1">
      <c r="B127" s="52"/>
      <c r="C127" s="53"/>
      <c r="D127" s="53" t="s">
        <v>145</v>
      </c>
      <c r="E127" s="52"/>
      <c r="F127" s="52">
        <v>9</v>
      </c>
      <c r="G127" s="52"/>
      <c r="H127" s="52"/>
      <c r="I127" s="86"/>
    </row>
    <row r="128" spans="2:9" s="43" customFormat="1" ht="30.75" thickBot="1">
      <c r="B128" s="54">
        <f>+B121+1</f>
        <v>58</v>
      </c>
      <c r="C128" s="55" t="s">
        <v>171</v>
      </c>
      <c r="D128" s="56" t="s">
        <v>172</v>
      </c>
      <c r="E128" s="54" t="s">
        <v>173</v>
      </c>
      <c r="F128" s="54" t="s">
        <v>139</v>
      </c>
      <c r="G128" s="54">
        <v>1</v>
      </c>
      <c r="H128" s="54" t="s">
        <v>35</v>
      </c>
      <c r="I128" s="81" t="s">
        <v>111</v>
      </c>
    </row>
    <row r="129" spans="2:9" s="47" customFormat="1">
      <c r="B129" s="48"/>
      <c r="C129" s="49"/>
      <c r="D129" s="49" t="s">
        <v>140</v>
      </c>
      <c r="E129" s="48"/>
      <c r="F129" s="48">
        <v>1</v>
      </c>
      <c r="G129" s="48"/>
      <c r="H129" s="48"/>
      <c r="I129" s="82"/>
    </row>
    <row r="130" spans="2:9" s="47" customFormat="1">
      <c r="B130" s="50"/>
      <c r="C130" s="51"/>
      <c r="D130" s="51" t="s">
        <v>141</v>
      </c>
      <c r="E130" s="50"/>
      <c r="F130" s="50">
        <v>2</v>
      </c>
      <c r="G130" s="50"/>
      <c r="H130" s="50"/>
      <c r="I130" s="82"/>
    </row>
    <row r="131" spans="2:9" s="47" customFormat="1">
      <c r="B131" s="50"/>
      <c r="C131" s="51"/>
      <c r="D131" s="51" t="s">
        <v>142</v>
      </c>
      <c r="E131" s="50"/>
      <c r="F131" s="50">
        <v>3</v>
      </c>
      <c r="G131" s="50"/>
      <c r="H131" s="50"/>
      <c r="I131" s="82"/>
    </row>
    <row r="132" spans="2:9" s="47" customFormat="1">
      <c r="B132" s="50"/>
      <c r="C132" s="51"/>
      <c r="D132" s="51" t="s">
        <v>143</v>
      </c>
      <c r="E132" s="50"/>
      <c r="F132" s="50">
        <v>7</v>
      </c>
      <c r="G132" s="50"/>
      <c r="H132" s="50"/>
      <c r="I132" s="82"/>
    </row>
    <row r="133" spans="2:9" s="47" customFormat="1">
      <c r="B133" s="50"/>
      <c r="C133" s="51"/>
      <c r="D133" s="51" t="s">
        <v>144</v>
      </c>
      <c r="E133" s="50"/>
      <c r="F133" s="50">
        <v>8</v>
      </c>
      <c r="G133" s="50"/>
      <c r="H133" s="50"/>
      <c r="I133" s="82"/>
    </row>
    <row r="134" spans="2:9" s="47" customFormat="1" ht="15" thickBot="1">
      <c r="B134" s="52"/>
      <c r="C134" s="53"/>
      <c r="D134" s="53" t="s">
        <v>145</v>
      </c>
      <c r="E134" s="52"/>
      <c r="F134" s="52">
        <v>9</v>
      </c>
      <c r="G134" s="52"/>
      <c r="H134" s="52"/>
      <c r="I134" s="86"/>
    </row>
    <row r="135" spans="2:9" s="43" customFormat="1" ht="30.75" thickBot="1">
      <c r="B135" s="54">
        <f>+B128+1</f>
        <v>59</v>
      </c>
      <c r="C135" s="55" t="s">
        <v>174</v>
      </c>
      <c r="D135" s="56" t="s">
        <v>175</v>
      </c>
      <c r="E135" s="54" t="s">
        <v>176</v>
      </c>
      <c r="F135" s="54" t="s">
        <v>139</v>
      </c>
      <c r="G135" s="54">
        <v>1</v>
      </c>
      <c r="H135" s="54" t="s">
        <v>35</v>
      </c>
      <c r="I135" s="81" t="s">
        <v>111</v>
      </c>
    </row>
    <row r="136" spans="2:9" s="47" customFormat="1">
      <c r="B136" s="48"/>
      <c r="C136" s="49"/>
      <c r="D136" s="49" t="s">
        <v>140</v>
      </c>
      <c r="E136" s="48"/>
      <c r="F136" s="48">
        <v>1</v>
      </c>
      <c r="G136" s="48"/>
      <c r="H136" s="48"/>
      <c r="I136" s="82"/>
    </row>
    <row r="137" spans="2:9" s="47" customFormat="1">
      <c r="B137" s="50"/>
      <c r="C137" s="51"/>
      <c r="D137" s="51" t="s">
        <v>141</v>
      </c>
      <c r="E137" s="50"/>
      <c r="F137" s="50">
        <v>2</v>
      </c>
      <c r="G137" s="50"/>
      <c r="H137" s="50"/>
      <c r="I137" s="82"/>
    </row>
    <row r="138" spans="2:9" s="47" customFormat="1">
      <c r="B138" s="50"/>
      <c r="C138" s="51"/>
      <c r="D138" s="51" t="s">
        <v>142</v>
      </c>
      <c r="E138" s="50"/>
      <c r="F138" s="50">
        <v>3</v>
      </c>
      <c r="G138" s="50"/>
      <c r="H138" s="50"/>
      <c r="I138" s="82"/>
    </row>
    <row r="139" spans="2:9" s="47" customFormat="1">
      <c r="B139" s="50"/>
      <c r="C139" s="51"/>
      <c r="D139" s="51" t="s">
        <v>143</v>
      </c>
      <c r="E139" s="50"/>
      <c r="F139" s="50">
        <v>7</v>
      </c>
      <c r="G139" s="50"/>
      <c r="H139" s="50"/>
      <c r="I139" s="82"/>
    </row>
    <row r="140" spans="2:9" s="47" customFormat="1">
      <c r="B140" s="50"/>
      <c r="C140" s="51"/>
      <c r="D140" s="51" t="s">
        <v>144</v>
      </c>
      <c r="E140" s="50"/>
      <c r="F140" s="50">
        <v>8</v>
      </c>
      <c r="G140" s="50"/>
      <c r="H140" s="50"/>
      <c r="I140" s="82"/>
    </row>
    <row r="141" spans="2:9" s="47" customFormat="1" ht="15" thickBot="1">
      <c r="B141" s="52"/>
      <c r="C141" s="53"/>
      <c r="D141" s="53" t="s">
        <v>145</v>
      </c>
      <c r="E141" s="52"/>
      <c r="F141" s="52">
        <v>9</v>
      </c>
      <c r="G141" s="52"/>
      <c r="H141" s="52"/>
      <c r="I141" s="86"/>
    </row>
    <row r="142" spans="2:9" s="43" customFormat="1" ht="30.75" thickBot="1">
      <c r="B142" s="54">
        <f>+B135+1</f>
        <v>60</v>
      </c>
      <c r="C142" s="55" t="s">
        <v>177</v>
      </c>
      <c r="D142" s="56" t="s">
        <v>178</v>
      </c>
      <c r="E142" s="54" t="s">
        <v>179</v>
      </c>
      <c r="F142" s="54" t="s">
        <v>139</v>
      </c>
      <c r="G142" s="54">
        <v>1</v>
      </c>
      <c r="H142" s="54" t="s">
        <v>35</v>
      </c>
      <c r="I142" s="81" t="s">
        <v>111</v>
      </c>
    </row>
    <row r="143" spans="2:9" s="47" customFormat="1">
      <c r="B143" s="48"/>
      <c r="C143" s="49"/>
      <c r="D143" s="49" t="s">
        <v>140</v>
      </c>
      <c r="E143" s="48"/>
      <c r="F143" s="48">
        <v>1</v>
      </c>
      <c r="G143" s="48"/>
      <c r="H143" s="48"/>
      <c r="I143" s="82"/>
    </row>
    <row r="144" spans="2:9" s="47" customFormat="1">
      <c r="B144" s="50"/>
      <c r="C144" s="51"/>
      <c r="D144" s="51" t="s">
        <v>141</v>
      </c>
      <c r="E144" s="50"/>
      <c r="F144" s="50">
        <v>2</v>
      </c>
      <c r="G144" s="50"/>
      <c r="H144" s="50"/>
      <c r="I144" s="82"/>
    </row>
    <row r="145" spans="2:9" s="47" customFormat="1">
      <c r="B145" s="50"/>
      <c r="C145" s="51"/>
      <c r="D145" s="51" t="s">
        <v>142</v>
      </c>
      <c r="E145" s="50"/>
      <c r="F145" s="50">
        <v>3</v>
      </c>
      <c r="G145" s="50"/>
      <c r="H145" s="50"/>
      <c r="I145" s="82"/>
    </row>
    <row r="146" spans="2:9" s="47" customFormat="1">
      <c r="B146" s="50"/>
      <c r="C146" s="51"/>
      <c r="D146" s="51" t="s">
        <v>143</v>
      </c>
      <c r="E146" s="50"/>
      <c r="F146" s="50">
        <v>7</v>
      </c>
      <c r="G146" s="50"/>
      <c r="H146" s="50"/>
      <c r="I146" s="82"/>
    </row>
    <row r="147" spans="2:9" s="47" customFormat="1">
      <c r="B147" s="50"/>
      <c r="C147" s="51"/>
      <c r="D147" s="51" t="s">
        <v>144</v>
      </c>
      <c r="E147" s="50"/>
      <c r="F147" s="50">
        <v>8</v>
      </c>
      <c r="G147" s="50"/>
      <c r="H147" s="50"/>
      <c r="I147" s="82"/>
    </row>
    <row r="148" spans="2:9" s="47" customFormat="1" ht="15" thickBot="1">
      <c r="B148" s="52"/>
      <c r="C148" s="53"/>
      <c r="D148" s="53" t="s">
        <v>145</v>
      </c>
      <c r="E148" s="52"/>
      <c r="F148" s="52">
        <v>9</v>
      </c>
      <c r="G148" s="52"/>
      <c r="H148" s="52"/>
      <c r="I148" s="86"/>
    </row>
    <row r="149" spans="2:9" s="43" customFormat="1" ht="30.75" thickBot="1">
      <c r="B149" s="54">
        <f>+B142+1</f>
        <v>61</v>
      </c>
      <c r="C149" s="55" t="s">
        <v>180</v>
      </c>
      <c r="D149" s="56" t="s">
        <v>181</v>
      </c>
      <c r="E149" s="54" t="s">
        <v>182</v>
      </c>
      <c r="F149" s="54" t="s">
        <v>139</v>
      </c>
      <c r="G149" s="54">
        <v>1</v>
      </c>
      <c r="H149" s="54" t="s">
        <v>35</v>
      </c>
      <c r="I149" s="81" t="s">
        <v>111</v>
      </c>
    </row>
    <row r="150" spans="2:9" s="47" customFormat="1">
      <c r="B150" s="48"/>
      <c r="C150" s="49"/>
      <c r="D150" s="49" t="s">
        <v>140</v>
      </c>
      <c r="E150" s="48"/>
      <c r="F150" s="48">
        <v>1</v>
      </c>
      <c r="G150" s="48"/>
      <c r="H150" s="48"/>
      <c r="I150" s="82"/>
    </row>
    <row r="151" spans="2:9" s="47" customFormat="1">
      <c r="B151" s="50"/>
      <c r="C151" s="51"/>
      <c r="D151" s="51" t="s">
        <v>141</v>
      </c>
      <c r="E151" s="50"/>
      <c r="F151" s="50">
        <v>2</v>
      </c>
      <c r="G151" s="50"/>
      <c r="H151" s="50"/>
      <c r="I151" s="82"/>
    </row>
    <row r="152" spans="2:9" s="47" customFormat="1">
      <c r="B152" s="50"/>
      <c r="C152" s="51"/>
      <c r="D152" s="51" t="s">
        <v>142</v>
      </c>
      <c r="E152" s="50"/>
      <c r="F152" s="50">
        <v>3</v>
      </c>
      <c r="G152" s="50"/>
      <c r="H152" s="50"/>
      <c r="I152" s="82"/>
    </row>
    <row r="153" spans="2:9" s="47" customFormat="1">
      <c r="B153" s="50"/>
      <c r="C153" s="51"/>
      <c r="D153" s="51" t="s">
        <v>143</v>
      </c>
      <c r="E153" s="50"/>
      <c r="F153" s="50">
        <v>7</v>
      </c>
      <c r="G153" s="50"/>
      <c r="H153" s="50"/>
      <c r="I153" s="82"/>
    </row>
    <row r="154" spans="2:9" s="47" customFormat="1">
      <c r="B154" s="50"/>
      <c r="C154" s="51"/>
      <c r="D154" s="51" t="s">
        <v>144</v>
      </c>
      <c r="E154" s="50"/>
      <c r="F154" s="50">
        <v>8</v>
      </c>
      <c r="G154" s="50"/>
      <c r="H154" s="50"/>
      <c r="I154" s="82"/>
    </row>
    <row r="155" spans="2:9" s="47" customFormat="1" ht="15" thickBot="1">
      <c r="B155" s="52"/>
      <c r="C155" s="53"/>
      <c r="D155" s="53" t="s">
        <v>145</v>
      </c>
      <c r="E155" s="52"/>
      <c r="F155" s="52">
        <v>9</v>
      </c>
      <c r="G155" s="52"/>
      <c r="H155" s="52"/>
      <c r="I155" s="86"/>
    </row>
    <row r="156" spans="2:9" s="43" customFormat="1" ht="30.75" thickBot="1">
      <c r="B156" s="54">
        <f>+B149+1</f>
        <v>62</v>
      </c>
      <c r="C156" s="55" t="s">
        <v>183</v>
      </c>
      <c r="D156" s="56" t="s">
        <v>184</v>
      </c>
      <c r="E156" s="54" t="s">
        <v>185</v>
      </c>
      <c r="F156" s="54" t="s">
        <v>139</v>
      </c>
      <c r="G156" s="54">
        <v>1</v>
      </c>
      <c r="H156" s="54" t="s">
        <v>35</v>
      </c>
      <c r="I156" s="81" t="s">
        <v>111</v>
      </c>
    </row>
    <row r="157" spans="2:9" s="47" customFormat="1">
      <c r="B157" s="48"/>
      <c r="C157" s="49"/>
      <c r="D157" s="49" t="s">
        <v>140</v>
      </c>
      <c r="E157" s="48"/>
      <c r="F157" s="48">
        <v>1</v>
      </c>
      <c r="G157" s="48"/>
      <c r="H157" s="48"/>
      <c r="I157" s="82"/>
    </row>
    <row r="158" spans="2:9" s="47" customFormat="1">
      <c r="B158" s="50"/>
      <c r="C158" s="51"/>
      <c r="D158" s="51" t="s">
        <v>141</v>
      </c>
      <c r="E158" s="50"/>
      <c r="F158" s="50">
        <v>2</v>
      </c>
      <c r="G158" s="50"/>
      <c r="H158" s="50"/>
      <c r="I158" s="82"/>
    </row>
    <row r="159" spans="2:9" s="47" customFormat="1">
      <c r="B159" s="50"/>
      <c r="C159" s="51"/>
      <c r="D159" s="51" t="s">
        <v>142</v>
      </c>
      <c r="E159" s="50"/>
      <c r="F159" s="50">
        <v>3</v>
      </c>
      <c r="G159" s="50"/>
      <c r="H159" s="50"/>
      <c r="I159" s="82"/>
    </row>
    <row r="160" spans="2:9" s="47" customFormat="1">
      <c r="B160" s="50"/>
      <c r="C160" s="51"/>
      <c r="D160" s="51" t="s">
        <v>143</v>
      </c>
      <c r="E160" s="50"/>
      <c r="F160" s="50">
        <v>7</v>
      </c>
      <c r="G160" s="50"/>
      <c r="H160" s="50"/>
      <c r="I160" s="82"/>
    </row>
    <row r="161" spans="2:9" s="47" customFormat="1">
      <c r="B161" s="50"/>
      <c r="C161" s="51"/>
      <c r="D161" s="51" t="s">
        <v>144</v>
      </c>
      <c r="E161" s="50"/>
      <c r="F161" s="50">
        <v>8</v>
      </c>
      <c r="G161" s="50"/>
      <c r="H161" s="50"/>
      <c r="I161" s="82"/>
    </row>
    <row r="162" spans="2:9" s="47" customFormat="1" ht="15" thickBot="1">
      <c r="B162" s="52"/>
      <c r="C162" s="53"/>
      <c r="D162" s="53" t="s">
        <v>145</v>
      </c>
      <c r="E162" s="52"/>
      <c r="F162" s="52">
        <v>9</v>
      </c>
      <c r="G162" s="52"/>
      <c r="H162" s="52"/>
      <c r="I162" s="86"/>
    </row>
    <row r="163" spans="2:9" s="43" customFormat="1" ht="30.75" thickBot="1">
      <c r="B163" s="54">
        <f>+B156+1</f>
        <v>63</v>
      </c>
      <c r="C163" s="55" t="s">
        <v>186</v>
      </c>
      <c r="D163" s="56" t="s">
        <v>187</v>
      </c>
      <c r="E163" s="54" t="s">
        <v>188</v>
      </c>
      <c r="F163" s="54" t="s">
        <v>139</v>
      </c>
      <c r="G163" s="54">
        <v>1</v>
      </c>
      <c r="H163" s="54" t="s">
        <v>35</v>
      </c>
      <c r="I163" s="81" t="s">
        <v>111</v>
      </c>
    </row>
    <row r="164" spans="2:9" s="47" customFormat="1">
      <c r="B164" s="48"/>
      <c r="C164" s="49"/>
      <c r="D164" s="49" t="s">
        <v>140</v>
      </c>
      <c r="E164" s="48"/>
      <c r="F164" s="48">
        <v>1</v>
      </c>
      <c r="G164" s="48"/>
      <c r="H164" s="48"/>
      <c r="I164" s="82"/>
    </row>
    <row r="165" spans="2:9" s="47" customFormat="1">
      <c r="B165" s="50"/>
      <c r="C165" s="51"/>
      <c r="D165" s="51" t="s">
        <v>141</v>
      </c>
      <c r="E165" s="50"/>
      <c r="F165" s="50">
        <v>2</v>
      </c>
      <c r="G165" s="50"/>
      <c r="H165" s="50"/>
      <c r="I165" s="82"/>
    </row>
    <row r="166" spans="2:9" s="47" customFormat="1">
      <c r="B166" s="50"/>
      <c r="C166" s="51"/>
      <c r="D166" s="51" t="s">
        <v>142</v>
      </c>
      <c r="E166" s="50"/>
      <c r="F166" s="50">
        <v>3</v>
      </c>
      <c r="G166" s="50"/>
      <c r="H166" s="50"/>
      <c r="I166" s="82"/>
    </row>
    <row r="167" spans="2:9" s="47" customFormat="1">
      <c r="B167" s="50"/>
      <c r="C167" s="51"/>
      <c r="D167" s="51" t="s">
        <v>143</v>
      </c>
      <c r="E167" s="50"/>
      <c r="F167" s="50">
        <v>7</v>
      </c>
      <c r="G167" s="50"/>
      <c r="H167" s="50"/>
      <c r="I167" s="82"/>
    </row>
    <row r="168" spans="2:9" s="47" customFormat="1">
      <c r="B168" s="50"/>
      <c r="C168" s="51"/>
      <c r="D168" s="51" t="s">
        <v>144</v>
      </c>
      <c r="E168" s="50"/>
      <c r="F168" s="50">
        <v>8</v>
      </c>
      <c r="G168" s="50"/>
      <c r="H168" s="50"/>
      <c r="I168" s="82"/>
    </row>
    <row r="169" spans="2:9" s="47" customFormat="1" ht="15" thickBot="1">
      <c r="B169" s="52"/>
      <c r="C169" s="53"/>
      <c r="D169" s="53" t="s">
        <v>145</v>
      </c>
      <c r="E169" s="52"/>
      <c r="F169" s="52">
        <v>9</v>
      </c>
      <c r="G169" s="52"/>
      <c r="H169" s="52"/>
      <c r="I169" s="86"/>
    </row>
    <row r="170" spans="2:9" s="42" customFormat="1" ht="16.5" thickBot="1">
      <c r="B170" s="87" t="s">
        <v>189</v>
      </c>
      <c r="C170" s="88"/>
      <c r="D170" s="88"/>
      <c r="E170" s="88"/>
      <c r="F170" s="88"/>
      <c r="G170" s="88"/>
      <c r="H170" s="88"/>
      <c r="I170" s="88"/>
    </row>
    <row r="171" spans="2:9" s="43" customFormat="1" ht="30.75" thickBot="1">
      <c r="B171" s="54">
        <f>+B163+1</f>
        <v>64</v>
      </c>
      <c r="C171" s="55" t="s">
        <v>190</v>
      </c>
      <c r="D171" s="56" t="s">
        <v>191</v>
      </c>
      <c r="E171" s="54" t="s">
        <v>192</v>
      </c>
      <c r="F171" s="54" t="s">
        <v>139</v>
      </c>
      <c r="G171" s="54">
        <v>1</v>
      </c>
      <c r="H171" s="54" t="s">
        <v>35</v>
      </c>
      <c r="I171" s="81" t="s">
        <v>111</v>
      </c>
    </row>
    <row r="172" spans="2:9" s="47" customFormat="1">
      <c r="B172" s="48"/>
      <c r="C172" s="49"/>
      <c r="D172" s="49" t="s">
        <v>140</v>
      </c>
      <c r="E172" s="48"/>
      <c r="F172" s="48">
        <v>1</v>
      </c>
      <c r="G172" s="48"/>
      <c r="H172" s="48"/>
      <c r="I172" s="82"/>
    </row>
    <row r="173" spans="2:9" s="47" customFormat="1">
      <c r="B173" s="50"/>
      <c r="C173" s="51"/>
      <c r="D173" s="51" t="s">
        <v>141</v>
      </c>
      <c r="E173" s="50"/>
      <c r="F173" s="50">
        <v>2</v>
      </c>
      <c r="G173" s="50"/>
      <c r="H173" s="50"/>
      <c r="I173" s="82"/>
    </row>
    <row r="174" spans="2:9" s="47" customFormat="1">
      <c r="B174" s="50"/>
      <c r="C174" s="51"/>
      <c r="D174" s="51" t="s">
        <v>142</v>
      </c>
      <c r="E174" s="50"/>
      <c r="F174" s="50">
        <v>3</v>
      </c>
      <c r="G174" s="50"/>
      <c r="H174" s="50"/>
      <c r="I174" s="82"/>
    </row>
    <row r="175" spans="2:9" s="47" customFormat="1">
      <c r="B175" s="50"/>
      <c r="C175" s="51"/>
      <c r="D175" s="51" t="s">
        <v>143</v>
      </c>
      <c r="E175" s="50"/>
      <c r="F175" s="50">
        <v>7</v>
      </c>
      <c r="G175" s="50"/>
      <c r="H175" s="50"/>
      <c r="I175" s="82"/>
    </row>
    <row r="176" spans="2:9" s="47" customFormat="1">
      <c r="B176" s="50"/>
      <c r="C176" s="51"/>
      <c r="D176" s="51" t="s">
        <v>144</v>
      </c>
      <c r="E176" s="50"/>
      <c r="F176" s="50">
        <v>8</v>
      </c>
      <c r="G176" s="50"/>
      <c r="H176" s="50"/>
      <c r="I176" s="82"/>
    </row>
    <row r="177" spans="2:9" s="47" customFormat="1" ht="15" thickBot="1">
      <c r="B177" s="52"/>
      <c r="C177" s="53"/>
      <c r="D177" s="53" t="s">
        <v>145</v>
      </c>
      <c r="E177" s="52"/>
      <c r="F177" s="52">
        <v>9</v>
      </c>
      <c r="G177" s="52"/>
      <c r="H177" s="52"/>
      <c r="I177" s="86"/>
    </row>
    <row r="178" spans="2:9" s="43" customFormat="1" ht="30.75" thickBot="1">
      <c r="B178" s="54">
        <f>+B171+1</f>
        <v>65</v>
      </c>
      <c r="C178" s="55" t="s">
        <v>193</v>
      </c>
      <c r="D178" s="56" t="s">
        <v>392</v>
      </c>
      <c r="E178" s="54" t="s">
        <v>194</v>
      </c>
      <c r="F178" s="54" t="s">
        <v>139</v>
      </c>
      <c r="G178" s="54">
        <v>1</v>
      </c>
      <c r="H178" s="54" t="s">
        <v>35</v>
      </c>
      <c r="I178" s="81" t="s">
        <v>111</v>
      </c>
    </row>
    <row r="179" spans="2:9" s="47" customFormat="1">
      <c r="B179" s="48"/>
      <c r="C179" s="49"/>
      <c r="D179" s="49" t="s">
        <v>140</v>
      </c>
      <c r="E179" s="48"/>
      <c r="F179" s="48">
        <v>1</v>
      </c>
      <c r="G179" s="48"/>
      <c r="H179" s="48"/>
      <c r="I179" s="82"/>
    </row>
    <row r="180" spans="2:9" s="47" customFormat="1">
      <c r="B180" s="50"/>
      <c r="C180" s="51"/>
      <c r="D180" s="51" t="s">
        <v>141</v>
      </c>
      <c r="E180" s="50"/>
      <c r="F180" s="50">
        <v>2</v>
      </c>
      <c r="G180" s="50"/>
      <c r="H180" s="50"/>
      <c r="I180" s="82"/>
    </row>
    <row r="181" spans="2:9" s="47" customFormat="1">
      <c r="B181" s="50"/>
      <c r="C181" s="51"/>
      <c r="D181" s="51" t="s">
        <v>142</v>
      </c>
      <c r="E181" s="50"/>
      <c r="F181" s="50">
        <v>3</v>
      </c>
      <c r="G181" s="50"/>
      <c r="H181" s="50"/>
      <c r="I181" s="82"/>
    </row>
    <row r="182" spans="2:9" s="47" customFormat="1">
      <c r="B182" s="50"/>
      <c r="C182" s="51"/>
      <c r="D182" s="51" t="s">
        <v>143</v>
      </c>
      <c r="E182" s="50"/>
      <c r="F182" s="50">
        <v>7</v>
      </c>
      <c r="G182" s="50"/>
      <c r="H182" s="50"/>
      <c r="I182" s="82"/>
    </row>
    <row r="183" spans="2:9" s="47" customFormat="1">
      <c r="B183" s="50"/>
      <c r="C183" s="51"/>
      <c r="D183" s="51" t="s">
        <v>144</v>
      </c>
      <c r="E183" s="50"/>
      <c r="F183" s="50">
        <v>8</v>
      </c>
      <c r="G183" s="50"/>
      <c r="H183" s="50"/>
      <c r="I183" s="82"/>
    </row>
    <row r="184" spans="2:9" s="47" customFormat="1" ht="15" thickBot="1">
      <c r="B184" s="52"/>
      <c r="C184" s="53"/>
      <c r="D184" s="53" t="s">
        <v>145</v>
      </c>
      <c r="E184" s="52"/>
      <c r="F184" s="52">
        <v>9</v>
      </c>
      <c r="G184" s="52"/>
      <c r="H184" s="52"/>
      <c r="I184" s="86"/>
    </row>
    <row r="185" spans="2:9" s="42" customFormat="1" ht="16.5" thickBot="1">
      <c r="B185" s="87" t="s">
        <v>195</v>
      </c>
      <c r="C185" s="88"/>
      <c r="D185" s="88"/>
      <c r="E185" s="88"/>
      <c r="F185" s="88"/>
      <c r="G185" s="88"/>
      <c r="H185" s="88"/>
      <c r="I185" s="88"/>
    </row>
    <row r="186" spans="2:9" s="43" customFormat="1" ht="45.75" thickBot="1">
      <c r="B186" s="54">
        <f>+B178+1</f>
        <v>66</v>
      </c>
      <c r="C186" s="55" t="s">
        <v>196</v>
      </c>
      <c r="D186" s="56" t="s">
        <v>197</v>
      </c>
      <c r="E186" s="54" t="s">
        <v>198</v>
      </c>
      <c r="F186" s="54" t="s">
        <v>139</v>
      </c>
      <c r="G186" s="54">
        <v>1</v>
      </c>
      <c r="H186" s="54" t="s">
        <v>35</v>
      </c>
      <c r="I186" s="81" t="s">
        <v>111</v>
      </c>
    </row>
    <row r="187" spans="2:9" s="47" customFormat="1">
      <c r="B187" s="48"/>
      <c r="C187" s="49"/>
      <c r="D187" s="49" t="s">
        <v>140</v>
      </c>
      <c r="E187" s="48"/>
      <c r="F187" s="48">
        <v>1</v>
      </c>
      <c r="G187" s="48"/>
      <c r="H187" s="48"/>
      <c r="I187" s="82"/>
    </row>
    <row r="188" spans="2:9" s="47" customFormat="1">
      <c r="B188" s="50"/>
      <c r="C188" s="51"/>
      <c r="D188" s="51" t="s">
        <v>141</v>
      </c>
      <c r="E188" s="50"/>
      <c r="F188" s="50">
        <v>2</v>
      </c>
      <c r="G188" s="50"/>
      <c r="H188" s="50"/>
      <c r="I188" s="82"/>
    </row>
    <row r="189" spans="2:9" s="47" customFormat="1">
      <c r="B189" s="50"/>
      <c r="C189" s="51"/>
      <c r="D189" s="51" t="s">
        <v>142</v>
      </c>
      <c r="E189" s="50"/>
      <c r="F189" s="50">
        <v>3</v>
      </c>
      <c r="G189" s="50"/>
      <c r="H189" s="50"/>
      <c r="I189" s="82"/>
    </row>
    <row r="190" spans="2:9" s="47" customFormat="1">
      <c r="B190" s="50"/>
      <c r="C190" s="51"/>
      <c r="D190" s="51" t="s">
        <v>143</v>
      </c>
      <c r="E190" s="50"/>
      <c r="F190" s="50">
        <v>7</v>
      </c>
      <c r="G190" s="50"/>
      <c r="H190" s="50"/>
      <c r="I190" s="82"/>
    </row>
    <row r="191" spans="2:9" s="47" customFormat="1">
      <c r="B191" s="50"/>
      <c r="C191" s="51"/>
      <c r="D191" s="51" t="s">
        <v>144</v>
      </c>
      <c r="E191" s="50"/>
      <c r="F191" s="50">
        <v>8</v>
      </c>
      <c r="G191" s="50"/>
      <c r="H191" s="50"/>
      <c r="I191" s="82"/>
    </row>
    <row r="192" spans="2:9" s="47" customFormat="1" ht="15" thickBot="1">
      <c r="B192" s="52"/>
      <c r="C192" s="53"/>
      <c r="D192" s="53" t="s">
        <v>145</v>
      </c>
      <c r="E192" s="52"/>
      <c r="F192" s="52">
        <v>9</v>
      </c>
      <c r="G192" s="52"/>
      <c r="H192" s="52"/>
      <c r="I192" s="86"/>
    </row>
    <row r="193" spans="2:9" s="43" customFormat="1" ht="45.75" thickBot="1">
      <c r="B193" s="54">
        <f>+B186+1</f>
        <v>67</v>
      </c>
      <c r="C193" s="55" t="s">
        <v>199</v>
      </c>
      <c r="D193" s="56" t="s">
        <v>200</v>
      </c>
      <c r="E193" s="54" t="s">
        <v>201</v>
      </c>
      <c r="F193" s="54" t="s">
        <v>139</v>
      </c>
      <c r="G193" s="54">
        <v>1</v>
      </c>
      <c r="H193" s="54" t="s">
        <v>35</v>
      </c>
      <c r="I193" s="81" t="s">
        <v>111</v>
      </c>
    </row>
    <row r="194" spans="2:9" s="47" customFormat="1">
      <c r="B194" s="48"/>
      <c r="C194" s="49"/>
      <c r="D194" s="49" t="s">
        <v>140</v>
      </c>
      <c r="E194" s="48"/>
      <c r="F194" s="48">
        <v>1</v>
      </c>
      <c r="G194" s="48"/>
      <c r="H194" s="48"/>
      <c r="I194" s="82"/>
    </row>
    <row r="195" spans="2:9" s="47" customFormat="1">
      <c r="B195" s="50"/>
      <c r="C195" s="51"/>
      <c r="D195" s="51" t="s">
        <v>141</v>
      </c>
      <c r="E195" s="50"/>
      <c r="F195" s="50">
        <v>2</v>
      </c>
      <c r="G195" s="50"/>
      <c r="H195" s="50"/>
      <c r="I195" s="82"/>
    </row>
    <row r="196" spans="2:9" s="47" customFormat="1">
      <c r="B196" s="50"/>
      <c r="C196" s="51"/>
      <c r="D196" s="51" t="s">
        <v>142</v>
      </c>
      <c r="E196" s="50"/>
      <c r="F196" s="50">
        <v>3</v>
      </c>
      <c r="G196" s="50"/>
      <c r="H196" s="50"/>
      <c r="I196" s="82"/>
    </row>
    <row r="197" spans="2:9" s="47" customFormat="1">
      <c r="B197" s="50"/>
      <c r="C197" s="51"/>
      <c r="D197" s="51" t="s">
        <v>143</v>
      </c>
      <c r="E197" s="50"/>
      <c r="F197" s="50">
        <v>7</v>
      </c>
      <c r="G197" s="50"/>
      <c r="H197" s="50"/>
      <c r="I197" s="82"/>
    </row>
    <row r="198" spans="2:9" s="47" customFormat="1">
      <c r="B198" s="50"/>
      <c r="C198" s="51"/>
      <c r="D198" s="51" t="s">
        <v>144</v>
      </c>
      <c r="E198" s="50"/>
      <c r="F198" s="50">
        <v>8</v>
      </c>
      <c r="G198" s="50"/>
      <c r="H198" s="50"/>
      <c r="I198" s="82"/>
    </row>
    <row r="199" spans="2:9" s="47" customFormat="1" ht="15" thickBot="1">
      <c r="B199" s="52"/>
      <c r="C199" s="53"/>
      <c r="D199" s="53" t="s">
        <v>145</v>
      </c>
      <c r="E199" s="52"/>
      <c r="F199" s="52">
        <v>9</v>
      </c>
      <c r="G199" s="52"/>
      <c r="H199" s="52"/>
      <c r="I199" s="86"/>
    </row>
    <row r="200" spans="2:9" s="42" customFormat="1" ht="16.5" thickBot="1">
      <c r="B200" s="87" t="s">
        <v>202</v>
      </c>
      <c r="C200" s="88"/>
      <c r="D200" s="88"/>
      <c r="E200" s="88"/>
      <c r="F200" s="88"/>
      <c r="G200" s="88"/>
      <c r="H200" s="88"/>
      <c r="I200" s="88"/>
    </row>
    <row r="201" spans="2:9" s="43" customFormat="1" ht="30.75" thickBot="1">
      <c r="B201" s="54">
        <f>+B193+1</f>
        <v>68</v>
      </c>
      <c r="C201" s="55" t="s">
        <v>203</v>
      </c>
      <c r="D201" s="56" t="s">
        <v>204</v>
      </c>
      <c r="E201" s="54" t="s">
        <v>205</v>
      </c>
      <c r="F201" s="54" t="s">
        <v>139</v>
      </c>
      <c r="G201" s="54">
        <v>1</v>
      </c>
      <c r="H201" s="54" t="s">
        <v>35</v>
      </c>
      <c r="I201" s="81" t="s">
        <v>111</v>
      </c>
    </row>
    <row r="202" spans="2:9" s="47" customFormat="1">
      <c r="B202" s="48"/>
      <c r="C202" s="49"/>
      <c r="D202" s="49" t="s">
        <v>140</v>
      </c>
      <c r="E202" s="48"/>
      <c r="F202" s="48">
        <v>1</v>
      </c>
      <c r="G202" s="48"/>
      <c r="H202" s="48"/>
      <c r="I202" s="82"/>
    </row>
    <row r="203" spans="2:9" s="47" customFormat="1">
      <c r="B203" s="50"/>
      <c r="C203" s="51"/>
      <c r="D203" s="51" t="s">
        <v>141</v>
      </c>
      <c r="E203" s="50"/>
      <c r="F203" s="50">
        <v>2</v>
      </c>
      <c r="G203" s="50"/>
      <c r="H203" s="50"/>
      <c r="I203" s="82"/>
    </row>
    <row r="204" spans="2:9" s="47" customFormat="1">
      <c r="B204" s="50"/>
      <c r="C204" s="51"/>
      <c r="D204" s="51" t="s">
        <v>142</v>
      </c>
      <c r="E204" s="50"/>
      <c r="F204" s="50">
        <v>3</v>
      </c>
      <c r="G204" s="50"/>
      <c r="H204" s="50"/>
      <c r="I204" s="82"/>
    </row>
    <row r="205" spans="2:9" s="47" customFormat="1">
      <c r="B205" s="50"/>
      <c r="C205" s="51"/>
      <c r="D205" s="51" t="s">
        <v>143</v>
      </c>
      <c r="E205" s="50"/>
      <c r="F205" s="50">
        <v>7</v>
      </c>
      <c r="G205" s="50"/>
      <c r="H205" s="50"/>
      <c r="I205" s="82"/>
    </row>
    <row r="206" spans="2:9" s="47" customFormat="1">
      <c r="B206" s="50"/>
      <c r="C206" s="51"/>
      <c r="D206" s="51" t="s">
        <v>144</v>
      </c>
      <c r="E206" s="50"/>
      <c r="F206" s="50">
        <v>8</v>
      </c>
      <c r="G206" s="50"/>
      <c r="H206" s="50"/>
      <c r="I206" s="82"/>
    </row>
    <row r="207" spans="2:9" s="47" customFormat="1" ht="15" thickBot="1">
      <c r="B207" s="52"/>
      <c r="C207" s="53"/>
      <c r="D207" s="53" t="s">
        <v>145</v>
      </c>
      <c r="E207" s="52"/>
      <c r="F207" s="52">
        <v>9</v>
      </c>
      <c r="G207" s="52"/>
      <c r="H207" s="52"/>
      <c r="I207" s="86"/>
    </row>
    <row r="208" spans="2:9" s="43" customFormat="1" ht="30.75" thickBot="1">
      <c r="B208" s="54">
        <f>+B201+1</f>
        <v>69</v>
      </c>
      <c r="C208" s="55" t="s">
        <v>206</v>
      </c>
      <c r="D208" s="56" t="s">
        <v>207</v>
      </c>
      <c r="E208" s="54" t="s">
        <v>208</v>
      </c>
      <c r="F208" s="54" t="s">
        <v>139</v>
      </c>
      <c r="G208" s="54">
        <v>1</v>
      </c>
      <c r="H208" s="54" t="s">
        <v>35</v>
      </c>
      <c r="I208" s="81" t="s">
        <v>111</v>
      </c>
    </row>
    <row r="209" spans="2:9" s="47" customFormat="1" ht="15" thickBot="1">
      <c r="B209" s="57"/>
      <c r="C209" s="58"/>
      <c r="D209" s="58" t="s">
        <v>140</v>
      </c>
      <c r="E209" s="57"/>
      <c r="F209" s="57">
        <v>1</v>
      </c>
      <c r="G209" s="57"/>
      <c r="H209" s="57"/>
      <c r="I209" s="82"/>
    </row>
    <row r="210" spans="2:9" s="47" customFormat="1" ht="15" thickBot="1">
      <c r="B210" s="57"/>
      <c r="C210" s="58"/>
      <c r="D210" s="58" t="s">
        <v>141</v>
      </c>
      <c r="E210" s="57"/>
      <c r="F210" s="57">
        <v>2</v>
      </c>
      <c r="G210" s="57"/>
      <c r="H210" s="57"/>
      <c r="I210" s="82"/>
    </row>
    <row r="211" spans="2:9" s="47" customFormat="1" ht="15" thickBot="1">
      <c r="B211" s="57"/>
      <c r="C211" s="58"/>
      <c r="D211" s="58" t="s">
        <v>142</v>
      </c>
      <c r="E211" s="57"/>
      <c r="F211" s="57">
        <v>3</v>
      </c>
      <c r="G211" s="57"/>
      <c r="H211" s="57"/>
      <c r="I211" s="82"/>
    </row>
    <row r="212" spans="2:9" s="47" customFormat="1" ht="15" thickBot="1">
      <c r="B212" s="57"/>
      <c r="C212" s="58"/>
      <c r="D212" s="58" t="s">
        <v>143</v>
      </c>
      <c r="E212" s="57"/>
      <c r="F212" s="57">
        <v>7</v>
      </c>
      <c r="G212" s="57"/>
      <c r="H212" s="57"/>
      <c r="I212" s="82"/>
    </row>
    <row r="213" spans="2:9" s="47" customFormat="1" ht="15" thickBot="1">
      <c r="B213" s="57"/>
      <c r="C213" s="58"/>
      <c r="D213" s="58" t="s">
        <v>144</v>
      </c>
      <c r="E213" s="57"/>
      <c r="F213" s="57">
        <v>8</v>
      </c>
      <c r="G213" s="57"/>
      <c r="H213" s="57"/>
      <c r="I213" s="82"/>
    </row>
    <row r="214" spans="2:9" s="47" customFormat="1" ht="15" thickBot="1">
      <c r="B214" s="57"/>
      <c r="C214" s="58"/>
      <c r="D214" s="58" t="s">
        <v>145</v>
      </c>
      <c r="E214" s="57"/>
      <c r="F214" s="57">
        <v>9</v>
      </c>
      <c r="G214" s="57"/>
      <c r="H214" s="57"/>
      <c r="I214" s="86"/>
    </row>
    <row r="215" spans="2:9" ht="15.75" thickBot="1">
      <c r="B215" s="24"/>
      <c r="C215" s="25"/>
      <c r="D215" s="26"/>
      <c r="E215" s="27"/>
      <c r="F215" s="28"/>
      <c r="G215" s="29">
        <f>SUM(G64:G214)</f>
        <v>21</v>
      </c>
      <c r="H215" s="69"/>
      <c r="I215" s="69"/>
    </row>
    <row r="216" spans="2:9" s="42" customFormat="1" ht="15.75">
      <c r="B216" s="84" t="s">
        <v>393</v>
      </c>
      <c r="C216" s="85"/>
      <c r="D216" s="85"/>
      <c r="E216" s="85"/>
      <c r="F216" s="85"/>
      <c r="G216" s="85"/>
      <c r="H216" s="85"/>
      <c r="I216" s="85"/>
    </row>
    <row r="217" spans="2:9" s="42" customFormat="1" ht="16.5" thickBot="1">
      <c r="B217" s="87" t="s">
        <v>135</v>
      </c>
      <c r="C217" s="88"/>
      <c r="D217" s="88"/>
      <c r="E217" s="88"/>
      <c r="F217" s="88"/>
      <c r="G217" s="88"/>
      <c r="H217" s="88"/>
      <c r="I217" s="88"/>
    </row>
    <row r="218" spans="2:9" s="47" customFormat="1" ht="15.75" thickBot="1">
      <c r="B218" s="59">
        <f>+B208+1</f>
        <v>70</v>
      </c>
      <c r="C218" s="60" t="s">
        <v>209</v>
      </c>
      <c r="D218" s="61" t="s">
        <v>210</v>
      </c>
      <c r="E218" s="59" t="s">
        <v>211</v>
      </c>
      <c r="F218" s="62" t="s">
        <v>212</v>
      </c>
      <c r="G218" s="59">
        <v>21</v>
      </c>
      <c r="H218" s="59" t="s">
        <v>35</v>
      </c>
      <c r="I218" s="81" t="s">
        <v>111</v>
      </c>
    </row>
    <row r="219" spans="2:9" s="47" customFormat="1">
      <c r="B219" s="48"/>
      <c r="C219" s="49"/>
      <c r="D219" s="49" t="s">
        <v>213</v>
      </c>
      <c r="E219" s="48"/>
      <c r="F219" s="48" t="s">
        <v>382</v>
      </c>
      <c r="G219" s="48"/>
      <c r="H219" s="48"/>
      <c r="I219" s="82"/>
    </row>
    <row r="220" spans="2:9" s="47" customFormat="1">
      <c r="B220" s="50"/>
      <c r="C220" s="51"/>
      <c r="D220" s="51" t="s">
        <v>214</v>
      </c>
      <c r="E220" s="50"/>
      <c r="F220" s="50" t="s">
        <v>383</v>
      </c>
      <c r="G220" s="50"/>
      <c r="H220" s="50"/>
      <c r="I220" s="82"/>
    </row>
    <row r="221" spans="2:9" s="47" customFormat="1">
      <c r="B221" s="50"/>
      <c r="C221" s="51"/>
      <c r="D221" s="51" t="s">
        <v>215</v>
      </c>
      <c r="E221" s="50"/>
      <c r="F221" s="50" t="s">
        <v>384</v>
      </c>
      <c r="G221" s="50"/>
      <c r="H221" s="50"/>
      <c r="I221" s="82"/>
    </row>
    <row r="222" spans="2:9" s="47" customFormat="1">
      <c r="B222" s="50"/>
      <c r="C222" s="51"/>
      <c r="D222" s="51" t="s">
        <v>216</v>
      </c>
      <c r="E222" s="50"/>
      <c r="F222" s="50" t="s">
        <v>385</v>
      </c>
      <c r="G222" s="50"/>
      <c r="H222" s="50"/>
      <c r="I222" s="82"/>
    </row>
    <row r="223" spans="2:9" s="47" customFormat="1">
      <c r="B223" s="50"/>
      <c r="C223" s="51"/>
      <c r="D223" s="51" t="s">
        <v>217</v>
      </c>
      <c r="E223" s="50"/>
      <c r="F223" s="50" t="s">
        <v>386</v>
      </c>
      <c r="G223" s="50"/>
      <c r="H223" s="50"/>
      <c r="I223" s="82"/>
    </row>
    <row r="224" spans="2:9" s="47" customFormat="1" ht="15" thickBot="1">
      <c r="B224" s="52"/>
      <c r="C224" s="53"/>
      <c r="D224" s="53" t="s">
        <v>218</v>
      </c>
      <c r="E224" s="52"/>
      <c r="F224" s="52" t="s">
        <v>387</v>
      </c>
      <c r="G224" s="52"/>
      <c r="H224" s="52"/>
      <c r="I224" s="86"/>
    </row>
    <row r="225" spans="2:9" s="47" customFormat="1" ht="15.75" thickBot="1">
      <c r="B225" s="59">
        <f>+B218+1</f>
        <v>71</v>
      </c>
      <c r="C225" s="60" t="s">
        <v>146</v>
      </c>
      <c r="D225" s="61"/>
      <c r="E225" s="63" t="s">
        <v>219</v>
      </c>
      <c r="F225" s="62" t="s">
        <v>212</v>
      </c>
      <c r="G225" s="59">
        <v>21</v>
      </c>
      <c r="H225" s="59" t="s">
        <v>35</v>
      </c>
      <c r="I225" s="81" t="s">
        <v>111</v>
      </c>
    </row>
    <row r="226" spans="2:9" s="47" customFormat="1">
      <c r="B226" s="48"/>
      <c r="C226" s="49"/>
      <c r="D226" s="49" t="s">
        <v>220</v>
      </c>
      <c r="E226" s="48"/>
      <c r="F226" s="48" t="s">
        <v>382</v>
      </c>
      <c r="G226" s="48"/>
      <c r="H226" s="48"/>
      <c r="I226" s="82"/>
    </row>
    <row r="227" spans="2:9" s="47" customFormat="1">
      <c r="B227" s="50"/>
      <c r="C227" s="51"/>
      <c r="D227" s="51" t="s">
        <v>221</v>
      </c>
      <c r="E227" s="50"/>
      <c r="F227" s="50" t="s">
        <v>383</v>
      </c>
      <c r="G227" s="50"/>
      <c r="H227" s="50"/>
      <c r="I227" s="82"/>
    </row>
    <row r="228" spans="2:9" s="47" customFormat="1">
      <c r="B228" s="50"/>
      <c r="C228" s="51"/>
      <c r="D228" s="51" t="s">
        <v>222</v>
      </c>
      <c r="E228" s="50"/>
      <c r="F228" s="50" t="s">
        <v>384</v>
      </c>
      <c r="G228" s="50"/>
      <c r="H228" s="50"/>
      <c r="I228" s="82"/>
    </row>
    <row r="229" spans="2:9" s="47" customFormat="1">
      <c r="B229" s="50"/>
      <c r="C229" s="51"/>
      <c r="D229" s="51" t="s">
        <v>223</v>
      </c>
      <c r="E229" s="50"/>
      <c r="F229" s="50" t="s">
        <v>385</v>
      </c>
      <c r="G229" s="50"/>
      <c r="H229" s="50"/>
      <c r="I229" s="82"/>
    </row>
    <row r="230" spans="2:9" s="47" customFormat="1">
      <c r="B230" s="50"/>
      <c r="C230" s="51"/>
      <c r="D230" s="51" t="s">
        <v>224</v>
      </c>
      <c r="E230" s="50"/>
      <c r="F230" s="50" t="s">
        <v>386</v>
      </c>
      <c r="G230" s="50"/>
      <c r="H230" s="50"/>
      <c r="I230" s="82"/>
    </row>
    <row r="231" spans="2:9" s="47" customFormat="1" ht="15" thickBot="1">
      <c r="B231" s="52"/>
      <c r="C231" s="53"/>
      <c r="D231" s="53" t="s">
        <v>225</v>
      </c>
      <c r="E231" s="52"/>
      <c r="F231" s="52" t="s">
        <v>387</v>
      </c>
      <c r="G231" s="52"/>
      <c r="H231" s="52"/>
      <c r="I231" s="86"/>
    </row>
    <row r="232" spans="2:9" s="47" customFormat="1" ht="15.75" thickBot="1">
      <c r="B232" s="59">
        <f>+B225+1</f>
        <v>72</v>
      </c>
      <c r="C232" s="60" t="s">
        <v>149</v>
      </c>
      <c r="D232" s="61"/>
      <c r="E232" s="64" t="s">
        <v>226</v>
      </c>
      <c r="F232" s="62" t="s">
        <v>212</v>
      </c>
      <c r="G232" s="59">
        <v>21</v>
      </c>
      <c r="H232" s="59" t="s">
        <v>35</v>
      </c>
      <c r="I232" s="81" t="s">
        <v>111</v>
      </c>
    </row>
    <row r="233" spans="2:9" s="47" customFormat="1">
      <c r="B233" s="48"/>
      <c r="C233" s="49"/>
      <c r="D233" s="49" t="s">
        <v>227</v>
      </c>
      <c r="E233" s="48"/>
      <c r="F233" s="48" t="s">
        <v>382</v>
      </c>
      <c r="G233" s="48"/>
      <c r="H233" s="48"/>
      <c r="I233" s="82"/>
    </row>
    <row r="234" spans="2:9" s="47" customFormat="1">
      <c r="B234" s="50"/>
      <c r="C234" s="51"/>
      <c r="D234" s="51" t="s">
        <v>228</v>
      </c>
      <c r="E234" s="50"/>
      <c r="F234" s="50" t="s">
        <v>383</v>
      </c>
      <c r="G234" s="50"/>
      <c r="H234" s="50"/>
      <c r="I234" s="82"/>
    </row>
    <row r="235" spans="2:9" s="47" customFormat="1">
      <c r="B235" s="50"/>
      <c r="C235" s="51"/>
      <c r="D235" s="51" t="s">
        <v>229</v>
      </c>
      <c r="E235" s="50"/>
      <c r="F235" s="50" t="s">
        <v>384</v>
      </c>
      <c r="G235" s="50"/>
      <c r="H235" s="50"/>
      <c r="I235" s="82"/>
    </row>
    <row r="236" spans="2:9" s="47" customFormat="1">
      <c r="B236" s="50"/>
      <c r="C236" s="51"/>
      <c r="D236" s="51" t="s">
        <v>230</v>
      </c>
      <c r="E236" s="50"/>
      <c r="F236" s="50" t="s">
        <v>385</v>
      </c>
      <c r="G236" s="50"/>
      <c r="H236" s="50"/>
      <c r="I236" s="82"/>
    </row>
    <row r="237" spans="2:9" s="47" customFormat="1">
      <c r="B237" s="50"/>
      <c r="C237" s="51"/>
      <c r="D237" s="51" t="s">
        <v>231</v>
      </c>
      <c r="E237" s="50"/>
      <c r="F237" s="50" t="s">
        <v>144</v>
      </c>
      <c r="G237" s="50"/>
      <c r="H237" s="50"/>
      <c r="I237" s="82"/>
    </row>
    <row r="238" spans="2:9" s="47" customFormat="1" ht="15" thickBot="1">
      <c r="B238" s="52"/>
      <c r="C238" s="53"/>
      <c r="D238" s="53" t="s">
        <v>232</v>
      </c>
      <c r="E238" s="52"/>
      <c r="F238" s="52" t="s">
        <v>387</v>
      </c>
      <c r="G238" s="52"/>
      <c r="H238" s="52"/>
      <c r="I238" s="86"/>
    </row>
    <row r="239" spans="2:9" s="47" customFormat="1" ht="15.75" thickBot="1">
      <c r="B239" s="59">
        <f>+B232+1</f>
        <v>73</v>
      </c>
      <c r="C239" s="60" t="s">
        <v>152</v>
      </c>
      <c r="D239" s="61"/>
      <c r="E239" s="63" t="s">
        <v>233</v>
      </c>
      <c r="F239" s="62" t="s">
        <v>212</v>
      </c>
      <c r="G239" s="59">
        <v>21</v>
      </c>
      <c r="H239" s="59" t="s">
        <v>35</v>
      </c>
      <c r="I239" s="81" t="s">
        <v>111</v>
      </c>
    </row>
    <row r="240" spans="2:9" s="47" customFormat="1">
      <c r="B240" s="48"/>
      <c r="C240" s="49"/>
      <c r="D240" s="49" t="s">
        <v>234</v>
      </c>
      <c r="E240" s="48"/>
      <c r="F240" s="48" t="s">
        <v>382</v>
      </c>
      <c r="G240" s="48"/>
      <c r="H240" s="48"/>
      <c r="I240" s="82"/>
    </row>
    <row r="241" spans="2:9" s="47" customFormat="1">
      <c r="B241" s="50"/>
      <c r="C241" s="51"/>
      <c r="D241" s="51" t="s">
        <v>235</v>
      </c>
      <c r="E241" s="50"/>
      <c r="F241" s="50" t="s">
        <v>383</v>
      </c>
      <c r="G241" s="50"/>
      <c r="H241" s="50"/>
      <c r="I241" s="82"/>
    </row>
    <row r="242" spans="2:9" s="47" customFormat="1">
      <c r="B242" s="50"/>
      <c r="C242" s="51"/>
      <c r="D242" s="51" t="s">
        <v>236</v>
      </c>
      <c r="E242" s="50"/>
      <c r="F242" s="50" t="s">
        <v>384</v>
      </c>
      <c r="G242" s="50"/>
      <c r="H242" s="50"/>
      <c r="I242" s="82"/>
    </row>
    <row r="243" spans="2:9" s="47" customFormat="1">
      <c r="B243" s="50"/>
      <c r="C243" s="51"/>
      <c r="D243" s="51" t="s">
        <v>237</v>
      </c>
      <c r="E243" s="50"/>
      <c r="F243" s="50" t="s">
        <v>385</v>
      </c>
      <c r="G243" s="50"/>
      <c r="H243" s="50"/>
      <c r="I243" s="82"/>
    </row>
    <row r="244" spans="2:9" s="47" customFormat="1">
      <c r="B244" s="50"/>
      <c r="C244" s="51"/>
      <c r="D244" s="51" t="s">
        <v>238</v>
      </c>
      <c r="E244" s="50"/>
      <c r="F244" s="50" t="s">
        <v>386</v>
      </c>
      <c r="G244" s="50"/>
      <c r="H244" s="50"/>
      <c r="I244" s="82"/>
    </row>
    <row r="245" spans="2:9" s="47" customFormat="1" ht="15" thickBot="1">
      <c r="B245" s="52"/>
      <c r="C245" s="53"/>
      <c r="D245" s="53" t="s">
        <v>239</v>
      </c>
      <c r="E245" s="52"/>
      <c r="F245" s="52" t="s">
        <v>387</v>
      </c>
      <c r="G245" s="52"/>
      <c r="H245" s="52"/>
      <c r="I245" s="86"/>
    </row>
    <row r="246" spans="2:9" s="47" customFormat="1" ht="15.75" thickBot="1">
      <c r="B246" s="59">
        <f>+B239+1</f>
        <v>74</v>
      </c>
      <c r="C246" s="60" t="s">
        <v>155</v>
      </c>
      <c r="D246" s="61"/>
      <c r="E246" s="63" t="s">
        <v>240</v>
      </c>
      <c r="F246" s="62" t="s">
        <v>212</v>
      </c>
      <c r="G246" s="59">
        <v>21</v>
      </c>
      <c r="H246" s="59" t="s">
        <v>35</v>
      </c>
      <c r="I246" s="81" t="s">
        <v>111</v>
      </c>
    </row>
    <row r="247" spans="2:9" s="47" customFormat="1">
      <c r="B247" s="48"/>
      <c r="C247" s="49"/>
      <c r="D247" s="49" t="s">
        <v>241</v>
      </c>
      <c r="E247" s="48"/>
      <c r="F247" s="48" t="s">
        <v>382</v>
      </c>
      <c r="G247" s="48"/>
      <c r="H247" s="48"/>
      <c r="I247" s="82"/>
    </row>
    <row r="248" spans="2:9" s="47" customFormat="1">
      <c r="B248" s="50"/>
      <c r="C248" s="51"/>
      <c r="D248" s="51" t="s">
        <v>242</v>
      </c>
      <c r="E248" s="50"/>
      <c r="F248" s="50" t="s">
        <v>383</v>
      </c>
      <c r="G248" s="50"/>
      <c r="H248" s="50"/>
      <c r="I248" s="82"/>
    </row>
    <row r="249" spans="2:9" s="47" customFormat="1">
      <c r="B249" s="50"/>
      <c r="C249" s="51"/>
      <c r="D249" s="51" t="s">
        <v>243</v>
      </c>
      <c r="E249" s="50"/>
      <c r="F249" s="50" t="s">
        <v>384</v>
      </c>
      <c r="G249" s="50"/>
      <c r="H249" s="50"/>
      <c r="I249" s="82"/>
    </row>
    <row r="250" spans="2:9" s="47" customFormat="1">
      <c r="B250" s="50"/>
      <c r="C250" s="51"/>
      <c r="D250" s="51" t="s">
        <v>244</v>
      </c>
      <c r="E250" s="50"/>
      <c r="F250" s="50" t="s">
        <v>385</v>
      </c>
      <c r="G250" s="50"/>
      <c r="H250" s="50"/>
      <c r="I250" s="82"/>
    </row>
    <row r="251" spans="2:9" s="47" customFormat="1">
      <c r="B251" s="50"/>
      <c r="C251" s="51"/>
      <c r="D251" s="51" t="s">
        <v>245</v>
      </c>
      <c r="E251" s="50"/>
      <c r="F251" s="50" t="s">
        <v>386</v>
      </c>
      <c r="G251" s="50"/>
      <c r="H251" s="50"/>
      <c r="I251" s="82"/>
    </row>
    <row r="252" spans="2:9" s="47" customFormat="1" ht="15" thickBot="1">
      <c r="B252" s="52"/>
      <c r="C252" s="53"/>
      <c r="D252" s="53" t="s">
        <v>246</v>
      </c>
      <c r="E252" s="52"/>
      <c r="F252" s="52" t="s">
        <v>387</v>
      </c>
      <c r="G252" s="52"/>
      <c r="H252" s="52"/>
      <c r="I252" s="86"/>
    </row>
    <row r="253" spans="2:9" s="47" customFormat="1" ht="15.75" thickBot="1">
      <c r="B253" s="59">
        <f>+B246+1</f>
        <v>75</v>
      </c>
      <c r="C253" s="60" t="s">
        <v>158</v>
      </c>
      <c r="D253" s="61"/>
      <c r="E253" s="63" t="s">
        <v>247</v>
      </c>
      <c r="F253" s="62" t="s">
        <v>212</v>
      </c>
      <c r="G253" s="59">
        <v>21</v>
      </c>
      <c r="H253" s="59" t="s">
        <v>35</v>
      </c>
      <c r="I253" s="81" t="s">
        <v>111</v>
      </c>
    </row>
    <row r="254" spans="2:9" s="47" customFormat="1">
      <c r="B254" s="48"/>
      <c r="C254" s="49"/>
      <c r="D254" s="49" t="s">
        <v>248</v>
      </c>
      <c r="E254" s="48"/>
      <c r="F254" s="48" t="s">
        <v>382</v>
      </c>
      <c r="G254" s="48"/>
      <c r="H254" s="48"/>
      <c r="I254" s="82"/>
    </row>
    <row r="255" spans="2:9" s="47" customFormat="1">
      <c r="B255" s="50"/>
      <c r="C255" s="51"/>
      <c r="D255" s="51" t="s">
        <v>249</v>
      </c>
      <c r="E255" s="50"/>
      <c r="F255" s="50" t="s">
        <v>383</v>
      </c>
      <c r="G255" s="50"/>
      <c r="H255" s="50"/>
      <c r="I255" s="82"/>
    </row>
    <row r="256" spans="2:9" s="47" customFormat="1">
      <c r="B256" s="50"/>
      <c r="C256" s="51"/>
      <c r="D256" s="51" t="s">
        <v>250</v>
      </c>
      <c r="E256" s="50"/>
      <c r="F256" s="50" t="s">
        <v>384</v>
      </c>
      <c r="G256" s="50"/>
      <c r="H256" s="50"/>
      <c r="I256" s="82"/>
    </row>
    <row r="257" spans="2:9" s="47" customFormat="1">
      <c r="B257" s="50"/>
      <c r="C257" s="51"/>
      <c r="D257" s="51" t="s">
        <v>251</v>
      </c>
      <c r="E257" s="50"/>
      <c r="F257" s="50" t="s">
        <v>385</v>
      </c>
      <c r="G257" s="50"/>
      <c r="H257" s="50"/>
      <c r="I257" s="82"/>
    </row>
    <row r="258" spans="2:9" s="47" customFormat="1">
      <c r="B258" s="50"/>
      <c r="C258" s="51"/>
      <c r="D258" s="51" t="s">
        <v>252</v>
      </c>
      <c r="E258" s="50"/>
      <c r="F258" s="50" t="s">
        <v>386</v>
      </c>
      <c r="G258" s="50"/>
      <c r="H258" s="50"/>
      <c r="I258" s="82"/>
    </row>
    <row r="259" spans="2:9" s="47" customFormat="1" ht="15" thickBot="1">
      <c r="B259" s="52"/>
      <c r="C259" s="53"/>
      <c r="D259" s="53" t="s">
        <v>253</v>
      </c>
      <c r="E259" s="52"/>
      <c r="F259" s="52" t="s">
        <v>387</v>
      </c>
      <c r="G259" s="52"/>
      <c r="H259" s="52"/>
      <c r="I259" s="86"/>
    </row>
    <row r="260" spans="2:9" s="47" customFormat="1" ht="15.75" thickBot="1">
      <c r="B260" s="59">
        <f>+B253+1</f>
        <v>76</v>
      </c>
      <c r="C260" s="60" t="s">
        <v>161</v>
      </c>
      <c r="D260" s="61"/>
      <c r="E260" s="54" t="s">
        <v>254</v>
      </c>
      <c r="F260" s="62" t="s">
        <v>212</v>
      </c>
      <c r="G260" s="59">
        <v>21</v>
      </c>
      <c r="H260" s="59" t="s">
        <v>35</v>
      </c>
      <c r="I260" s="81" t="s">
        <v>111</v>
      </c>
    </row>
    <row r="261" spans="2:9" s="47" customFormat="1">
      <c r="B261" s="48"/>
      <c r="C261" s="49"/>
      <c r="D261" s="49" t="s">
        <v>255</v>
      </c>
      <c r="E261" s="48"/>
      <c r="F261" s="48" t="s">
        <v>382</v>
      </c>
      <c r="G261" s="48"/>
      <c r="H261" s="48"/>
      <c r="I261" s="82"/>
    </row>
    <row r="262" spans="2:9" s="47" customFormat="1">
      <c r="B262" s="50"/>
      <c r="C262" s="51"/>
      <c r="D262" s="51" t="s">
        <v>256</v>
      </c>
      <c r="E262" s="50"/>
      <c r="F262" s="50" t="s">
        <v>383</v>
      </c>
      <c r="G262" s="50"/>
      <c r="H262" s="50"/>
      <c r="I262" s="82"/>
    </row>
    <row r="263" spans="2:9" s="47" customFormat="1">
      <c r="B263" s="50"/>
      <c r="C263" s="51"/>
      <c r="D263" s="51" t="s">
        <v>257</v>
      </c>
      <c r="E263" s="50"/>
      <c r="F263" s="50" t="s">
        <v>384</v>
      </c>
      <c r="G263" s="50"/>
      <c r="H263" s="50"/>
      <c r="I263" s="82"/>
    </row>
    <row r="264" spans="2:9" s="47" customFormat="1">
      <c r="B264" s="50"/>
      <c r="C264" s="51"/>
      <c r="D264" s="51" t="s">
        <v>258</v>
      </c>
      <c r="E264" s="50"/>
      <c r="F264" s="50" t="s">
        <v>385</v>
      </c>
      <c r="G264" s="50"/>
      <c r="H264" s="50"/>
      <c r="I264" s="82"/>
    </row>
    <row r="265" spans="2:9" s="47" customFormat="1">
      <c r="B265" s="50"/>
      <c r="C265" s="51"/>
      <c r="D265" s="51" t="s">
        <v>259</v>
      </c>
      <c r="E265" s="50"/>
      <c r="F265" s="50" t="s">
        <v>386</v>
      </c>
      <c r="G265" s="50"/>
      <c r="H265" s="50"/>
      <c r="I265" s="82"/>
    </row>
    <row r="266" spans="2:9" s="47" customFormat="1" ht="15" thickBot="1">
      <c r="B266" s="52"/>
      <c r="C266" s="53"/>
      <c r="D266" s="53" t="s">
        <v>260</v>
      </c>
      <c r="E266" s="52"/>
      <c r="F266" s="52" t="s">
        <v>387</v>
      </c>
      <c r="G266" s="52"/>
      <c r="H266" s="52"/>
      <c r="I266" s="86"/>
    </row>
    <row r="267" spans="2:9" s="42" customFormat="1" ht="16.5" thickBot="1">
      <c r="B267" s="87" t="s">
        <v>164</v>
      </c>
      <c r="C267" s="88"/>
      <c r="D267" s="88"/>
      <c r="E267" s="88"/>
      <c r="F267" s="88"/>
      <c r="G267" s="88"/>
      <c r="H267" s="88"/>
      <c r="I267" s="88"/>
    </row>
    <row r="268" spans="2:9" s="47" customFormat="1" ht="15.75" thickBot="1">
      <c r="B268" s="59">
        <f>+B260+1</f>
        <v>77</v>
      </c>
      <c r="C268" s="60" t="s">
        <v>165</v>
      </c>
      <c r="D268" s="61"/>
      <c r="E268" s="63" t="s">
        <v>261</v>
      </c>
      <c r="F268" s="62" t="s">
        <v>212</v>
      </c>
      <c r="G268" s="59">
        <v>21</v>
      </c>
      <c r="H268" s="59" t="s">
        <v>35</v>
      </c>
      <c r="I268" s="81" t="s">
        <v>111</v>
      </c>
    </row>
    <row r="269" spans="2:9" s="47" customFormat="1">
      <c r="B269" s="48"/>
      <c r="C269" s="49"/>
      <c r="D269" s="49" t="s">
        <v>262</v>
      </c>
      <c r="E269" s="48"/>
      <c r="F269" s="48" t="s">
        <v>382</v>
      </c>
      <c r="G269" s="48"/>
      <c r="H269" s="48"/>
      <c r="I269" s="82"/>
    </row>
    <row r="270" spans="2:9" s="47" customFormat="1">
      <c r="B270" s="50"/>
      <c r="C270" s="51"/>
      <c r="D270" s="51" t="s">
        <v>263</v>
      </c>
      <c r="E270" s="50"/>
      <c r="F270" s="50" t="s">
        <v>383</v>
      </c>
      <c r="G270" s="50"/>
      <c r="H270" s="50"/>
      <c r="I270" s="82"/>
    </row>
    <row r="271" spans="2:9" s="47" customFormat="1">
      <c r="B271" s="50"/>
      <c r="C271" s="51"/>
      <c r="D271" s="51" t="s">
        <v>264</v>
      </c>
      <c r="E271" s="50"/>
      <c r="F271" s="50" t="s">
        <v>384</v>
      </c>
      <c r="G271" s="50"/>
      <c r="H271" s="50"/>
      <c r="I271" s="82"/>
    </row>
    <row r="272" spans="2:9" s="47" customFormat="1">
      <c r="B272" s="50"/>
      <c r="C272" s="51"/>
      <c r="D272" s="51" t="s">
        <v>265</v>
      </c>
      <c r="E272" s="50"/>
      <c r="F272" s="50" t="s">
        <v>385</v>
      </c>
      <c r="G272" s="50"/>
      <c r="H272" s="50"/>
      <c r="I272" s="82"/>
    </row>
    <row r="273" spans="2:9" s="47" customFormat="1">
      <c r="B273" s="50"/>
      <c r="C273" s="51"/>
      <c r="D273" s="51" t="s">
        <v>266</v>
      </c>
      <c r="E273" s="50"/>
      <c r="F273" s="50" t="s">
        <v>386</v>
      </c>
      <c r="G273" s="50"/>
      <c r="H273" s="50"/>
      <c r="I273" s="82"/>
    </row>
    <row r="274" spans="2:9" s="47" customFormat="1" ht="15" thickBot="1">
      <c r="B274" s="52"/>
      <c r="C274" s="53"/>
      <c r="D274" s="53" t="s">
        <v>267</v>
      </c>
      <c r="E274" s="52"/>
      <c r="F274" s="52" t="s">
        <v>387</v>
      </c>
      <c r="G274" s="52"/>
      <c r="H274" s="52"/>
      <c r="I274" s="86"/>
    </row>
    <row r="275" spans="2:9" s="47" customFormat="1" ht="15.75" thickBot="1">
      <c r="B275" s="59">
        <f>+B268+1</f>
        <v>78</v>
      </c>
      <c r="C275" s="60" t="s">
        <v>168</v>
      </c>
      <c r="D275" s="61"/>
      <c r="E275" s="59" t="s">
        <v>268</v>
      </c>
      <c r="F275" s="62" t="s">
        <v>212</v>
      </c>
      <c r="G275" s="59">
        <v>21</v>
      </c>
      <c r="H275" s="59" t="s">
        <v>35</v>
      </c>
      <c r="I275" s="81" t="s">
        <v>111</v>
      </c>
    </row>
    <row r="276" spans="2:9" s="47" customFormat="1">
      <c r="B276" s="48"/>
      <c r="C276" s="49"/>
      <c r="D276" s="49" t="s">
        <v>269</v>
      </c>
      <c r="E276" s="48"/>
      <c r="F276" s="48" t="s">
        <v>382</v>
      </c>
      <c r="G276" s="48"/>
      <c r="H276" s="48"/>
      <c r="I276" s="82"/>
    </row>
    <row r="277" spans="2:9" s="47" customFormat="1">
      <c r="B277" s="50"/>
      <c r="C277" s="51"/>
      <c r="D277" s="51" t="s">
        <v>270</v>
      </c>
      <c r="E277" s="50"/>
      <c r="F277" s="50" t="s">
        <v>383</v>
      </c>
      <c r="G277" s="50"/>
      <c r="H277" s="50"/>
      <c r="I277" s="82"/>
    </row>
    <row r="278" spans="2:9" s="47" customFormat="1">
      <c r="B278" s="50"/>
      <c r="C278" s="51"/>
      <c r="D278" s="51" t="s">
        <v>271</v>
      </c>
      <c r="E278" s="50"/>
      <c r="F278" s="50" t="s">
        <v>384</v>
      </c>
      <c r="G278" s="50"/>
      <c r="H278" s="50"/>
      <c r="I278" s="82"/>
    </row>
    <row r="279" spans="2:9" s="47" customFormat="1">
      <c r="B279" s="50"/>
      <c r="C279" s="51"/>
      <c r="D279" s="51" t="s">
        <v>272</v>
      </c>
      <c r="E279" s="50"/>
      <c r="F279" s="50" t="s">
        <v>385</v>
      </c>
      <c r="G279" s="50"/>
      <c r="H279" s="50"/>
      <c r="I279" s="82"/>
    </row>
    <row r="280" spans="2:9" s="47" customFormat="1">
      <c r="B280" s="50"/>
      <c r="C280" s="51"/>
      <c r="D280" s="51" t="s">
        <v>273</v>
      </c>
      <c r="E280" s="50"/>
      <c r="F280" s="50" t="s">
        <v>386</v>
      </c>
      <c r="G280" s="50"/>
      <c r="H280" s="50"/>
      <c r="I280" s="82"/>
    </row>
    <row r="281" spans="2:9" s="47" customFormat="1" ht="15" thickBot="1">
      <c r="B281" s="52"/>
      <c r="C281" s="53"/>
      <c r="D281" s="53" t="s">
        <v>274</v>
      </c>
      <c r="E281" s="52"/>
      <c r="F281" s="52" t="s">
        <v>387</v>
      </c>
      <c r="G281" s="52"/>
      <c r="H281" s="52"/>
      <c r="I281" s="86"/>
    </row>
    <row r="282" spans="2:9" s="47" customFormat="1" ht="15.75" thickBot="1">
      <c r="B282" s="59">
        <f>+B275+1</f>
        <v>79</v>
      </c>
      <c r="C282" s="60" t="s">
        <v>171</v>
      </c>
      <c r="D282" s="61"/>
      <c r="E282" s="63" t="s">
        <v>275</v>
      </c>
      <c r="F282" s="62" t="s">
        <v>212</v>
      </c>
      <c r="G282" s="59">
        <v>21</v>
      </c>
      <c r="H282" s="59" t="s">
        <v>35</v>
      </c>
      <c r="I282" s="81" t="s">
        <v>111</v>
      </c>
    </row>
    <row r="283" spans="2:9" s="47" customFormat="1">
      <c r="B283" s="48"/>
      <c r="C283" s="49"/>
      <c r="D283" s="49" t="s">
        <v>276</v>
      </c>
      <c r="E283" s="48"/>
      <c r="F283" s="48" t="s">
        <v>382</v>
      </c>
      <c r="G283" s="48"/>
      <c r="H283" s="48"/>
      <c r="I283" s="82"/>
    </row>
    <row r="284" spans="2:9" s="47" customFormat="1">
      <c r="B284" s="50"/>
      <c r="C284" s="51"/>
      <c r="D284" s="51" t="s">
        <v>277</v>
      </c>
      <c r="E284" s="50"/>
      <c r="F284" s="50" t="s">
        <v>383</v>
      </c>
      <c r="G284" s="50"/>
      <c r="H284" s="50"/>
      <c r="I284" s="82"/>
    </row>
    <row r="285" spans="2:9" s="47" customFormat="1">
      <c r="B285" s="50"/>
      <c r="C285" s="51"/>
      <c r="D285" s="51" t="s">
        <v>278</v>
      </c>
      <c r="E285" s="50"/>
      <c r="F285" s="50" t="s">
        <v>384</v>
      </c>
      <c r="G285" s="50"/>
      <c r="H285" s="50"/>
      <c r="I285" s="82"/>
    </row>
    <row r="286" spans="2:9" s="47" customFormat="1">
      <c r="B286" s="50"/>
      <c r="C286" s="51"/>
      <c r="D286" s="51" t="s">
        <v>279</v>
      </c>
      <c r="E286" s="50"/>
      <c r="F286" s="50" t="s">
        <v>385</v>
      </c>
      <c r="G286" s="50"/>
      <c r="H286" s="50"/>
      <c r="I286" s="82"/>
    </row>
    <row r="287" spans="2:9" s="47" customFormat="1">
      <c r="B287" s="50"/>
      <c r="C287" s="51"/>
      <c r="D287" s="51" t="s">
        <v>280</v>
      </c>
      <c r="E287" s="50"/>
      <c r="F287" s="50" t="s">
        <v>386</v>
      </c>
      <c r="G287" s="50"/>
      <c r="H287" s="50"/>
      <c r="I287" s="82"/>
    </row>
    <row r="288" spans="2:9" s="47" customFormat="1" ht="15" thickBot="1">
      <c r="B288" s="52"/>
      <c r="C288" s="53"/>
      <c r="D288" s="53" t="s">
        <v>281</v>
      </c>
      <c r="E288" s="52"/>
      <c r="F288" s="52" t="s">
        <v>387</v>
      </c>
      <c r="G288" s="52"/>
      <c r="H288" s="52"/>
      <c r="I288" s="86"/>
    </row>
    <row r="289" spans="2:9" s="47" customFormat="1" ht="15.75" thickBot="1">
      <c r="B289" s="59">
        <f>+B282+1</f>
        <v>80</v>
      </c>
      <c r="C289" s="60" t="s">
        <v>174</v>
      </c>
      <c r="D289" s="61"/>
      <c r="E289" s="63" t="s">
        <v>282</v>
      </c>
      <c r="F289" s="62" t="s">
        <v>212</v>
      </c>
      <c r="G289" s="59">
        <v>21</v>
      </c>
      <c r="H289" s="59" t="s">
        <v>35</v>
      </c>
      <c r="I289" s="81" t="s">
        <v>111</v>
      </c>
    </row>
    <row r="290" spans="2:9" s="47" customFormat="1">
      <c r="B290" s="48"/>
      <c r="C290" s="49"/>
      <c r="D290" s="49" t="s">
        <v>283</v>
      </c>
      <c r="E290" s="48"/>
      <c r="F290" s="48" t="s">
        <v>382</v>
      </c>
      <c r="G290" s="48"/>
      <c r="H290" s="48"/>
      <c r="I290" s="82"/>
    </row>
    <row r="291" spans="2:9" s="47" customFormat="1">
      <c r="B291" s="50"/>
      <c r="C291" s="51"/>
      <c r="D291" s="51" t="s">
        <v>284</v>
      </c>
      <c r="E291" s="50"/>
      <c r="F291" s="50" t="s">
        <v>383</v>
      </c>
      <c r="G291" s="50"/>
      <c r="H291" s="50"/>
      <c r="I291" s="82"/>
    </row>
    <row r="292" spans="2:9" s="47" customFormat="1">
      <c r="B292" s="50"/>
      <c r="C292" s="51"/>
      <c r="D292" s="51" t="s">
        <v>285</v>
      </c>
      <c r="E292" s="50"/>
      <c r="F292" s="50" t="s">
        <v>384</v>
      </c>
      <c r="G292" s="50"/>
      <c r="H292" s="50"/>
      <c r="I292" s="82"/>
    </row>
    <row r="293" spans="2:9" s="47" customFormat="1">
      <c r="B293" s="50"/>
      <c r="C293" s="51"/>
      <c r="D293" s="51" t="s">
        <v>286</v>
      </c>
      <c r="E293" s="50"/>
      <c r="F293" s="50" t="s">
        <v>385</v>
      </c>
      <c r="G293" s="50"/>
      <c r="H293" s="50"/>
      <c r="I293" s="82"/>
    </row>
    <row r="294" spans="2:9" s="47" customFormat="1">
      <c r="B294" s="50"/>
      <c r="C294" s="51"/>
      <c r="D294" s="51" t="s">
        <v>287</v>
      </c>
      <c r="E294" s="50"/>
      <c r="F294" s="50" t="s">
        <v>386</v>
      </c>
      <c r="G294" s="50"/>
      <c r="H294" s="50"/>
      <c r="I294" s="82"/>
    </row>
    <row r="295" spans="2:9" s="47" customFormat="1" ht="15" thickBot="1">
      <c r="B295" s="52"/>
      <c r="C295" s="53"/>
      <c r="D295" s="53" t="s">
        <v>288</v>
      </c>
      <c r="E295" s="52"/>
      <c r="F295" s="52" t="s">
        <v>387</v>
      </c>
      <c r="G295" s="52"/>
      <c r="H295" s="52"/>
      <c r="I295" s="86"/>
    </row>
    <row r="296" spans="2:9" s="47" customFormat="1" ht="15.75" thickBot="1">
      <c r="B296" s="59">
        <f>+B289+1</f>
        <v>81</v>
      </c>
      <c r="C296" s="60" t="s">
        <v>177</v>
      </c>
      <c r="D296" s="61"/>
      <c r="E296" s="54" t="s">
        <v>289</v>
      </c>
      <c r="F296" s="62" t="s">
        <v>212</v>
      </c>
      <c r="G296" s="59">
        <v>21</v>
      </c>
      <c r="H296" s="59" t="s">
        <v>35</v>
      </c>
      <c r="I296" s="81" t="s">
        <v>111</v>
      </c>
    </row>
    <row r="297" spans="2:9" s="47" customFormat="1">
      <c r="B297" s="48"/>
      <c r="C297" s="49"/>
      <c r="D297" s="49" t="s">
        <v>290</v>
      </c>
      <c r="E297" s="48"/>
      <c r="F297" s="48" t="s">
        <v>382</v>
      </c>
      <c r="G297" s="48"/>
      <c r="H297" s="48"/>
      <c r="I297" s="82"/>
    </row>
    <row r="298" spans="2:9" s="47" customFormat="1">
      <c r="B298" s="50"/>
      <c r="C298" s="51"/>
      <c r="D298" s="51" t="s">
        <v>291</v>
      </c>
      <c r="E298" s="50"/>
      <c r="F298" s="50" t="s">
        <v>383</v>
      </c>
      <c r="G298" s="50"/>
      <c r="H298" s="50"/>
      <c r="I298" s="82"/>
    </row>
    <row r="299" spans="2:9" s="47" customFormat="1">
      <c r="B299" s="50"/>
      <c r="C299" s="51"/>
      <c r="D299" s="51" t="s">
        <v>292</v>
      </c>
      <c r="E299" s="50"/>
      <c r="F299" s="50" t="s">
        <v>384</v>
      </c>
      <c r="G299" s="50"/>
      <c r="H299" s="50"/>
      <c r="I299" s="82"/>
    </row>
    <row r="300" spans="2:9" s="47" customFormat="1">
      <c r="B300" s="50"/>
      <c r="C300" s="51"/>
      <c r="D300" s="51" t="s">
        <v>293</v>
      </c>
      <c r="E300" s="50"/>
      <c r="F300" s="50" t="s">
        <v>385</v>
      </c>
      <c r="G300" s="50"/>
      <c r="H300" s="50"/>
      <c r="I300" s="82"/>
    </row>
    <row r="301" spans="2:9" s="47" customFormat="1">
      <c r="B301" s="50"/>
      <c r="C301" s="51"/>
      <c r="D301" s="51" t="s">
        <v>294</v>
      </c>
      <c r="E301" s="50"/>
      <c r="F301" s="50" t="s">
        <v>386</v>
      </c>
      <c r="G301" s="50"/>
      <c r="H301" s="50"/>
      <c r="I301" s="82"/>
    </row>
    <row r="302" spans="2:9" s="47" customFormat="1" ht="15" thickBot="1">
      <c r="B302" s="52"/>
      <c r="C302" s="53"/>
      <c r="D302" s="53" t="s">
        <v>295</v>
      </c>
      <c r="E302" s="52"/>
      <c r="F302" s="52" t="s">
        <v>387</v>
      </c>
      <c r="G302" s="52"/>
      <c r="H302" s="52"/>
      <c r="I302" s="86"/>
    </row>
    <row r="303" spans="2:9" s="47" customFormat="1" ht="15.75" thickBot="1">
      <c r="B303" s="59">
        <f>+B296+1</f>
        <v>82</v>
      </c>
      <c r="C303" s="60" t="s">
        <v>180</v>
      </c>
      <c r="D303" s="61"/>
      <c r="E303" s="54" t="s">
        <v>296</v>
      </c>
      <c r="F303" s="62" t="s">
        <v>212</v>
      </c>
      <c r="G303" s="59">
        <v>21</v>
      </c>
      <c r="H303" s="59" t="s">
        <v>35</v>
      </c>
      <c r="I303" s="81" t="s">
        <v>111</v>
      </c>
    </row>
    <row r="304" spans="2:9" s="47" customFormat="1">
      <c r="B304" s="48"/>
      <c r="C304" s="49"/>
      <c r="D304" s="49" t="s">
        <v>297</v>
      </c>
      <c r="E304" s="48"/>
      <c r="F304" s="48" t="s">
        <v>382</v>
      </c>
      <c r="G304" s="48"/>
      <c r="H304" s="48"/>
      <c r="I304" s="82"/>
    </row>
    <row r="305" spans="2:9" s="47" customFormat="1">
      <c r="B305" s="50"/>
      <c r="C305" s="51"/>
      <c r="D305" s="51" t="s">
        <v>298</v>
      </c>
      <c r="E305" s="50"/>
      <c r="F305" s="50" t="s">
        <v>383</v>
      </c>
      <c r="G305" s="50"/>
      <c r="H305" s="50"/>
      <c r="I305" s="82"/>
    </row>
    <row r="306" spans="2:9" s="47" customFormat="1">
      <c r="B306" s="50"/>
      <c r="C306" s="51"/>
      <c r="D306" s="51" t="s">
        <v>299</v>
      </c>
      <c r="E306" s="50"/>
      <c r="F306" s="50" t="s">
        <v>384</v>
      </c>
      <c r="G306" s="50"/>
      <c r="H306" s="50"/>
      <c r="I306" s="82"/>
    </row>
    <row r="307" spans="2:9" s="47" customFormat="1">
      <c r="B307" s="50"/>
      <c r="C307" s="51"/>
      <c r="D307" s="51" t="s">
        <v>300</v>
      </c>
      <c r="E307" s="50"/>
      <c r="F307" s="50" t="s">
        <v>385</v>
      </c>
      <c r="G307" s="50"/>
      <c r="H307" s="50"/>
      <c r="I307" s="82"/>
    </row>
    <row r="308" spans="2:9" s="47" customFormat="1">
      <c r="B308" s="50"/>
      <c r="C308" s="51"/>
      <c r="D308" s="51" t="s">
        <v>301</v>
      </c>
      <c r="E308" s="50"/>
      <c r="F308" s="50" t="s">
        <v>386</v>
      </c>
      <c r="G308" s="50"/>
      <c r="H308" s="50"/>
      <c r="I308" s="82"/>
    </row>
    <row r="309" spans="2:9" s="47" customFormat="1" ht="15" thickBot="1">
      <c r="B309" s="52"/>
      <c r="C309" s="53"/>
      <c r="D309" s="53" t="s">
        <v>302</v>
      </c>
      <c r="E309" s="52"/>
      <c r="F309" s="52" t="s">
        <v>387</v>
      </c>
      <c r="G309" s="52"/>
      <c r="H309" s="52"/>
      <c r="I309" s="86"/>
    </row>
    <row r="310" spans="2:9" s="47" customFormat="1" ht="15.75" thickBot="1">
      <c r="B310" s="59">
        <f>+B303+1</f>
        <v>83</v>
      </c>
      <c r="C310" s="60" t="s">
        <v>183</v>
      </c>
      <c r="D310" s="61"/>
      <c r="E310" s="54" t="s">
        <v>303</v>
      </c>
      <c r="F310" s="62" t="s">
        <v>212</v>
      </c>
      <c r="G310" s="59">
        <v>21</v>
      </c>
      <c r="H310" s="59" t="s">
        <v>35</v>
      </c>
      <c r="I310" s="81" t="s">
        <v>111</v>
      </c>
    </row>
    <row r="311" spans="2:9" s="47" customFormat="1">
      <c r="B311" s="48"/>
      <c r="C311" s="49"/>
      <c r="D311" s="49" t="s">
        <v>304</v>
      </c>
      <c r="E311" s="48"/>
      <c r="F311" s="48" t="s">
        <v>382</v>
      </c>
      <c r="G311" s="48"/>
      <c r="H311" s="48"/>
      <c r="I311" s="82"/>
    </row>
    <row r="312" spans="2:9" s="47" customFormat="1">
      <c r="B312" s="50"/>
      <c r="C312" s="51"/>
      <c r="D312" s="51" t="s">
        <v>305</v>
      </c>
      <c r="E312" s="50"/>
      <c r="F312" s="50" t="s">
        <v>383</v>
      </c>
      <c r="G312" s="50"/>
      <c r="H312" s="50"/>
      <c r="I312" s="82"/>
    </row>
    <row r="313" spans="2:9" s="47" customFormat="1">
      <c r="B313" s="50"/>
      <c r="C313" s="51"/>
      <c r="D313" s="51" t="s">
        <v>306</v>
      </c>
      <c r="E313" s="50"/>
      <c r="F313" s="50" t="s">
        <v>384</v>
      </c>
      <c r="G313" s="50"/>
      <c r="H313" s="50"/>
      <c r="I313" s="82"/>
    </row>
    <row r="314" spans="2:9" s="47" customFormat="1">
      <c r="B314" s="50"/>
      <c r="C314" s="51"/>
      <c r="D314" s="51" t="s">
        <v>307</v>
      </c>
      <c r="E314" s="50"/>
      <c r="F314" s="50" t="s">
        <v>385</v>
      </c>
      <c r="G314" s="50"/>
      <c r="H314" s="50"/>
      <c r="I314" s="82"/>
    </row>
    <row r="315" spans="2:9" s="47" customFormat="1">
      <c r="B315" s="50"/>
      <c r="C315" s="51"/>
      <c r="D315" s="51" t="s">
        <v>308</v>
      </c>
      <c r="E315" s="50"/>
      <c r="F315" s="50" t="s">
        <v>386</v>
      </c>
      <c r="G315" s="50"/>
      <c r="H315" s="50"/>
      <c r="I315" s="82"/>
    </row>
    <row r="316" spans="2:9" s="47" customFormat="1" ht="15" thickBot="1">
      <c r="B316" s="52"/>
      <c r="C316" s="53"/>
      <c r="D316" s="53" t="s">
        <v>309</v>
      </c>
      <c r="E316" s="52"/>
      <c r="F316" s="52" t="s">
        <v>387</v>
      </c>
      <c r="G316" s="52"/>
      <c r="H316" s="52"/>
      <c r="I316" s="86"/>
    </row>
    <row r="317" spans="2:9" s="47" customFormat="1" ht="15.75" thickBot="1">
      <c r="B317" s="59">
        <f>+B310+1</f>
        <v>84</v>
      </c>
      <c r="C317" s="60" t="s">
        <v>186</v>
      </c>
      <c r="D317" s="61"/>
      <c r="E317" s="54" t="s">
        <v>310</v>
      </c>
      <c r="F317" s="62" t="s">
        <v>212</v>
      </c>
      <c r="G317" s="59">
        <v>21</v>
      </c>
      <c r="H317" s="59" t="s">
        <v>35</v>
      </c>
      <c r="I317" s="81" t="s">
        <v>111</v>
      </c>
    </row>
    <row r="318" spans="2:9" s="47" customFormat="1">
      <c r="B318" s="48"/>
      <c r="C318" s="49"/>
      <c r="D318" s="49" t="s">
        <v>311</v>
      </c>
      <c r="E318" s="48"/>
      <c r="F318" s="48" t="s">
        <v>382</v>
      </c>
      <c r="G318" s="48"/>
      <c r="H318" s="48"/>
      <c r="I318" s="82"/>
    </row>
    <row r="319" spans="2:9" s="47" customFormat="1">
      <c r="B319" s="50"/>
      <c r="C319" s="51"/>
      <c r="D319" s="51" t="s">
        <v>312</v>
      </c>
      <c r="E319" s="50"/>
      <c r="F319" s="50" t="s">
        <v>383</v>
      </c>
      <c r="G319" s="50"/>
      <c r="H319" s="50"/>
      <c r="I319" s="82"/>
    </row>
    <row r="320" spans="2:9" s="47" customFormat="1">
      <c r="B320" s="50"/>
      <c r="C320" s="51"/>
      <c r="D320" s="51" t="s">
        <v>313</v>
      </c>
      <c r="E320" s="50"/>
      <c r="F320" s="50" t="s">
        <v>384</v>
      </c>
      <c r="G320" s="50"/>
      <c r="H320" s="50"/>
      <c r="I320" s="82"/>
    </row>
    <row r="321" spans="2:9" s="47" customFormat="1">
      <c r="B321" s="50"/>
      <c r="C321" s="51"/>
      <c r="D321" s="51" t="s">
        <v>314</v>
      </c>
      <c r="E321" s="50"/>
      <c r="F321" s="50" t="s">
        <v>385</v>
      </c>
      <c r="G321" s="50"/>
      <c r="H321" s="50"/>
      <c r="I321" s="82"/>
    </row>
    <row r="322" spans="2:9" s="47" customFormat="1">
      <c r="B322" s="50"/>
      <c r="C322" s="51"/>
      <c r="D322" s="51" t="s">
        <v>315</v>
      </c>
      <c r="E322" s="50"/>
      <c r="F322" s="50" t="s">
        <v>386</v>
      </c>
      <c r="G322" s="50"/>
      <c r="H322" s="50"/>
      <c r="I322" s="82"/>
    </row>
    <row r="323" spans="2:9" s="47" customFormat="1" ht="15" thickBot="1">
      <c r="B323" s="52"/>
      <c r="C323" s="53"/>
      <c r="D323" s="53" t="s">
        <v>316</v>
      </c>
      <c r="E323" s="52"/>
      <c r="F323" s="52" t="s">
        <v>387</v>
      </c>
      <c r="G323" s="52"/>
      <c r="H323" s="52"/>
      <c r="I323" s="86"/>
    </row>
    <row r="324" spans="2:9" s="42" customFormat="1" ht="16.5" thickBot="1">
      <c r="B324" s="87" t="s">
        <v>189</v>
      </c>
      <c r="C324" s="88"/>
      <c r="D324" s="88"/>
      <c r="E324" s="88"/>
      <c r="F324" s="88"/>
      <c r="G324" s="88"/>
      <c r="H324" s="88"/>
      <c r="I324" s="88"/>
    </row>
    <row r="325" spans="2:9" s="47" customFormat="1" ht="15.75" thickBot="1">
      <c r="B325" s="59">
        <f>+B317+1</f>
        <v>85</v>
      </c>
      <c r="C325" s="60" t="s">
        <v>190</v>
      </c>
      <c r="D325" s="61"/>
      <c r="E325" s="64" t="s">
        <v>317</v>
      </c>
      <c r="F325" s="62" t="s">
        <v>212</v>
      </c>
      <c r="G325" s="59">
        <v>21</v>
      </c>
      <c r="H325" s="59" t="s">
        <v>35</v>
      </c>
      <c r="I325" s="81" t="s">
        <v>111</v>
      </c>
    </row>
    <row r="326" spans="2:9" s="47" customFormat="1">
      <c r="B326" s="48"/>
      <c r="C326" s="49"/>
      <c r="D326" s="49" t="s">
        <v>318</v>
      </c>
      <c r="E326" s="48"/>
      <c r="F326" s="48" t="s">
        <v>382</v>
      </c>
      <c r="G326" s="48"/>
      <c r="H326" s="48"/>
      <c r="I326" s="82"/>
    </row>
    <row r="327" spans="2:9" s="47" customFormat="1">
      <c r="B327" s="50"/>
      <c r="C327" s="51"/>
      <c r="D327" s="51" t="s">
        <v>319</v>
      </c>
      <c r="E327" s="50"/>
      <c r="F327" s="50" t="s">
        <v>383</v>
      </c>
      <c r="G327" s="50"/>
      <c r="H327" s="50"/>
      <c r="I327" s="82"/>
    </row>
    <row r="328" spans="2:9" s="47" customFormat="1">
      <c r="B328" s="50"/>
      <c r="C328" s="51"/>
      <c r="D328" s="51" t="s">
        <v>320</v>
      </c>
      <c r="E328" s="50"/>
      <c r="F328" s="50" t="s">
        <v>384</v>
      </c>
      <c r="G328" s="50"/>
      <c r="H328" s="50"/>
      <c r="I328" s="82"/>
    </row>
    <row r="329" spans="2:9" s="47" customFormat="1">
      <c r="B329" s="50"/>
      <c r="C329" s="51"/>
      <c r="D329" s="51" t="s">
        <v>321</v>
      </c>
      <c r="E329" s="50"/>
      <c r="F329" s="50" t="s">
        <v>385</v>
      </c>
      <c r="G329" s="50"/>
      <c r="H329" s="50"/>
      <c r="I329" s="82"/>
    </row>
    <row r="330" spans="2:9" s="47" customFormat="1">
      <c r="B330" s="50"/>
      <c r="C330" s="51"/>
      <c r="D330" s="51" t="s">
        <v>322</v>
      </c>
      <c r="E330" s="50"/>
      <c r="F330" s="50" t="s">
        <v>386</v>
      </c>
      <c r="G330" s="50"/>
      <c r="H330" s="50"/>
      <c r="I330" s="82"/>
    </row>
    <row r="331" spans="2:9" s="47" customFormat="1" ht="15" thickBot="1">
      <c r="B331" s="52"/>
      <c r="C331" s="53"/>
      <c r="D331" s="53" t="s">
        <v>323</v>
      </c>
      <c r="E331" s="52"/>
      <c r="F331" s="52" t="s">
        <v>387</v>
      </c>
      <c r="G331" s="52"/>
      <c r="H331" s="52"/>
      <c r="I331" s="86"/>
    </row>
    <row r="332" spans="2:9" s="47" customFormat="1" ht="15.75" thickBot="1">
      <c r="B332" s="59">
        <f>+B325+1</f>
        <v>86</v>
      </c>
      <c r="C332" s="60" t="s">
        <v>193</v>
      </c>
      <c r="D332" s="61"/>
      <c r="E332" s="64" t="s">
        <v>324</v>
      </c>
      <c r="F332" s="62" t="s">
        <v>212</v>
      </c>
      <c r="G332" s="59">
        <v>21</v>
      </c>
      <c r="H332" s="59" t="s">
        <v>35</v>
      </c>
      <c r="I332" s="81" t="s">
        <v>111</v>
      </c>
    </row>
    <row r="333" spans="2:9" s="47" customFormat="1">
      <c r="B333" s="48"/>
      <c r="C333" s="49"/>
      <c r="D333" s="49" t="s">
        <v>325</v>
      </c>
      <c r="E333" s="48"/>
      <c r="F333" s="48" t="s">
        <v>382</v>
      </c>
      <c r="G333" s="48"/>
      <c r="H333" s="48"/>
      <c r="I333" s="82"/>
    </row>
    <row r="334" spans="2:9" s="47" customFormat="1">
      <c r="B334" s="50"/>
      <c r="C334" s="51"/>
      <c r="D334" s="51" t="s">
        <v>326</v>
      </c>
      <c r="E334" s="50"/>
      <c r="F334" s="50" t="s">
        <v>383</v>
      </c>
      <c r="G334" s="50"/>
      <c r="H334" s="50"/>
      <c r="I334" s="82"/>
    </row>
    <row r="335" spans="2:9" s="47" customFormat="1">
      <c r="B335" s="50"/>
      <c r="C335" s="51"/>
      <c r="D335" s="51" t="s">
        <v>327</v>
      </c>
      <c r="E335" s="50"/>
      <c r="F335" s="50" t="s">
        <v>384</v>
      </c>
      <c r="G335" s="50"/>
      <c r="H335" s="50"/>
      <c r="I335" s="82"/>
    </row>
    <row r="336" spans="2:9" s="47" customFormat="1">
      <c r="B336" s="50"/>
      <c r="C336" s="51"/>
      <c r="D336" s="51" t="s">
        <v>328</v>
      </c>
      <c r="E336" s="50"/>
      <c r="F336" s="50" t="s">
        <v>385</v>
      </c>
      <c r="G336" s="50"/>
      <c r="H336" s="50"/>
      <c r="I336" s="82"/>
    </row>
    <row r="337" spans="2:9" s="47" customFormat="1">
      <c r="B337" s="50"/>
      <c r="C337" s="51"/>
      <c r="D337" s="51" t="s">
        <v>329</v>
      </c>
      <c r="E337" s="50"/>
      <c r="F337" s="50" t="s">
        <v>386</v>
      </c>
      <c r="G337" s="50"/>
      <c r="H337" s="50"/>
      <c r="I337" s="82"/>
    </row>
    <row r="338" spans="2:9" s="47" customFormat="1" ht="15" thickBot="1">
      <c r="B338" s="52"/>
      <c r="C338" s="53"/>
      <c r="D338" s="53" t="s">
        <v>330</v>
      </c>
      <c r="E338" s="52"/>
      <c r="F338" s="52" t="s">
        <v>387</v>
      </c>
      <c r="G338" s="52"/>
      <c r="H338" s="52"/>
      <c r="I338" s="86"/>
    </row>
    <row r="339" spans="2:9" s="42" customFormat="1" ht="16.5" thickBot="1">
      <c r="B339" s="87" t="s">
        <v>195</v>
      </c>
      <c r="C339" s="88"/>
      <c r="D339" s="88"/>
      <c r="E339" s="88"/>
      <c r="F339" s="88"/>
      <c r="G339" s="88"/>
      <c r="H339" s="88"/>
      <c r="I339" s="88"/>
    </row>
    <row r="340" spans="2:9" s="47" customFormat="1" ht="15.75" thickBot="1">
      <c r="B340" s="59">
        <f>+B332+1</f>
        <v>87</v>
      </c>
      <c r="C340" s="60" t="s">
        <v>196</v>
      </c>
      <c r="D340" s="61"/>
      <c r="E340" s="59" t="s">
        <v>331</v>
      </c>
      <c r="F340" s="62" t="s">
        <v>212</v>
      </c>
      <c r="G340" s="59">
        <v>35</v>
      </c>
      <c r="H340" s="59" t="s">
        <v>35</v>
      </c>
      <c r="I340" s="81" t="s">
        <v>111</v>
      </c>
    </row>
    <row r="341" spans="2:9" s="47" customFormat="1">
      <c r="B341" s="48"/>
      <c r="C341" s="49"/>
      <c r="D341" s="49" t="s">
        <v>332</v>
      </c>
      <c r="E341" s="48"/>
      <c r="F341" s="48" t="s">
        <v>379</v>
      </c>
      <c r="G341" s="48"/>
      <c r="H341" s="48"/>
      <c r="I341" s="82"/>
    </row>
    <row r="342" spans="2:9" s="47" customFormat="1">
      <c r="B342" s="50"/>
      <c r="C342" s="51"/>
      <c r="D342" s="51" t="s">
        <v>333</v>
      </c>
      <c r="E342" s="50"/>
      <c r="F342" s="50" t="s">
        <v>380</v>
      </c>
      <c r="G342" s="50"/>
      <c r="H342" s="50"/>
      <c r="I342" s="82"/>
    </row>
    <row r="343" spans="2:9" s="47" customFormat="1">
      <c r="B343" s="50"/>
      <c r="C343" s="51"/>
      <c r="D343" s="51" t="s">
        <v>334</v>
      </c>
      <c r="E343" s="50"/>
      <c r="F343" s="50" t="s">
        <v>381</v>
      </c>
      <c r="G343" s="50"/>
      <c r="H343" s="50"/>
      <c r="I343" s="82"/>
    </row>
    <row r="344" spans="2:9" s="47" customFormat="1">
      <c r="B344" s="50"/>
      <c r="C344" s="51"/>
      <c r="D344" s="51" t="s">
        <v>335</v>
      </c>
      <c r="E344" s="50"/>
      <c r="F344" s="50" t="s">
        <v>143</v>
      </c>
      <c r="G344" s="50"/>
      <c r="H344" s="50"/>
      <c r="I344" s="82"/>
    </row>
    <row r="345" spans="2:9" s="47" customFormat="1">
      <c r="B345" s="50"/>
      <c r="C345" s="51"/>
      <c r="D345" s="51" t="s">
        <v>336</v>
      </c>
      <c r="E345" s="50"/>
      <c r="F345" s="50" t="s">
        <v>144</v>
      </c>
      <c r="G345" s="50"/>
      <c r="H345" s="50"/>
      <c r="I345" s="82"/>
    </row>
    <row r="346" spans="2:9" s="47" customFormat="1" ht="15" thickBot="1">
      <c r="B346" s="52"/>
      <c r="C346" s="53"/>
      <c r="D346" s="53" t="s">
        <v>337</v>
      </c>
      <c r="E346" s="52"/>
      <c r="F346" s="52" t="s">
        <v>145</v>
      </c>
      <c r="G346" s="52"/>
      <c r="H346" s="52"/>
      <c r="I346" s="86"/>
    </row>
    <row r="347" spans="2:9" s="47" customFormat="1" ht="15.75" thickBot="1">
      <c r="B347" s="59">
        <f>+B340+1</f>
        <v>88</v>
      </c>
      <c r="C347" s="60" t="s">
        <v>199</v>
      </c>
      <c r="D347" s="61"/>
      <c r="E347" s="63" t="s">
        <v>338</v>
      </c>
      <c r="F347" s="62" t="s">
        <v>212</v>
      </c>
      <c r="G347" s="59">
        <v>21</v>
      </c>
      <c r="H347" s="59" t="s">
        <v>35</v>
      </c>
      <c r="I347" s="81" t="s">
        <v>111</v>
      </c>
    </row>
    <row r="348" spans="2:9" s="47" customFormat="1">
      <c r="B348" s="48"/>
      <c r="C348" s="49"/>
      <c r="D348" s="49" t="s">
        <v>339</v>
      </c>
      <c r="E348" s="48"/>
      <c r="F348" s="48" t="s">
        <v>388</v>
      </c>
      <c r="G348" s="48"/>
      <c r="H348" s="48"/>
      <c r="I348" s="82"/>
    </row>
    <row r="349" spans="2:9" s="47" customFormat="1">
      <c r="B349" s="50"/>
      <c r="C349" s="51"/>
      <c r="D349" s="51" t="s">
        <v>340</v>
      </c>
      <c r="E349" s="50"/>
      <c r="F349" s="50" t="s">
        <v>389</v>
      </c>
      <c r="G349" s="50"/>
      <c r="H349" s="50"/>
      <c r="I349" s="82"/>
    </row>
    <row r="350" spans="2:9" s="47" customFormat="1">
      <c r="B350" s="50"/>
      <c r="C350" s="51"/>
      <c r="D350" s="51" t="s">
        <v>341</v>
      </c>
      <c r="E350" s="50"/>
      <c r="F350" s="50" t="s">
        <v>390</v>
      </c>
      <c r="G350" s="50"/>
      <c r="H350" s="50"/>
      <c r="I350" s="82"/>
    </row>
    <row r="351" spans="2:9" s="47" customFormat="1">
      <c r="B351" s="50"/>
      <c r="C351" s="51"/>
      <c r="D351" s="51" t="s">
        <v>342</v>
      </c>
      <c r="E351" s="50"/>
      <c r="F351" s="50" t="s">
        <v>387</v>
      </c>
      <c r="G351" s="50"/>
      <c r="H351" s="50"/>
      <c r="I351" s="82"/>
    </row>
    <row r="352" spans="2:9" s="47" customFormat="1">
      <c r="B352" s="50"/>
      <c r="C352" s="51"/>
      <c r="D352" s="51" t="s">
        <v>343</v>
      </c>
      <c r="E352" s="50"/>
      <c r="F352" s="50" t="s">
        <v>386</v>
      </c>
      <c r="G352" s="50"/>
      <c r="H352" s="50"/>
      <c r="I352" s="82"/>
    </row>
    <row r="353" spans="2:9" s="47" customFormat="1" ht="15" thickBot="1">
      <c r="B353" s="52"/>
      <c r="C353" s="53"/>
      <c r="D353" s="53" t="s">
        <v>344</v>
      </c>
      <c r="E353" s="52"/>
      <c r="F353" s="52" t="s">
        <v>385</v>
      </c>
      <c r="G353" s="52"/>
      <c r="H353" s="52"/>
      <c r="I353" s="86"/>
    </row>
    <row r="354" spans="2:9" s="42" customFormat="1" ht="16.5" thickBot="1">
      <c r="B354" s="87" t="s">
        <v>202</v>
      </c>
      <c r="C354" s="88"/>
      <c r="D354" s="88"/>
      <c r="E354" s="88"/>
      <c r="F354" s="88"/>
      <c r="G354" s="88"/>
      <c r="H354" s="88"/>
      <c r="I354" s="88"/>
    </row>
    <row r="355" spans="2:9" s="47" customFormat="1" ht="15.75" thickBot="1">
      <c r="B355" s="59">
        <f>+B347+1</f>
        <v>89</v>
      </c>
      <c r="C355" s="60" t="s">
        <v>203</v>
      </c>
      <c r="D355" s="61"/>
      <c r="E355" s="63" t="s">
        <v>345</v>
      </c>
      <c r="F355" s="62" t="s">
        <v>212</v>
      </c>
      <c r="G355" s="59">
        <v>21</v>
      </c>
      <c r="H355" s="59" t="s">
        <v>35</v>
      </c>
      <c r="I355" s="81" t="s">
        <v>111</v>
      </c>
    </row>
    <row r="356" spans="2:9" s="47" customFormat="1">
      <c r="B356" s="48"/>
      <c r="C356" s="49"/>
      <c r="D356" s="49" t="s">
        <v>346</v>
      </c>
      <c r="E356" s="48"/>
      <c r="F356" s="48" t="s">
        <v>382</v>
      </c>
      <c r="G356" s="48"/>
      <c r="H356" s="48"/>
      <c r="I356" s="82"/>
    </row>
    <row r="357" spans="2:9" s="47" customFormat="1">
      <c r="B357" s="50"/>
      <c r="C357" s="51"/>
      <c r="D357" s="51" t="s">
        <v>347</v>
      </c>
      <c r="E357" s="50"/>
      <c r="F357" s="50" t="s">
        <v>383</v>
      </c>
      <c r="G357" s="50"/>
      <c r="H357" s="50"/>
      <c r="I357" s="82"/>
    </row>
    <row r="358" spans="2:9" s="47" customFormat="1">
      <c r="B358" s="50"/>
      <c r="C358" s="51"/>
      <c r="D358" s="51" t="s">
        <v>348</v>
      </c>
      <c r="E358" s="50"/>
      <c r="F358" s="50" t="s">
        <v>384</v>
      </c>
      <c r="G358" s="50"/>
      <c r="H358" s="50"/>
      <c r="I358" s="82"/>
    </row>
    <row r="359" spans="2:9" s="47" customFormat="1">
      <c r="B359" s="50"/>
      <c r="C359" s="51"/>
      <c r="D359" s="51" t="s">
        <v>349</v>
      </c>
      <c r="E359" s="50"/>
      <c r="F359" s="50" t="s">
        <v>385</v>
      </c>
      <c r="G359" s="50"/>
      <c r="H359" s="50"/>
      <c r="I359" s="82"/>
    </row>
    <row r="360" spans="2:9" s="47" customFormat="1">
      <c r="B360" s="50"/>
      <c r="C360" s="51"/>
      <c r="D360" s="51" t="s">
        <v>350</v>
      </c>
      <c r="E360" s="50"/>
      <c r="F360" s="50" t="s">
        <v>386</v>
      </c>
      <c r="G360" s="50"/>
      <c r="H360" s="50"/>
      <c r="I360" s="82"/>
    </row>
    <row r="361" spans="2:9" s="47" customFormat="1" ht="15" thickBot="1">
      <c r="B361" s="52"/>
      <c r="C361" s="53"/>
      <c r="D361" s="53" t="s">
        <v>351</v>
      </c>
      <c r="E361" s="52"/>
      <c r="F361" s="52" t="s">
        <v>387</v>
      </c>
      <c r="G361" s="52"/>
      <c r="H361" s="52"/>
      <c r="I361" s="86"/>
    </row>
    <row r="362" spans="2:9" s="47" customFormat="1" ht="15.75" thickBot="1">
      <c r="B362" s="59">
        <f>+B355+1</f>
        <v>90</v>
      </c>
      <c r="C362" s="60" t="s">
        <v>206</v>
      </c>
      <c r="D362" s="61"/>
      <c r="E362" s="63" t="s">
        <v>352</v>
      </c>
      <c r="F362" s="62" t="s">
        <v>212</v>
      </c>
      <c r="G362" s="59">
        <v>21</v>
      </c>
      <c r="H362" s="59" t="s">
        <v>35</v>
      </c>
      <c r="I362" s="81" t="s">
        <v>111</v>
      </c>
    </row>
    <row r="363" spans="2:9" s="47" customFormat="1">
      <c r="B363" s="48"/>
      <c r="C363" s="49"/>
      <c r="D363" s="49" t="s">
        <v>353</v>
      </c>
      <c r="E363" s="48"/>
      <c r="F363" s="48" t="s">
        <v>382</v>
      </c>
      <c r="G363" s="48"/>
      <c r="H363" s="48"/>
      <c r="I363" s="82"/>
    </row>
    <row r="364" spans="2:9" s="47" customFormat="1">
      <c r="B364" s="50"/>
      <c r="C364" s="51"/>
      <c r="D364" s="51" t="s">
        <v>354</v>
      </c>
      <c r="E364" s="50"/>
      <c r="F364" s="50" t="s">
        <v>383</v>
      </c>
      <c r="G364" s="50"/>
      <c r="H364" s="50"/>
      <c r="I364" s="82"/>
    </row>
    <row r="365" spans="2:9" s="47" customFormat="1">
      <c r="B365" s="50"/>
      <c r="C365" s="51"/>
      <c r="D365" s="51" t="s">
        <v>355</v>
      </c>
      <c r="E365" s="50"/>
      <c r="F365" s="50" t="s">
        <v>384</v>
      </c>
      <c r="G365" s="50"/>
      <c r="H365" s="50"/>
      <c r="I365" s="82"/>
    </row>
    <row r="366" spans="2:9" s="47" customFormat="1">
      <c r="B366" s="50"/>
      <c r="C366" s="51"/>
      <c r="D366" s="51" t="s">
        <v>356</v>
      </c>
      <c r="E366" s="50"/>
      <c r="F366" s="50" t="s">
        <v>385</v>
      </c>
      <c r="G366" s="50"/>
      <c r="H366" s="50"/>
      <c r="I366" s="82"/>
    </row>
    <row r="367" spans="2:9" s="47" customFormat="1">
      <c r="B367" s="50"/>
      <c r="C367" s="51"/>
      <c r="D367" s="51" t="s">
        <v>357</v>
      </c>
      <c r="E367" s="50"/>
      <c r="F367" s="50" t="s">
        <v>386</v>
      </c>
      <c r="G367" s="50"/>
      <c r="H367" s="50"/>
      <c r="I367" s="82"/>
    </row>
    <row r="368" spans="2:9" s="47" customFormat="1" ht="15" thickBot="1">
      <c r="B368" s="52"/>
      <c r="C368" s="53"/>
      <c r="D368" s="53" t="s">
        <v>358</v>
      </c>
      <c r="E368" s="52"/>
      <c r="F368" s="52" t="s">
        <v>387</v>
      </c>
      <c r="G368" s="52"/>
      <c r="H368" s="52"/>
      <c r="I368" s="86"/>
    </row>
    <row r="369" spans="1:9" ht="15.75" thickBot="1">
      <c r="B369" s="24"/>
      <c r="C369" s="25"/>
      <c r="D369" s="26"/>
      <c r="E369" s="27"/>
      <c r="F369" s="28"/>
      <c r="G369" s="29">
        <f>SUM(G218:G368)</f>
        <v>455</v>
      </c>
      <c r="H369" s="69"/>
      <c r="I369" s="69"/>
    </row>
    <row r="370" spans="1:9" s="42" customFormat="1" ht="15.75">
      <c r="A370" s="42" t="s">
        <v>396</v>
      </c>
      <c r="B370" s="84" t="s">
        <v>393</v>
      </c>
      <c r="C370" s="85"/>
      <c r="D370" s="85"/>
      <c r="E370" s="85"/>
      <c r="F370" s="85"/>
      <c r="G370" s="85"/>
      <c r="H370" s="85"/>
      <c r="I370" s="85"/>
    </row>
    <row r="371" spans="1:9" s="42" customFormat="1" ht="16.5" thickBot="1">
      <c r="B371" s="87" t="s">
        <v>397</v>
      </c>
      <c r="C371" s="88"/>
      <c r="D371" s="88"/>
      <c r="E371" s="88"/>
      <c r="F371" s="88"/>
      <c r="G371" s="88"/>
      <c r="H371" s="88"/>
      <c r="I371" s="88"/>
    </row>
    <row r="372" spans="1:9" s="47" customFormat="1" ht="15.75" thickBot="1">
      <c r="B372" s="59">
        <f>B362+1</f>
        <v>91</v>
      </c>
      <c r="C372" s="60" t="s">
        <v>359</v>
      </c>
      <c r="D372" s="65">
        <v>2020</v>
      </c>
      <c r="E372" s="65" t="s">
        <v>360</v>
      </c>
      <c r="F372" s="65">
        <v>2020</v>
      </c>
      <c r="G372" s="65">
        <v>4</v>
      </c>
      <c r="H372" s="65" t="s">
        <v>35</v>
      </c>
      <c r="I372" s="81"/>
    </row>
    <row r="373" spans="1:9" s="47" customFormat="1" ht="15.75" thickBot="1">
      <c r="B373" s="59">
        <f t="shared" ref="B373:B374" si="3">B372+1</f>
        <v>92</v>
      </c>
      <c r="C373" s="60" t="s">
        <v>361</v>
      </c>
      <c r="D373" s="65">
        <v>2020</v>
      </c>
      <c r="E373" s="65" t="s">
        <v>362</v>
      </c>
      <c r="F373" s="65">
        <v>2020</v>
      </c>
      <c r="G373" s="65">
        <v>4</v>
      </c>
      <c r="H373" s="65" t="s">
        <v>35</v>
      </c>
      <c r="I373" s="82"/>
    </row>
    <row r="374" spans="1:9" s="47" customFormat="1" ht="15.75" thickBot="1">
      <c r="B374" s="66">
        <f t="shared" si="3"/>
        <v>93</v>
      </c>
      <c r="C374" s="67" t="s">
        <v>363</v>
      </c>
      <c r="D374" s="68">
        <v>2020</v>
      </c>
      <c r="E374" s="68" t="s">
        <v>364</v>
      </c>
      <c r="F374" s="68" t="s">
        <v>409</v>
      </c>
      <c r="G374" s="68">
        <v>4</v>
      </c>
      <c r="H374" s="68" t="s">
        <v>35</v>
      </c>
      <c r="I374" s="83"/>
    </row>
    <row r="375" spans="1:9" ht="15.75" thickBot="1">
      <c r="B375" s="24"/>
      <c r="C375" s="25"/>
      <c r="D375" s="26"/>
      <c r="E375" s="27"/>
      <c r="F375" s="28"/>
      <c r="G375" s="29">
        <f>SUM(G372:G374)</f>
        <v>12</v>
      </c>
      <c r="H375" s="69"/>
      <c r="I375" s="69"/>
    </row>
    <row r="376" spans="1:9" ht="15.75" thickBot="1">
      <c r="B376" s="70"/>
      <c r="C376" s="71"/>
      <c r="D376" s="72"/>
      <c r="E376" s="73"/>
      <c r="F376" s="74" t="s">
        <v>395</v>
      </c>
      <c r="G376" s="29">
        <f>G19+G40+G61+G215+G369+G375</f>
        <v>1015</v>
      </c>
      <c r="H376" s="75"/>
      <c r="I376" s="76"/>
    </row>
  </sheetData>
  <autoFilter ref="B6:I374"/>
  <mergeCells count="65">
    <mergeCell ref="I332:I338"/>
    <mergeCell ref="I362:I368"/>
    <mergeCell ref="B371:I371"/>
    <mergeCell ref="B339:I339"/>
    <mergeCell ref="I340:I346"/>
    <mergeCell ref="I347:I353"/>
    <mergeCell ref="B354:I354"/>
    <mergeCell ref="I355:I361"/>
    <mergeCell ref="I193:I199"/>
    <mergeCell ref="B200:I200"/>
    <mergeCell ref="I201:I207"/>
    <mergeCell ref="I208:I214"/>
    <mergeCell ref="B216:I216"/>
    <mergeCell ref="I171:I177"/>
    <mergeCell ref="I178:I184"/>
    <mergeCell ref="B170:I170"/>
    <mergeCell ref="B185:I185"/>
    <mergeCell ref="I186:I192"/>
    <mergeCell ref="I135:I141"/>
    <mergeCell ref="I142:I148"/>
    <mergeCell ref="I149:I155"/>
    <mergeCell ref="I156:I162"/>
    <mergeCell ref="I163:I169"/>
    <mergeCell ref="B62:I62"/>
    <mergeCell ref="B63:I63"/>
    <mergeCell ref="I64:I70"/>
    <mergeCell ref="I71:I77"/>
    <mergeCell ref="I78:I84"/>
    <mergeCell ref="I114:I120"/>
    <mergeCell ref="I121:I127"/>
    <mergeCell ref="I128:I134"/>
    <mergeCell ref="D1:H1"/>
    <mergeCell ref="B41:I41"/>
    <mergeCell ref="B7:I7"/>
    <mergeCell ref="B2:I2"/>
    <mergeCell ref="B3:I3"/>
    <mergeCell ref="B4:I4"/>
    <mergeCell ref="B20:I20"/>
    <mergeCell ref="B21:I21"/>
    <mergeCell ref="I85:I91"/>
    <mergeCell ref="I92:I98"/>
    <mergeCell ref="I99:I105"/>
    <mergeCell ref="I106:I112"/>
    <mergeCell ref="B113:I113"/>
    <mergeCell ref="B217:I217"/>
    <mergeCell ref="I218:I224"/>
    <mergeCell ref="I225:I231"/>
    <mergeCell ref="I232:I238"/>
    <mergeCell ref="I239:I245"/>
    <mergeCell ref="I372:I374"/>
    <mergeCell ref="B370:I370"/>
    <mergeCell ref="I246:I252"/>
    <mergeCell ref="I253:I259"/>
    <mergeCell ref="I260:I266"/>
    <mergeCell ref="B267:I267"/>
    <mergeCell ref="I268:I274"/>
    <mergeCell ref="I275:I281"/>
    <mergeCell ref="I282:I288"/>
    <mergeCell ref="I289:I295"/>
    <mergeCell ref="I296:I302"/>
    <mergeCell ref="I303:I309"/>
    <mergeCell ref="I310:I316"/>
    <mergeCell ref="I317:I323"/>
    <mergeCell ref="B324:I324"/>
    <mergeCell ref="I325:I331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57CE7874DF8B43A0093AB8A009EE67" ma:contentTypeVersion="14" ma:contentTypeDescription="Create a new document." ma:contentTypeScope="" ma:versionID="561729f89eb30f014f1833c2618e4b8b">
  <xsd:schema xmlns:xsd="http://www.w3.org/2001/XMLSchema" xmlns:xs="http://www.w3.org/2001/XMLSchema" xmlns:p="http://schemas.microsoft.com/office/2006/metadata/properties" xmlns:ns3="70049620-8bf2-4175-b234-358aa75b143f" xmlns:ns4="f3a10855-16bf-417e-b729-65baea0a1a1f" targetNamespace="http://schemas.microsoft.com/office/2006/metadata/properties" ma:root="true" ma:fieldsID="215b03e0d779af06f15ef57476252864" ns3:_="" ns4:_="">
    <xsd:import namespace="70049620-8bf2-4175-b234-358aa75b143f"/>
    <xsd:import namespace="f3a10855-16bf-417e-b729-65baea0a1a1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49620-8bf2-4175-b234-358aa75b14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10855-16bf-417e-b729-65baea0a1a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D1DF1F-1AFC-409C-B7F7-6EEE22FA58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42502A-6382-418E-9412-AD4D90A80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049620-8bf2-4175-b234-358aa75b143f"/>
    <ds:schemaRef ds:uri="f3a10855-16bf-417e-b729-65baea0a1a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6832F9-958A-470A-9045-4E60B5141F8E}">
  <ds:schemaRefs>
    <ds:schemaRef ds:uri="http://purl.org/dc/terms/"/>
    <ds:schemaRef ds:uri="70049620-8bf2-4175-b234-358aa75b143f"/>
    <ds:schemaRef ds:uri="http://schemas.microsoft.com/office/infopath/2007/PartnerControls"/>
    <ds:schemaRef ds:uri="f3a10855-16bf-417e-b729-65baea0a1a1f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Manzana 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MENA  JUAN RAMON</dc:creator>
  <cp:keywords/>
  <dc:description/>
  <cp:lastModifiedBy>OROZCO LOMELI RAUL</cp:lastModifiedBy>
  <cp:revision/>
  <dcterms:created xsi:type="dcterms:W3CDTF">2011-11-29T22:04:27Z</dcterms:created>
  <dcterms:modified xsi:type="dcterms:W3CDTF">2022-05-09T14:51:27Z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0x0101008057CE7874DF8B43A0093AB8A009EE67</vt:lpwstr>
  </property>
</Properties>
</file>