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A58292F1-4D2E-4914-81AC-0B31D642F05A}" xr6:coauthVersionLast="47" xr6:coauthVersionMax="47" xr10:uidLastSave="{00000000-0000-0000-0000-000000000000}"/>
  <bookViews>
    <workbookView xWindow="23790" yWindow="660" windowWidth="18000" windowHeight="9360" tabRatio="788" firstSheet="14" activeTab="18"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Tabla_588057" sheetId="17"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Hlk193897118" localSheetId="0">'Reporte de Formatos'!$CI$13</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25" i="1" l="1"/>
  <c r="BK28" i="1"/>
  <c r="BD28" i="1"/>
  <c r="BD24" i="1"/>
  <c r="BD22" i="1"/>
  <c r="BF21" i="1"/>
  <c r="BE21" i="1"/>
  <c r="BD20" i="1"/>
  <c r="BD19" i="1"/>
  <c r="BD18" i="1" l="1"/>
  <c r="BD16" i="1"/>
  <c r="BD15" i="1"/>
  <c r="BF14" i="1"/>
  <c r="BE14" i="1"/>
  <c r="BF13" i="1"/>
  <c r="BE13" i="1"/>
  <c r="BD12" i="1"/>
  <c r="BD11" i="1"/>
  <c r="BK9" i="1" l="1"/>
  <c r="BK8" i="1"/>
</calcChain>
</file>

<file path=xl/sharedStrings.xml><?xml version="1.0" encoding="utf-8"?>
<sst xmlns="http://schemas.openxmlformats.org/spreadsheetml/2006/main" count="1848" uniqueCount="809">
  <si>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</si>
  <si>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</si>
  <si>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</si>
  <si>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</si>
  <si>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</si>
  <si>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</si>
  <si>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</si>
  <si>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</si>
  <si>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</si>
  <si>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</si>
  <si>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</si>
  <si>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</si>
  <si>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</si>
  <si>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</si>
  <si>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</si>
  <si>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</si>
  <si>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</si>
  <si>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</si>
  <si>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</si>
  <si>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</si>
  <si>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</si>
  <si>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</si>
  <si>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</si>
  <si>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</si>
  <si>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</si>
  <si>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</si>
  <si>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</si>
  <si>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</si>
  <si>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</si>
  <si>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</si>
  <si>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</si>
  <si>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</si>
  <si>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</si>
  <si>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</si>
  <si>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</si>
  <si>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</si>
  <si>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</si>
  <si>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</si>
  <si>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</si>
  <si>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</si>
  <si>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</si>
  <si>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</si>
  <si>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</si>
  <si>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</si>
  <si>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</si>
  <si>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</si>
  <si>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</si>
  <si>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</si>
  <si>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</si>
  <si>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</si>
  <si>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</si>
  <si>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</si>
  <si>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</si>
  <si>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</si>
  <si>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</si>
  <si>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</si>
  <si>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</si>
  <si>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</si>
  <si>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</si>
  <si>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</si>
  <si>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</si>
  <si>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</si>
  <si>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</si>
  <si>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</si>
  <si>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</si>
  <si>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</si>
  <si>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</si>
  <si>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</si>
  <si>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</si>
  <si>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</si>
  <si>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</si>
  <si>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</si>
  <si>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</si>
  <si>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</si>
  <si>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</si>
  <si>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</si>
  <si>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</si>
  <si>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</si>
  <si>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</si>
  <si>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</si>
  <si>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</si>
  <si>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</si>
  <si>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</si>
  <si>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</si>
  <si>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</si>
  <si>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</si>
  <si>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</si>
  <si>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</si>
  <si>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</si>
  <si>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</si>
  <si>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</si>
  <si>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</si>
  <si>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</si>
  <si>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</si>
  <si>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</si>
  <si>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</si>
  <si>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</si>
  <si>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</si>
  <si>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</si>
  <si>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</si>
  <si>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</si>
  <si>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</si>
  <si>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</si>
  <si>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</si>
  <si>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</si>
  <si>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</si>
  <si>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</si>
  <si>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</si>
  <si>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</si>
  <si>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</si>
  <si>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</si>
  <si>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</si>
  <si>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</si>
  <si>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</si>
  <si>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</si>
  <si>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</si>
  <si>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</si>
  <si>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</si>
  <si>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</si>
  <si>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</si>
  <si>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</si>
  <si>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</si>
  <si>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</si>
  <si>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</si>
  <si>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</si>
  <si>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</si>
  <si>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</si>
  <si>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</si>
  <si>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</si>
  <si>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</si>
  <si>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</si>
  <si>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</si>
  <si>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</si>
  <si>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</si>
  <si>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</si>
  <si>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</si>
  <si>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</si>
  <si>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</si>
  <si>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</si>
  <si>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</si>
  <si>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</si>
  <si>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</si>
  <si>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</si>
  <si>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</si>
  <si>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</si>
  <si>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</si>
  <si>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</si>
  <si>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</si>
  <si>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</si>
  <si>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</si>
  <si>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</si>
  <si>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</si>
  <si>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</si>
  <si>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</si>
  <si>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</si>
  <si>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</si>
  <si>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</si>
  <si>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</si>
  <si>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</si>
  <si>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</si>
  <si>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</si>
  <si>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</si>
  <si>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</si>
  <si>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</si>
  <si>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</si>
  <si>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</si>
  <si>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</si>
  <si>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</si>
  <si>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</si>
  <si>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</si>
  <si>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</si>
  <si>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</si>
  <si>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</si>
  <si>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</si>
  <si>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</si>
  <si>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</si>
  <si>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</si>
  <si>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</si>
  <si>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</si>
  <si>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</si>
  <si>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</si>
  <si>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</si>
  <si>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</si>
  <si>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</si>
  <si>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</si>
  <si>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</si>
  <si>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</si>
  <si>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</si>
  <si>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</si>
  <si>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</si>
  <si>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</si>
  <si>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</si>
  <si>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</si>
  <si>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</si>
  <si>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</si>
  <si>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</si>
  <si>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</si>
  <si>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</si>
  <si>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</si>
  <si>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</si>
  <si>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</si>
  <si>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</si>
  <si>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</si>
  <si>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</si>
  <si>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</si>
  <si>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</si>
  <si>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</si>
  <si>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</si>
  <si>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</si>
  <si>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</si>
  <si>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</si>
  <si>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</si>
  <si>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</si>
  <si>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</si>
  <si>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</si>
  <si>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</si>
  <si>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</si>
  <si>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</si>
  <si>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</si>
  <si>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</si>
  <si>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</si>
  <si>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</si>
  <si>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</si>
  <si>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</si>
  <si>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</si>
  <si>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</si>
  <si>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</si>
  <si>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</si>
  <si>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</si>
  <si>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</si>
  <si>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</si>
  <si>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</si>
  <si>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</si>
  <si>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</si>
  <si>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</si>
  <si>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</si>
  <si>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</si>
  <si>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</si>
  <si>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</si>
  <si>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</si>
  <si>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</si>
  <si>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</si>
  <si>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</si>
  <si>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</si>
  <si>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</si>
  <si>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</si>
  <si>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</si>
  <si>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</si>
  <si>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</si>
  <si>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</si>
  <si>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</si>
  <si>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</si>
  <si>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</si>
  <si>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</si>
  <si>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</si>
  <si>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</si>
  <si>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</si>
  <si>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</si>
  <si>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</si>
  <si>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</si>
  <si>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</si>
  <si>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</si>
  <si>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</si>
  <si>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</si>
  <si>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</si>
  <si>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</si>
  <si>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</si>
  <si>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</si>
  <si>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</si>
  <si>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</si>
  <si>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</si>
  <si>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</si>
  <si>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</si>
  <si>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</si>
  <si>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</si>
  <si>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</si>
  <si>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</si>
  <si>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</si>
  <si>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</si>
  <si>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</si>
  <si>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</si>
  <si>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</si>
  <si>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</si>
  <si>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</si>
  <si>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</si>
  <si>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</si>
  <si>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</si>
  <si>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</si>
  <si>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</si>
  <si>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</si>
  <si>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</si>
  <si>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</si>
  <si>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</si>
  <si>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</si>
  <si>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</si>
  <si>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</si>
  <si>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</si>
  <si>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</si>
  <si>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</si>
  <si>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</si>
  <si>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</si>
  <si>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</si>
  <si>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</si>
  <si>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</si>
  <si>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</si>
  <si>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</si>
  <si>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</si>
  <si>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</si>
  <si>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</si>
  <si>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</si>
  <si>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</si>
  <si>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</si>
  <si>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</si>
  <si>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</si>
  <si>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</si>
  <si>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</si>
  <si>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</si>
  <si>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</si>
  <si>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</si>
  <si>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</si>
  <si>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</si>
  <si>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</si>
  <si>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</si>
  <si>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</si>
  <si>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</si>
  <si>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</si>
  <si>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</si>
  <si>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</si>
  <si>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</si>
  <si>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</si>
  <si>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</si>
  <si>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</si>
  <si>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</si>
  <si>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</si>
  <si>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</si>
  <si>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</si>
  <si>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</si>
  <si>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</si>
  <si>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</si>
  <si>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</si>
  <si>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</si>
  <si>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</si>
  <si>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</si>
  <si>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</si>
  <si>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</si>
  <si>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</si>
  <si>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</si>
  <si>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</si>
  <si>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</si>
  <si>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</si>
  <si>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</si>
  <si>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</si>
  <si>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</si>
  <si>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</si>
  <si>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</si>
  <si>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</si>
  <si>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</si>
  <si>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</si>
  <si>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</si>
  <si>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GBA Automotriz S.A. de C.V.</t>
  </si>
  <si>
    <t>GAU130305QX7</t>
  </si>
  <si>
    <t>Cumple con los requisitos legales, técnicos y económicos solicitados</t>
  </si>
  <si>
    <t>Coordinación Estatal Colima</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</si>
  <si>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</si>
  <si>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</si>
  <si>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</si>
  <si>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</si>
  <si>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</si>
  <si>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</si>
  <si>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Luis</t>
  </si>
  <si>
    <t>Palafox</t>
  </si>
  <si>
    <t>Vargas</t>
  </si>
  <si>
    <t>PAVL650707217</t>
  </si>
  <si>
    <t>Patria</t>
  </si>
  <si>
    <t>Lagos del Country</t>
  </si>
  <si>
    <t>Guadalajara</t>
  </si>
  <si>
    <t>Noé</t>
  </si>
  <si>
    <t>Munguía</t>
  </si>
  <si>
    <t>Patricio</t>
  </si>
  <si>
    <t>MUPN710222IY9</t>
  </si>
  <si>
    <t>Resplandor</t>
  </si>
  <si>
    <t>Alborada</t>
  </si>
  <si>
    <t>Xalisco</t>
  </si>
  <si>
    <t>Coordinación Estatal Nayarit</t>
  </si>
  <si>
    <t>Comercializadora Autopartes de Morelia, S.A. de C.V.</t>
  </si>
  <si>
    <t>CAP080129KE0</t>
  </si>
  <si>
    <t>Madero Pte.</t>
  </si>
  <si>
    <t>Gertrudis Bocanegra</t>
  </si>
  <si>
    <t>Morelia</t>
  </si>
  <si>
    <t>Coordinación Estatal Michoacán</t>
  </si>
  <si>
    <t>Refacciones Nayaritas, S.A. de C.V.</t>
  </si>
  <si>
    <t>RNA9902236U4</t>
  </si>
  <si>
    <t>Insurgentes Poniente</t>
  </si>
  <si>
    <t>San Juan</t>
  </si>
  <si>
    <t>Tepic</t>
  </si>
  <si>
    <t>Grupo Scorpion Soluciones Empresariales, S.A. de C.V.</t>
  </si>
  <si>
    <t>GSS190610Q78</t>
  </si>
  <si>
    <t>Miguel Hidalgo y Costilla</t>
  </si>
  <si>
    <t>Vallarta San Jorge</t>
  </si>
  <si>
    <t>Hidalgo Vigueras Consultores S.A. de C.V.</t>
  </si>
  <si>
    <t>HVC000703KQ6 </t>
  </si>
  <si>
    <t>Benito Juárez</t>
  </si>
  <si>
    <t>Grupo Comercial y Profesional ME 2007, S.A. de C.V.</t>
  </si>
  <si>
    <t>GCP070601UN9</t>
  </si>
  <si>
    <t>Arrendamiento de inmueble</t>
  </si>
  <si>
    <t>Ciudad de Villa de Álvarez</t>
  </si>
  <si>
    <t>Villa de Álvarez</t>
  </si>
  <si>
    <t>Gutiérrez</t>
  </si>
  <si>
    <t>Grupo Cantabria, S.A. de C.V.</t>
  </si>
  <si>
    <t>GCA8011035X4</t>
  </si>
  <si>
    <t>Paseo de la República</t>
  </si>
  <si>
    <t>4to Piso</t>
  </si>
  <si>
    <t>Prados del Campestre</t>
  </si>
  <si>
    <t>Arrendamiento de oficinas y bodega</t>
  </si>
  <si>
    <t xml:space="preserve">Artículos 21, Fracción III y 59 de las Normas en materia de adquisiciones, arrendamientos y servicios del INEGI. </t>
  </si>
  <si>
    <t>Koplin Control, S.A. de C.V.</t>
  </si>
  <si>
    <t>KCO031212FS3</t>
  </si>
  <si>
    <t>Humberto Chavira</t>
  </si>
  <si>
    <t>Lomas de Centinela</t>
  </si>
  <si>
    <t>Zapopan</t>
  </si>
  <si>
    <t>Recolección de residuos no peligrosos</t>
  </si>
  <si>
    <t>Recolectora Empresarial, S.A. de C.V.</t>
  </si>
  <si>
    <t>REM020320MW8</t>
  </si>
  <si>
    <t>Ramón López Velarde</t>
  </si>
  <si>
    <t>Magaña</t>
  </si>
  <si>
    <t>Adquisición de agua purificada</t>
  </si>
  <si>
    <t>CEL211019JT8</t>
  </si>
  <si>
    <t>Michelena</t>
  </si>
  <si>
    <t>Embotelladora del Nayar S.A. de C.V.</t>
  </si>
  <si>
    <t>ENA831219N64</t>
  </si>
  <si>
    <t>Insurgentes Ote.</t>
  </si>
  <si>
    <t>Los Llanitos</t>
  </si>
  <si>
    <t>Recursos Hidráulicos</t>
  </si>
  <si>
    <t>La Loma</t>
  </si>
  <si>
    <t>Tlalnepantla</t>
  </si>
  <si>
    <t>Tlalnepantla de Baz</t>
  </si>
  <si>
    <t>Rodríguez</t>
  </si>
  <si>
    <t>Mejía</t>
  </si>
  <si>
    <t>GBA Automotriz, S.A. de C.V.</t>
  </si>
  <si>
    <t>Centauro Integral de México, S.A. de C.V.</t>
  </si>
  <si>
    <t>CIM101103H64</t>
  </si>
  <si>
    <t>ACA071005CP8</t>
  </si>
  <si>
    <t>Grupo Comercial y Profesional M&amp;E 2007, S.A. de C.V.</t>
  </si>
  <si>
    <t>Limpieza y Fumigación Corporativa de Sin, S.A. de C.V.</t>
  </si>
  <si>
    <t>LFC100121G72</t>
  </si>
  <si>
    <t>MORONNI Latinoamerica, S.A. de C.V.</t>
  </si>
  <si>
    <t>MLA1401003SD5</t>
  </si>
  <si>
    <t>Bambu 360, S.A. de C.V.</t>
  </si>
  <si>
    <t>BTS200701FHA</t>
  </si>
  <si>
    <t>MM Servicios, S.A. de C.V.</t>
  </si>
  <si>
    <t>MSE020909182</t>
  </si>
  <si>
    <t>RPE161207693</t>
  </si>
  <si>
    <t>Grupo Integral SANEMI, S.A. de CV.</t>
  </si>
  <si>
    <t>SPC070112UD1</t>
  </si>
  <si>
    <t>Ma. Guadalupe</t>
  </si>
  <si>
    <t>Francisco Javier</t>
  </si>
  <si>
    <t>Díaz</t>
  </si>
  <si>
    <t>Pérez</t>
  </si>
  <si>
    <t>Enlace Supervisor</t>
  </si>
  <si>
    <t>Gamiño</t>
  </si>
  <si>
    <t>GARF660515RS4</t>
  </si>
  <si>
    <t>Subdirector de Recursos Materiales y Servicios Generales</t>
  </si>
  <si>
    <t>Manuel Arturo</t>
  </si>
  <si>
    <t>Durán</t>
  </si>
  <si>
    <t>GUDM721215U4A</t>
  </si>
  <si>
    <t>Jefe del Departamento de Recursos Materiales y Servicios Generales</t>
  </si>
  <si>
    <t>Juan Pablo</t>
  </si>
  <si>
    <t>Alarcón</t>
  </si>
  <si>
    <t>Terrón</t>
  </si>
  <si>
    <t>AATJ790210L99</t>
  </si>
  <si>
    <t>Isaac</t>
  </si>
  <si>
    <t>Torres</t>
  </si>
  <si>
    <t>Castillo</t>
  </si>
  <si>
    <t>TOCI680621AMA</t>
  </si>
  <si>
    <t>Ramírez</t>
  </si>
  <si>
    <t>Orozco</t>
  </si>
  <si>
    <t>Aída Lorena</t>
  </si>
  <si>
    <t>Soto</t>
  </si>
  <si>
    <t>Ortíz</t>
  </si>
  <si>
    <t>SOO6809202W3</t>
  </si>
  <si>
    <t>Oficial Superior</t>
  </si>
  <si>
    <t>Fabiola</t>
  </si>
  <si>
    <t>Sánchez</t>
  </si>
  <si>
    <t>Velazco</t>
  </si>
  <si>
    <t>SAVF840120DE2</t>
  </si>
  <si>
    <t>Arcelia</t>
  </si>
  <si>
    <t>Frías</t>
  </si>
  <si>
    <t>Preciado</t>
  </si>
  <si>
    <t>FIPA691117DH3</t>
  </si>
  <si>
    <t>Especialista</t>
  </si>
  <si>
    <t>German</t>
  </si>
  <si>
    <t>Bayardo</t>
  </si>
  <si>
    <t>Aguilar</t>
  </si>
  <si>
    <t>Karla Cecilia</t>
  </si>
  <si>
    <t>Zepeda</t>
  </si>
  <si>
    <t>González</t>
  </si>
  <si>
    <t>Guillermo Jaime</t>
  </si>
  <si>
    <t>Mansur</t>
  </si>
  <si>
    <t>Garza</t>
  </si>
  <si>
    <t>Luis Andrés</t>
  </si>
  <si>
    <t>Zorrilla</t>
  </si>
  <si>
    <t>Barragán</t>
  </si>
  <si>
    <t>Rodrigo</t>
  </si>
  <si>
    <t>García</t>
  </si>
  <si>
    <t>Miramontes</t>
  </si>
  <si>
    <t>Acosta</t>
  </si>
  <si>
    <t>Carlos Arturo</t>
  </si>
  <si>
    <t>Barba</t>
  </si>
  <si>
    <t>Camarena</t>
  </si>
  <si>
    <t>Gerardo</t>
  </si>
  <si>
    <t>Venegas</t>
  </si>
  <si>
    <t>Cargo que ocupan las personas servidoras públicas participantes en las juntas públicas o de aclaraciones</t>
  </si>
  <si>
    <t>Registro Federal de Contribuyentes (RFC) de la persona servidora pública</t>
  </si>
  <si>
    <t>INEGI-12218-ADS-035/24</t>
  </si>
  <si>
    <t>Artículos 21 y 59 de las Normas en materia de adquisiciones, arrendamientos y servicios del INEGI</t>
  </si>
  <si>
    <t>http://www.inegi.org.mx/inai/?url=/xxviii/DR_Occidente/doc/2024/Nay_Req_18_0149_24</t>
  </si>
  <si>
    <t>Roberto Francisco</t>
  </si>
  <si>
    <t>Lamas</t>
  </si>
  <si>
    <t>LAOR840202GY9</t>
  </si>
  <si>
    <t>Aristóteles</t>
  </si>
  <si>
    <t>Burócrata Federal</t>
  </si>
  <si>
    <t>PS/122-18/012/2024</t>
  </si>
  <si>
    <t>INEGI-12214-AD-028/24</t>
  </si>
  <si>
    <t>Artículos 21 Fracción III y 59 de las Normas en materia de adquisiciones, arrendamientos y servicios del INEGI</t>
  </si>
  <si>
    <t>http://www.inegi.org.mx/inai/?url=/xxviii/DR_Occidente/doc/2024/Dro_Req_14_0161_24</t>
  </si>
  <si>
    <t>Servicio de suministro de garrafones de agua</t>
  </si>
  <si>
    <t>Comercializadora Electropura S.R.L de C.V.</t>
  </si>
  <si>
    <t>PB/122-14/013/2024</t>
  </si>
  <si>
    <t>LA-40-100-040100986-N3-2024</t>
  </si>
  <si>
    <t>Artículos 21 Fracción I, de las Normas en materia de adquisiciones, arrendamientos y servicios del INEGI</t>
  </si>
  <si>
    <t>Servicio de protección y seguridad integral para el interior y exterior de los inmuebles que ocupa el Instituto en la Ciudad de Morelia, Michoacán</t>
  </si>
  <si>
    <t>Moronni Latinoamérica, S.A. de C.V.</t>
  </si>
  <si>
    <t>MLA141003SD5</t>
  </si>
  <si>
    <t>Matamoros</t>
  </si>
  <si>
    <t>INEGI D.R.O. C.E. MIC 02/2025</t>
  </si>
  <si>
    <t>Suministro de garrafones de agua</t>
  </si>
  <si>
    <t>Francisco</t>
  </si>
  <si>
    <t>Cano</t>
  </si>
  <si>
    <t>Lira</t>
  </si>
  <si>
    <t>2 A</t>
  </si>
  <si>
    <t>C-135/2024-1</t>
  </si>
  <si>
    <t>http://www.inegi.org.mx/inai/?url=/xxviii/DR_Occidente/doc/2024/Mic_VigMoronni_C135_2024_Conv</t>
  </si>
  <si>
    <t>Disminuir el monto del contrato original</t>
  </si>
  <si>
    <t>Grupo Edka-Revi de Puebla, S.A. de C.V.</t>
  </si>
  <si>
    <t>GEP070810TD8</t>
  </si>
  <si>
    <t>Rendimiento de Personas, S.C</t>
  </si>
  <si>
    <t>Sistemas Prácticos de Seguridad Privada, S.A. de C.V.</t>
  </si>
  <si>
    <t>SPS100729BI2</t>
  </si>
  <si>
    <t>http://www.inegi.org.mx/inai/?url=/xxviii/DR_Occidente/doc/2024/Dro_LA040100986_N3_2024_Convocatoria</t>
  </si>
  <si>
    <t>http://www.inegi.org.mx/inai/?url=/xxviii/DR_Occidente/doc/2024/Dro_LA040100986_N3_2024_Aclaraciones</t>
  </si>
  <si>
    <t>http://www.inegi.org.mx/inai/?url=/xxviii/DR_Occidente/doc/2024/Dro_LA040100986_N3_2024_Apertura</t>
  </si>
  <si>
    <t>http://www.inegi.org.mx/inai/?url=/xxviii/DR_Occidente/doc/2024/Dro_LA040100986_N3_2024_Dictamen</t>
  </si>
  <si>
    <t>http://www.inegi.org.mx/inai/?url=/xxviii/DR_Occidente/doc/2024/Dro_LA040100986_N3_2024_Fallo</t>
  </si>
  <si>
    <t>LA-40-100-040100986-N7-2024</t>
  </si>
  <si>
    <t xml:space="preserve">Servicio de Limpieza integral de oficinas </t>
  </si>
  <si>
    <t>Servicio de protección y seguridad integral para el interior y exterior de los inmuebles que ocupa el Instituto</t>
  </si>
  <si>
    <t>Limpieza integral de oficinas en inmuebles que ocupa el INEGI en Insurgentes Poniente 77, Tepic, Nayarit, Centro.</t>
  </si>
  <si>
    <t>Servicio de Limpieza integral de oficinas en inmuebles que ocupa el Instituto en la ciudad de Colima, Colima.</t>
  </si>
  <si>
    <t>Aragón</t>
  </si>
  <si>
    <t>Tiepolo</t>
  </si>
  <si>
    <t>Bis</t>
  </si>
  <si>
    <t>Ciudad de los Deportes</t>
  </si>
  <si>
    <t>INEGI D.R.O. C.E. COL. 09/2025</t>
  </si>
  <si>
    <t>C 036/2025</t>
  </si>
  <si>
    <t>Lineamiento Trigésimo Primero fracción I, en relación con el Lineamiento Vigésimo Tercero, fracción XIV, inciso b), de los Lineamientos para el Arrendamiento de Bienes Inmuebles por parte del INEGI</t>
  </si>
  <si>
    <t>LA-40-100-040100986-N5-2024</t>
  </si>
  <si>
    <t>Servicio de Mantenimiento preventivo y correctivo a unidades vehiculares oficiales al servicio del Instituto</t>
  </si>
  <si>
    <t>Servicio de Mantenimiento preventivo y correctivo a unidades vehiculares oficiales al servicio del Instituto en la ciudad de Tepic, Nayarit.</t>
  </si>
  <si>
    <t>INEGI D.R.O. C.E. NAY. 06/2025</t>
  </si>
  <si>
    <t>LA-40-100-040100986-N8-2024</t>
  </si>
  <si>
    <t>Ejército Mexicano</t>
  </si>
  <si>
    <t>El Tecolote</t>
  </si>
  <si>
    <t>Servicio de protección y seguridad integral para el interior y exterior de los inmuebles que ocupa el Instituto en la Ciudad de Guadalajara, Jalisco</t>
  </si>
  <si>
    <t>LA-40-100-040100986-N6-2024</t>
  </si>
  <si>
    <t>http://www.inegi.org.mx/inai/?url=/xxviii/DR_Occidente/doc/2024/Dro_LA040100986_N6_2024_Convocatoria</t>
  </si>
  <si>
    <t>http://www.inegi.org.mx/inai/?url=/xxviii/DR_Occidente/doc/2024/Dro_LA040100986_N6_2024_Aclaraciones</t>
  </si>
  <si>
    <t>http://www.inegi.org.mx/inai/?url=/xxviii/DR_Occidente/doc/2024/Dro_LA040100986_N6_2024_Apertura</t>
  </si>
  <si>
    <t>http://www.inegi.org.mx/inai/?url=/xxviii/DR_Occidente/doc/2024/Dro_LA040100986_N6_2024_Dictamen</t>
  </si>
  <si>
    <t>http://www.inegi.org.mx/inai/?url=/xxviii/DR_Occidente/doc/2024/Dro_LA040100986_N6_2024_Fallo</t>
  </si>
  <si>
    <t>Jorge Armando</t>
  </si>
  <si>
    <t>Palacios</t>
  </si>
  <si>
    <t>Analista Superior</t>
  </si>
  <si>
    <t>INEGI D.R.O. C.E. COL 07/2025</t>
  </si>
  <si>
    <t>Servicio de protección y seguridad integral para el interior y exterior de los inmuebles que ocupa el Instituto en la Ciudad de Colima, Colima</t>
  </si>
  <si>
    <t>INEGI-12216-AD-002/24</t>
  </si>
  <si>
    <t>Artículos 21 Fracción III de las Normas en materia de adquisiciones, arrendamientos y servicios del INEGI</t>
  </si>
  <si>
    <t>http://www.inegi.org.mx/inai/?url=/xxviii/DR_Occidente/doc/2024/Mic_Req_16_0068_24</t>
  </si>
  <si>
    <t>PEDIDO DE BIENES No. 07/2024</t>
  </si>
  <si>
    <t>INEGI-12214-I3-004/24</t>
  </si>
  <si>
    <t>Artículos 21 Fracción II y 59 de las Normas en materia de adquisiciones, arrendamientos y servicios del INEGI</t>
  </si>
  <si>
    <t>http://www.inegi.org.mx/inai/?url=/xxviii/DR_Occidente/doc/2024/Dro_Req_14_0140_24</t>
  </si>
  <si>
    <t>Adquisición de 5 ventiladores de pedestal</t>
  </si>
  <si>
    <t>Internacional Proveedora de Industrias, S.A. de C.V.</t>
  </si>
  <si>
    <t>Victoria Eugenia</t>
  </si>
  <si>
    <t>Gabeiras</t>
  </si>
  <si>
    <t>Trapaga</t>
  </si>
  <si>
    <t>IPI860721MN1</t>
  </si>
  <si>
    <t>Bartolomé R. Salido</t>
  </si>
  <si>
    <t>Independencia</t>
  </si>
  <si>
    <t>PB/122-14/010/2024</t>
  </si>
  <si>
    <t>LA-40-100-040100986-N4-2024</t>
  </si>
  <si>
    <t>http://www.inegi.org.mx/inai/?url=/xxviii/DR_Occidente/doc/2024/Dro_Req_14_0127_24</t>
  </si>
  <si>
    <t>Double C Sanitización y Limpieza, S.A. de C.V.</t>
  </si>
  <si>
    <t>DCS210607MN4</t>
  </si>
  <si>
    <t>Limpieza, Jardinería y Fumigación Lemart, S.A. de C.V.</t>
  </si>
  <si>
    <t>Hernández</t>
  </si>
  <si>
    <t>Prev-Limp Servicios Especializados, S.A. de C.V.</t>
  </si>
  <si>
    <t>PSE150527Q53</t>
  </si>
  <si>
    <t>Sercom Jucerr, S.A.S</t>
  </si>
  <si>
    <t>SJU2212059U8 </t>
  </si>
  <si>
    <t>Sicaru Limpieza, S.A. de C.V.</t>
  </si>
  <si>
    <t>SLI160930UZ9</t>
  </si>
  <si>
    <t>Abastecedora Comercial Acesa, S.A. de C.V.</t>
  </si>
  <si>
    <t>Gs Ambiental, S.A. de C.V.</t>
  </si>
  <si>
    <t>GAM180927I34</t>
  </si>
  <si>
    <t>Oríz</t>
  </si>
  <si>
    <t>Mantenimiento Industrial e Institucional Integrado, S.A. de C.V.</t>
  </si>
  <si>
    <t>MII030129L89</t>
  </si>
  <si>
    <t>Jaime Ulises</t>
  </si>
  <si>
    <t>Tiscareño</t>
  </si>
  <si>
    <t>López</t>
  </si>
  <si>
    <t>Subdirector de Contratos</t>
  </si>
  <si>
    <t>http://www.inegi.org.mx/inai/?url=/xxviii/DR_Occidente/doc/2024/Dro_LA040100986_N4_2024_Convocatoria</t>
  </si>
  <si>
    <t>Servicio de Limpieza integral de oficinas en el inmueble que ocupa el Instituto en la ciudad de Morelia, Michoacán.</t>
  </si>
  <si>
    <t>http://www.inegi.org.mx/inai/?url=/xxviii/DR_Occidente/doc/2024/Dro_LA040100986_N4_2024_Aclaraciones</t>
  </si>
  <si>
    <t>http://www.inegi.org.mx/inai/?url=/xxviii/DR_Occidente/doc/2024/Dro_LA040100986_N4_2024_Apertura</t>
  </si>
  <si>
    <t>http://www.inegi.org.mx/inai/?url=/xxviii/DR_Occidente/doc/2024/Dro_LA040100986_N4_2024_Dictamen</t>
  </si>
  <si>
    <t>http://www.inegi.org.mx/inai/?url=/xxviii/DR_Occidente/doc/2024/Dro_LA040100986_N4_2024_Fallo</t>
  </si>
  <si>
    <t>INEGI D.R.O. C.E. MIC 03/2025</t>
  </si>
  <si>
    <t>INEGI D.R.O. C.E. NAY. 08/2025</t>
  </si>
  <si>
    <t>Servicio de protección y seguridad integral para el interior y exterior de los inmuebles que ocupa el Instituto en la Ciudad de Tepic, Nayarit.</t>
  </si>
  <si>
    <t>Fumyca, S.A. de C.V.</t>
  </si>
  <si>
    <t>Prolimco, S.A. de C.V.</t>
  </si>
  <si>
    <t>Sistema Opalo Br, S.A. de C.V.</t>
  </si>
  <si>
    <t>SOB151104AS6</t>
  </si>
  <si>
    <t>PRO151201SVA </t>
  </si>
  <si>
    <t>CCP1303022Y3</t>
  </si>
  <si>
    <t>Cps Comercializadora de Productos y Proveedora de Servicios de Limpieza, S.A. de C.V.</t>
  </si>
  <si>
    <t>http://www.inegi.org.mx/inai/?url=/xxviii/DR_Occidente/doc/2024/Dro_LA040100986_N7_2024_Convocatoria</t>
  </si>
  <si>
    <t>Hugo Carlos</t>
  </si>
  <si>
    <t>Oropeza</t>
  </si>
  <si>
    <t>Carmona</t>
  </si>
  <si>
    <t>Jefe del Departamento de Apoyo a Órganos Colegiados "B"</t>
  </si>
  <si>
    <t>TILJ740512HAS</t>
  </si>
  <si>
    <t>http://www.inegi.org.mx/inai/?url=/xxviii/DR_Occidente/doc/2024/Dro_LA040100986_N7_2024_Aclaraciones</t>
  </si>
  <si>
    <t>http://www.inegi.org.mx/inai/?url=/xxviii/DR_Occidente/doc/2024/Dro_LA040100986_N7_2024_Apertura</t>
  </si>
  <si>
    <t>http://www.inegi.org.mx/inai/?url=/xxviii/DR_Occidente/doc/2024/Dro_LA040100986_N7_2024_Dictamen</t>
  </si>
  <si>
    <t>http://www.inegi.org.mx/inai/?url=/xxviii/DR_Occidente/doc/2024/Dro_LA040100986_N7_2024_Fallo</t>
  </si>
  <si>
    <t>http://www.inegi.org.mx/inai/?url=/xxviii/DR_Occidente/doc/2024/Dro_Req_14_0145_24</t>
  </si>
  <si>
    <t>Fernando Enrique</t>
  </si>
  <si>
    <t>Contreras</t>
  </si>
  <si>
    <t>Laura Magdalena</t>
  </si>
  <si>
    <t>Multillanta Nieto, S.A. de C.V.</t>
  </si>
  <si>
    <t>Servicio Automotriz Rodríguez, S.A. de C.V</t>
  </si>
  <si>
    <t>SAR031106IH7</t>
  </si>
  <si>
    <t>MNI921016FAA</t>
  </si>
  <si>
    <t>MECA9102201G4</t>
  </si>
  <si>
    <t>COAF5608125V8</t>
  </si>
  <si>
    <t>http://www.inegi.org.mx/inai/?url=/xxviii/DR_Occidente/doc/2024/Dro_LA040100986_N5_2024_Convocatoria</t>
  </si>
  <si>
    <t>Llantas y Servicios Sánchez Barba, S.A. de C.V.</t>
  </si>
  <si>
    <t>LSS070727T56</t>
  </si>
  <si>
    <t>http://www.inegi.org.mx/inai/?url=/xxviii/DR_Occidente/doc/2024/Dro_LA040100986_N5_2024_Aclaraciones</t>
  </si>
  <si>
    <t>http://www.inegi.org.mx/inai/?url=/xxviii/DR_Occidente/doc/2024/Dro_LA040100986_N5_2024_Apertura</t>
  </si>
  <si>
    <t>http://www.inegi.org.mx/inai/?url=/xxviii/DR_Occidente/doc/2024/Dro_LA040100986_N5_2024_Dictamen</t>
  </si>
  <si>
    <t>http://www.inegi.org.mx/inai/?url=/xxviii/DR_Occidente/doc/2024/Dro_LA040100986_N5_2024_Fallo</t>
  </si>
  <si>
    <t>http://www.inegi.org.mx/inai/?url=/xxviii/DR_Occidente/doc/2024/Dro_LA040100986_N8_2024_Aclaraciones</t>
  </si>
  <si>
    <t>http://www.inegi.org.mx/inai/?url=/xxviii/DR_Occidente/doc/2024/Dro_LA040100986_N8_2024_Apertura</t>
  </si>
  <si>
    <t>http://www.inegi.org.mx/inai/?url=/xxviii/DR_Occidente/doc/2024/Dro_LA040100986_N8_2024_Dictamen</t>
  </si>
  <si>
    <t>http://www.inegi.org.mx/inai/?url=/xxviii/DR_Occidente/doc/2024/Dro_LA040100986_N8_2024_Fallo</t>
  </si>
  <si>
    <t>http://www.inegi.org.mx/inai/?url=/xxviii/DR_Occidente/doc/2024/Dro_LA040100986_N8_2024_Convocatoria</t>
  </si>
  <si>
    <t>INEGI D.R.O. 10/2025</t>
  </si>
  <si>
    <t>Servicio de Mantenimiento preventivo y correctivo a unidades vehiculares oficiales al servicio del Instituto en la ciudad de Guadalajara, Jalisco.</t>
  </si>
  <si>
    <t>Servicio de Mantenimiento preventivo y correctivo a unidades vehiculares oficiales al servicio del Instituto en la ciudad de Colima, Colima.</t>
  </si>
  <si>
    <t>INEGI DRO CE-COL. 11/2025</t>
  </si>
  <si>
    <t>INEGI C.E. MIC. ARR. 01/2024</t>
  </si>
  <si>
    <t>INEGI D.R.O. 01/2025</t>
  </si>
  <si>
    <t>LA-40-100-040100986-N9-2024</t>
  </si>
  <si>
    <t>INEGI D.R.O. C.E. NAY. 14/2025</t>
  </si>
  <si>
    <t>http://www.inegi.org.mx/inai/?url=/xxviii/DR_Occidente/doc/2024/Dro_LA040100986_N9_2024_Convocatoria</t>
  </si>
  <si>
    <t>Servicio de Limpieza integral de oficinas en el inmueble que ocupa el Instituto en la ciudad de Tepic, Nayarit.</t>
  </si>
  <si>
    <t>BL Diseño y Mantenimiento Empresarial, S.A. de C.V.</t>
  </si>
  <si>
    <t>Quemiq Mexicana, S.A.S de C.V</t>
  </si>
  <si>
    <t>QME220525PS2</t>
  </si>
  <si>
    <t>BDM0810144X7</t>
  </si>
  <si>
    <t>Guillermina</t>
  </si>
  <si>
    <t>Basilio</t>
  </si>
  <si>
    <t>BAHG880528EX7</t>
  </si>
  <si>
    <t>http://www.inegi.org.mx/inai/?url=/xxviii/DR_Occidente/doc/2024/Dro_LA040100986_N9_2024_Aclaraciones</t>
  </si>
  <si>
    <t>http://www.inegi.org.mx/inai/?url=/xxviii/DR_Occidente/doc/2024/Dro_LA040100986_N9_2024_Apertura</t>
  </si>
  <si>
    <t>http://www.inegi.org.mx/inai/?url=/xxviii/DR_Occidente/doc/2024/Dro_LA040100986_N9_2024_Dictamen</t>
  </si>
  <si>
    <t>http://www.inegi.org.mx/inai/?url=/xxviii/DR_Occidente/doc/2024/Dro_LA040100986_N9_2024_Fallo</t>
  </si>
  <si>
    <t>INEGI D.R.O. CE MIC 12/2025</t>
  </si>
  <si>
    <t>Servicio de Mantenimiento preventivo y correctivo a unidades vehiculares oficiales al servicio del Instituto en la ciudad de Morelia, Michoacán.</t>
  </si>
  <si>
    <t>INEGI D.R.O. 13/2025</t>
  </si>
  <si>
    <t>Servicio de Limpieza integral de oficinas en el inmueble que ocupa el Instituto en las ciudades Guadalajara y Tepatitlán, Jalisco.</t>
  </si>
  <si>
    <t>INEGI-12214-ADS-005/25</t>
  </si>
  <si>
    <t>http://www.inegi.org.mx/inai/?url=/xxviii/DR_Occidente/doc/2024/Dro_Req_14_0009_25</t>
  </si>
  <si>
    <t>Recolección de residuos sólidos urbanos</t>
  </si>
  <si>
    <t>INEGI-12218-AD-003/25</t>
  </si>
  <si>
    <t>http://www.inegi.org.mx/inai/?url=/xxviii/DR_Occidente/doc/2024/Nay_Req_18_0001_25</t>
  </si>
  <si>
    <t>Ricardo Alberto</t>
  </si>
  <si>
    <t>Leyva</t>
  </si>
  <si>
    <t>Sigala</t>
  </si>
  <si>
    <t>INEGI-12206-AD-008/25</t>
  </si>
  <si>
    <t>http://www.inegi.org.mx/inai/?url=/xxviii/DR_Occidente/doc/2024/Col_Req_06_0002_25</t>
  </si>
  <si>
    <t>Liliana Guadalupe</t>
  </si>
  <si>
    <t>Solano</t>
  </si>
  <si>
    <t>Farias</t>
  </si>
  <si>
    <t>SOFL911213930</t>
  </si>
  <si>
    <t>A2</t>
  </si>
  <si>
    <t>San Miguel</t>
  </si>
  <si>
    <t>PB/122-06/001/2025</t>
  </si>
  <si>
    <t>PB/122-18/002/2025</t>
  </si>
  <si>
    <t>PS/122-14/001/2025</t>
  </si>
  <si>
    <t>INEGI-12214-ADS-006/25</t>
  </si>
  <si>
    <t>http://www.inegi.org.mx/inai/?url=/xxviii/DR_Occidente/doc/2024/Dro_Req_14_0011_25</t>
  </si>
  <si>
    <t>Servicio de control de plagas</t>
  </si>
  <si>
    <t>PS/122-14/002/2025</t>
  </si>
  <si>
    <t>C-038/2025-1</t>
  </si>
  <si>
    <t>http://www.inegi.org.mx/inai/?url=/xxviii/DR_Occidente/doc/2024/Col_GpoCPME2007_C038_2025_Conv</t>
  </si>
  <si>
    <t>Modificar la edad mínima a 18 años y eliminar el límite máximo de edad de los elementos que auxilian al "Proveedor" en la prestación del servicio.</t>
  </si>
  <si>
    <t>http://www.inegi.org.mx/inai/?url=/xxviii/DR_Occidente/doc/2024/Acepta1T2025_Nay_LimRobertoLamas_PS122_180122024</t>
  </si>
  <si>
    <t>http://www.inegi.org.mx/inai/?url=/xxviii/DR_Occidente/doc/2024/Dro_Req_14_0126_24</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</si>
  <si>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</si>
  <si>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http://www.inegi.org.mx/inai/?url=/xxviii/DR_Occidente/doc/2024/Acepta1T2025_Dro_Electropura</t>
  </si>
  <si>
    <t>http://www.inegi.org.mx/inai/?url=/xxviii/DR_Occidente/doc/2024/Acepta1T2025_Dro_ScorpionSoluciones</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</si>
  <si>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</si>
  <si>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</si>
  <si>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http://www.inegi.org.mx/inai/?url=/xxviii/DR_Occidente/doc/2024/Acepta1T2025_VigMich_Moronni</t>
  </si>
  <si>
    <t>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</si>
  <si>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http://www.inegi.org.mx/inai/?url=/xxviii/DR_Occidente/doc/2024/Mic_Of_802_466_2024</t>
  </si>
  <si>
    <t>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</si>
  <si>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</si>
  <si>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http://www.inegi.org.mx/inai/?url=/xxviii/DR_Occidente/doc/2024/Acepta1T2025Nay_Refacciones</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</si>
  <si>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</si>
  <si>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http://www.inegi.org.mx/inai/?url=/xxviii/DR_Occidente/doc/2024/Acepta1T2025Col_VehGbaAutomotriz</t>
  </si>
  <si>
    <t>http://www.inegi.org.mx/inai/?url=/xxviii/DR_Occidente/doc/2024/Acepta1T2025Col_VigMoronni</t>
  </si>
  <si>
    <t>http://www.inegi.org.mx/inai/?url=/xxviii/DR_Occidente/doc/2024/Acepta1T2025Mic_Electropura</t>
  </si>
  <si>
    <t>http://www.inegi.org.mx/inai/?url=/xxviii/DR_Occidente/doc/2024/Acepta1T2025Col_LimGpoME2007</t>
  </si>
  <si>
    <t>http://www.inegi.org.mx/inai/?url=/xxviii/DR_Occidente/doc/2024/Acepta1T2025_LimMich_Moronni</t>
  </si>
  <si>
    <t>http://www.inegi.org.mx/inai/?url=/xxviii/DR_Occidente/doc/2024/Acepta1T2025_Nay_VigNoeMunguia</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</si>
  <si>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</si>
  <si>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http://www.inegi.org.mx/inai/?url=/xxviii/DR_Occidente/doc/2024/Acepta1T2025_Dro_LuisPalafox</t>
  </si>
  <si>
    <t>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servicios. Hipervínculo al finiquito, contrato sin efectos concluido con anticipación o informe de resultados, se deja en blanco en virtud de que el contrato se encuentra aun vigente.</t>
  </si>
  <si>
    <t>http://www.inegi.org.mx/inai/?url=/xxviii/DR_Occidente/doc/2024/Acepta1T2025_Nay_LimNoeMunguia</t>
  </si>
  <si>
    <t>http://www.inegi.org.mx/inai/?url=/xxviii/DR_Occidente/doc/2024/Acepta1T2025Mic_Comercializadora</t>
  </si>
  <si>
    <t>http://www.inegi.org.mx/inai/?url=/xxviii/DR_Occidente/doc/2024/Acepta1T2025_Dro_GpoME2007</t>
  </si>
  <si>
    <t>http://www.inegi.org.mx/inai/?url=/xxviii/DR_Occidente/doc/2024/Acepta1T2025Col_H2OLilianaSolano</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</si>
  <si>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</si>
  <si>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</si>
  <si>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http://www.inegi.org.mx/inai/?url=/xxviii/DR_Occidente/doc/2024/Acepta1T2025_Dro_IntProvIndustrias</t>
  </si>
  <si>
    <t>http://www.inegi.org.mx/inai/?url=/xxviii/DR_Occidente/doc/2024/Acepta1T2025_Nay_Embotelladora</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</si>
  <si>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</si>
  <si>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</si>
  <si>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http://www.inegi.org.mx/inai/?url=/xxviii/DR_Occidente/doc/2024/LAMASORTIZROBERTO1T25.pdf</t>
  </si>
  <si>
    <t>http://www.inegi.org.mx/inai/?url=/xxviii/DR_Occidente/doc/2024/PB13_24ELECTROPURAREG1T25.pdf</t>
  </si>
  <si>
    <t>http://www.inegi.org.mx/inai/?url=/xxviii/DR_Occidente/doc/2024/MIC2_25163MORONNI1T25.pdf</t>
  </si>
  <si>
    <t>http://www.inegi.org.mx/inai/?url=/xxviii/DR_Occidente/doc/2024/COL09_25GRUPOCOMERCIAL1T25.pdf</t>
  </si>
  <si>
    <t>http://www.inegi.org.mx/inai/?url=/xxviii/DR_Occidente/doc/REFNAYARITAS1T25.pdf</t>
  </si>
  <si>
    <t>http://www.inegi.org.mx/inai/?url=/xxviii/DR_Occidente/doc/GBAAUTOM1T25.pdf</t>
  </si>
  <si>
    <t>http://www.inegi.org.mx/inai/?url=/xxviii/DR_Occidente/doc/GPOESCORPION1T25.pdf</t>
  </si>
  <si>
    <t>http://www.inegi.org.mx/inai/?url=/xxviii/DR_Occidente/doc/COL7_25MORONNI1T25.pdf</t>
  </si>
  <si>
    <t>http://www.inegi.org.mx/inai/?url=/xxviii/DR_Occidente/doc/MIC3_25163MORONNI1T25.pdf</t>
  </si>
  <si>
    <t>http://www.inegi.org.mx/inai/?url=/xxviii/DR_Occidente/doc/noemunguianay08_1t25.pdf</t>
  </si>
  <si>
    <t>http://www.inegi.org.mx/inai/?url=/xxviii/DR_Occidente/doc/luispalafox1t25.pdf</t>
  </si>
  <si>
    <t>http://www.inegi.org.mx/inai/?url=/xxviii/DR_Occidente/doc/niemunguianay14_251t.pdf</t>
  </si>
  <si>
    <t>http://www.inegi.org.mx/inai/?url=/xxviii/DR_Occidente/doc/autopartesmoreliamic3211t25.pdf</t>
  </si>
  <si>
    <t>http://www.inegi.org.mx/inai/?url=/xxviii/DR_Occidente/doc/GPOCOMERME03231T25.pdf</t>
  </si>
  <si>
    <t>http://www.inegi.org.mx/inai/?url=/xxviii/DR_Occidente/doc/LILIANAGPESOLANOPB_06_01_1T25.pdf</t>
  </si>
  <si>
    <t>http://www.inegi.org.mx/inai/?url=/xxviii/DR_Occidente/doc/2024/MICH123CANTABRIAMICH1T25.pdf</t>
  </si>
  <si>
    <t>http://www.inegi.org.mx/inai/?url=/xxviii/DR_Occidente/doc/2024/Col_GpoCPME2007_C038_2025.pdf</t>
  </si>
  <si>
    <t>http://www.inegi.org.mx/inai/?url=/xxviii/DR_Occidente/doc/2024/Nay_RobertoLamas_PS122_180122024.pdf</t>
  </si>
  <si>
    <t>http://www.inegi.org.mx/inai/?url=/xxviii/DR_Occidente/doc/2024/Dro_Electropura_PB122_140132024.pdf</t>
  </si>
  <si>
    <t>http://www.inegi.org.mx/inai/?url=/xxviii/DR_Occidente/doc/2024/Mic_VigMoronni_C135_2024.pdf</t>
  </si>
  <si>
    <t>http://www.inegi.org.mx/inai/?url=/xxviii/DR_Occidente/doc/2024/Mic_GpoCantabria_C036_2025.pdf</t>
  </si>
  <si>
    <t>http://www.inegi.org.mx/inai/?url=/xxviii/DR_Occidente/doc/2024/Nay_RefNayaritas_C041_2025.pdf</t>
  </si>
  <si>
    <t>http://www.inegi.org.mx/inai/?url=/xxviii/DR_Occidente/doc/2024/Col_GbaAutomotriz_C042_2025.pdf</t>
  </si>
  <si>
    <t>http://www.inegi.org.mx/inai/?url=/xxviii/DR_Occidente/doc/2024/Dro_GpoEscorpion_C134_2024.pdf</t>
  </si>
  <si>
    <t>http://www.inegi.org.mx/inai/?url=/xxviii/DR_Occidente/doc/2024/Col_VigMoronni_C012_2025.pdf</t>
  </si>
  <si>
    <t>http://www.inegi.org.mx/inai/?url=/xxviii/DR_Occidente/doc/2024/Mic_Electropura_PB122_160022024.pdf</t>
  </si>
  <si>
    <t>http://www.inegi.org.mx/inai/?url=/xxviii/DR_Occidente/doc/2024/Dro_IntProveedoraIndustrias_PB122_140102024.pdf</t>
  </si>
  <si>
    <t>http://www.inegi.org.mx/inai/?url=/xxviii/DR_Occidente/doc/2024/Mic_LimMoronni_C007_2024.pdf</t>
  </si>
  <si>
    <t>http://www.inegi.org.mx/inai/?url=/xxviii/DR_Occidente/doc/2024/Nay_VigNoeMunguia_C006_2025.pdf</t>
  </si>
  <si>
    <t>http://www.inegi.org.mx/inai/?url=/xxviii/DR_Occidente/doc/2024/Dro_LuisPalafox_C049_2025.pdf</t>
  </si>
  <si>
    <t>http://www.inegi.org.mx/inai/?url=/xxviii/DR_Occidente/doc/2024/Nay_LimNoeMunguia_C074_2025.pdf</t>
  </si>
  <si>
    <t>http://www.inegi.org.mx/inai/?url=/xxviii/DR_Occidente/doc/2024/Mic_ComerAutopartes_C066_2025.pdf</t>
  </si>
  <si>
    <t>http://www.inegi.org.mx/inai/?url=/xxviii/DR_Occidente/doc/2024/Dro_GCP_ME2007_C079_2025.pdf</t>
  </si>
  <si>
    <t>http://www.inegi.org.mx/inai/?url=/xxviii/DR_Occidente/doc/2024/Dro_Recolectora_PB122_140012025.pdf</t>
  </si>
  <si>
    <t>http://www.inegi.org.mx/inai/?url=/xxviii/DR_Occidente/doc/2024/Nay_EmbotelladoraNayar_PB122_180022025.pdf</t>
  </si>
  <si>
    <t>http://www.inegi.org.mx/inai/?url=/xxviii/DR_Occidente/doc/2024/Col_LilianaSolano_PB122_060012025.pdf</t>
  </si>
  <si>
    <t>http://www.inegi.org.mx/inai/?url=/xxviii/DR_Occidente/doc/2024/Dro_Koplin_PS122_140022025.pdf</t>
  </si>
  <si>
    <t>http://www.inegi.org.mx/inai/?url=/xxviii/DR_Occidente/doc/2024/Acepta1T2025_Nay_LimRobertoLamas_PS122_180122024.pdf</t>
  </si>
  <si>
    <t>http://www.inegi.org.mx/inai/?url=/xxviii/DR_Occidente/doc/2024/Acepta1T2025_Dro_Electropura.pdf</t>
  </si>
  <si>
    <t>http://www.inegi.org.mx/inai/?url=/xxviii/DR_Occidente/doc/2024/Acepta1T2025_VigMich_Moronni.pdf</t>
  </si>
  <si>
    <t>http://www.inegi.org.mx/inai/?url=/xxviii/DR_Occidente/doc/2024/Acepta1T2025Col_LimGpoME2007.pdf</t>
  </si>
  <si>
    <t>http://www.inegi.org.mx/inai/?url=/xxviii/DR_Occidente/doc/2024/Acepta1T2025Nay_Refacciones.pdf</t>
  </si>
  <si>
    <t>http://www.inegi.org.mx/inai/?url=/xxviii/DR_Occidente/doc/2024/Acepta1T2025Col_VehGbaAutomotriz.pdf</t>
  </si>
  <si>
    <t>http://www.inegi.org.mx/inai/?url=/xxviii/DR_Occidente/doc/2024/Acepta1T2025_Dro_ScorpionSoluciones.pdf</t>
  </si>
  <si>
    <t>http://www.inegi.org.mx/inai/?url=/xxviii/DR_Occidente/doc/2024/Acepta1T2025Col_VigMoronni.pdf</t>
  </si>
  <si>
    <t>http://www.inegi.org.mx/inai/?url=/xxviii/DR_Occidente/doc/2024/Acepta1T2025Mic_Electropura.pdf</t>
  </si>
  <si>
    <t>http://www.inegi.org.mx/inai/?url=/xxviii/DR_Occidente/doc/2024/Acepta1T2025_Dro_IntProvIndustrias.pdf</t>
  </si>
  <si>
    <t>http://www.inegi.org.mx/inai/?url=/xxviii/DR_Occidente/doc/2024/Acepta1T2025_LimMich_Moronni.pdf</t>
  </si>
  <si>
    <t>http://www.inegi.org.mx/inai/?url=/xxviii/DR_Occidente/doc/2024/Acepta1T2025_Nay_VigNoeMunguia.pdf</t>
  </si>
  <si>
    <t>http://www.inegi.org.mx/inai/?url=/xxviii/DR_Occidente/doc/2024/Acepta1T2025_Dro_LuisPalafox.pdf</t>
  </si>
  <si>
    <t>http://www.inegi.org.mx/inai/?url=/xxviii/DR_Occidente/doc/2024/Acepta1T2025_Nay_LimNoeMunguia.pdf</t>
  </si>
  <si>
    <t>http://www.inegi.org.mx/inai/?url=/xxviii/DR_Occidente/doc/2024/Acepta1T2025Mic_Comercializadora.pdf</t>
  </si>
  <si>
    <t>http://www.inegi.org.mx/inai/?url=/xxviii/DR_Occidente/doc/2024/Acepta1T2025_Dro_GpoME2007.pdf</t>
  </si>
  <si>
    <t>http://www.inegi.org.mx/inai/?url=/xxviii/DR_Occidente/doc/2024/Acepta1T2025_Nay_Embotelladora.pdf</t>
  </si>
  <si>
    <t>http://www.inegi.org.mx/inai/?url=/xxviii/DR_Occidente/doc/2024/Acepta1T2025Col_H2OLilianaSolano.pdf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</si>
</sst>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color rgb="FFFF0000"/>
      <name val="Calibri"/>
      <family val="2"/>
      <scheme val="minor"/>
    </font>
    <font>
      <u/>
      <sz val="11"/>
      <color theme="10"/>
      <name val="Calibri"/>
      <family val="2"/>
      <scheme val="minor"/>
    </font>
    <font>
      <sz val="11"/>
      <color rgb="FF0070C0"/>
      <name val="Calibri"/>
      <family val="2"/>
      <scheme val="minor"/>
    </font>
    <font>
      <u/>
      <sz val="11"/>
      <color rgb="FF0070C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4" fillId="0" borderId="0" xfId="1"/>
    <xf numFmtId="0" fontId="5" fillId="0" borderId="0" xfId="0" applyFont="1"/>
    <xf numFmtId="0" fontId="5" fillId="0" borderId="0" xfId="0" applyFont="1" applyAlignment="1">
      <alignment horizontal="center"/>
    </xf>
    <xf numFmtId="14" fontId="5" fillId="0" borderId="0" xfId="0" applyNumberFormat="1" applyFont="1" applyAlignment="1">
      <alignment horizontal="center"/>
    </xf>
    <xf numFmtId="2" fontId="5" fillId="0" borderId="0" xfId="0" applyNumberFormat="1" applyFont="1"/>
    <xf numFmtId="0" fontId="3" fillId="0" borderId="0" xfId="0" applyFont="1" applyAlignment="1">
      <alignment horizontal="center"/>
    </xf>
    <xf numFmtId="0" fontId="5" fillId="0" borderId="0" xfId="0" quotePrefix="1" applyFont="1"/>
    <xf numFmtId="0" fontId="6" fillId="0" borderId="0" xfId="1" applyFont="1"/>
    <xf numFmtId="0" fontId="4"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Dro_Req_14_0126_24" TargetMode="External" Type="http://schemas.openxmlformats.org/officeDocument/2006/relationships/hyperlink"/><Relationship Id="rId10" Target="http://www.inegi.org.mx/inai/?url=/xxviii/DR_Occidente/doc/2024/Mic_GpoCantabria_C036_2025.pdf" TargetMode="External" Type="http://schemas.openxmlformats.org/officeDocument/2006/relationships/hyperlink"/><Relationship Id="rId100" Target="http://www.inegi.org.mx/inai/?url=/xxviii/DR_Occidente/doc/2024/Acepta1T2025_Dro_Electropura.pdf" TargetMode="External" Type="http://schemas.openxmlformats.org/officeDocument/2006/relationships/hyperlink"/><Relationship Id="rId101" Target="http://www.inegi.org.mx/inai/?url=/xxviii/DR_Occidente/doc/2024/Acepta1T2025_Dro_Electropura" TargetMode="External" Type="http://schemas.openxmlformats.org/officeDocument/2006/relationships/hyperlink"/><Relationship Id="rId102" Target="http://www.inegi.org.mx/inai/?url=/xxviii/DR_Occidente/doc/2024/Acepta1T2025_VigMich_Moronni.pdf" TargetMode="External" Type="http://schemas.openxmlformats.org/officeDocument/2006/relationships/hyperlink"/><Relationship Id="rId103" Target="http://www.inegi.org.mx/inai/?url=/xxviii/DR_Occidente/doc/2024/Acepta1T2025Nay_Refacciones.pdf" TargetMode="External" Type="http://schemas.openxmlformats.org/officeDocument/2006/relationships/hyperlink"/><Relationship Id="rId104" Target="http://www.inegi.org.mx/inai/?url=/xxviii/DR_Occidente/doc/2024/Acepta1T2025Nay_Refacciones" TargetMode="External" Type="http://schemas.openxmlformats.org/officeDocument/2006/relationships/hyperlink"/><Relationship Id="rId105" Target="http://www.inegi.org.mx/inai/?url=/xxviii/DR_Occidente/doc/2024/Acepta1T2025Col_VehGbaAutomotriz.pdf" TargetMode="External" Type="http://schemas.openxmlformats.org/officeDocument/2006/relationships/hyperlink"/><Relationship Id="rId106" Target="http://www.inegi.org.mx/inai/?url=/xxviii/DR_Occidente/doc/2024/Acepta1T2025Col_VehGbaAutomotriz" TargetMode="External" Type="http://schemas.openxmlformats.org/officeDocument/2006/relationships/hyperlink"/><Relationship Id="rId107" Target="http://www.inegi.org.mx/inai/?url=/xxviii/DR_Occidente/doc/2024/Dro_Req_14_0126_24" TargetMode="External" Type="http://schemas.openxmlformats.org/officeDocument/2006/relationships/hyperlink"/><Relationship Id="rId108" Target="http://www.inegi.org.mx/inai/?url=/xxviii/DR_Occidente/doc/2024/Acepta1T2025Col_VigMoronni.pdf" TargetMode="External" Type="http://schemas.openxmlformats.org/officeDocument/2006/relationships/hyperlink"/><Relationship Id="rId109" Target="http://www.inegi.org.mx/inai/?url=/xxviii/DR_Occidente/doc/2024/Acepta1T2025Col_VigMoronni" TargetMode="External" Type="http://schemas.openxmlformats.org/officeDocument/2006/relationships/hyperlink"/><Relationship Id="rId11" Target="http://www.inegi.org.mx/inai/?url=/xxviii/DR_Occidente/doc/2024/Mic_VigMoronni_C135_2024.pdf" TargetMode="External" Type="http://schemas.openxmlformats.org/officeDocument/2006/relationships/hyperlink"/><Relationship Id="rId110" Target="http://www.inegi.org.mx/inai/?url=/xxviii/DR_Occidente/doc/2024/Acepta1T2025Mic_Electropura.pdf" TargetMode="External" Type="http://schemas.openxmlformats.org/officeDocument/2006/relationships/hyperlink"/><Relationship Id="rId111" Target="http://www.inegi.org.mx/inai/?url=/xxviii/DR_Occidente/doc/2024/Acepta1T2025Mic_Electropura" TargetMode="External" Type="http://schemas.openxmlformats.org/officeDocument/2006/relationships/hyperlink"/><Relationship Id="rId112" Target="http://www.inegi.org.mx/inai/?url=/xxviii/DR_Occidente/doc/2024/Acepta1T2025Col_LimGpoME2007.pdf" TargetMode="External" Type="http://schemas.openxmlformats.org/officeDocument/2006/relationships/hyperlink"/><Relationship Id="rId113" Target="http://www.inegi.org.mx/inai/?url=/xxviii/DR_Occidente/doc/2024/Acepta1T2025_VigMich_Moronni" TargetMode="External" Type="http://schemas.openxmlformats.org/officeDocument/2006/relationships/hyperlink"/><Relationship Id="rId114" Target="http://www.inegi.org.mx/inai/?url=/xxviii/DR_Occidente/doc/2024/Acepta1T2025Col_LimGpoME2007" TargetMode="External" Type="http://schemas.openxmlformats.org/officeDocument/2006/relationships/hyperlink"/><Relationship Id="rId115" Target="http://www.inegi.org.mx/inai/?url=/xxviii/DR_Occidente/doc/2024/Acepta1T2025_LimMich_Moronni.pdf" TargetMode="External" Type="http://schemas.openxmlformats.org/officeDocument/2006/relationships/hyperlink"/><Relationship Id="rId116" Target="http://www.inegi.org.mx/inai/?url=/xxviii/DR_Occidente/doc/2024/Acepta1T2025_LimMich_Moronni" TargetMode="External" Type="http://schemas.openxmlformats.org/officeDocument/2006/relationships/hyperlink"/><Relationship Id="rId117" Target="http://www.inegi.org.mx/inai/?url=/xxviii/DR_Occidente/doc/2024/Dro_Req_14_0126_24" TargetMode="External" Type="http://schemas.openxmlformats.org/officeDocument/2006/relationships/hyperlink"/><Relationship Id="rId118" Target="http://www.inegi.org.mx/inai/?url=/xxviii/DR_Occidente/doc/2024/Acepta1T2025_Nay_VigNoeMunguia.pdf" TargetMode="External" Type="http://schemas.openxmlformats.org/officeDocument/2006/relationships/hyperlink"/><Relationship Id="rId119" Target="http://www.inegi.org.mx/inai/?url=/xxviii/DR_Occidente/doc/2024/Acepta1T2025_Nay_VigNoeMunguia" TargetMode="External" Type="http://schemas.openxmlformats.org/officeDocument/2006/relationships/hyperlink"/><Relationship Id="rId12" Target="http://www.inegi.org.mx/inai/?url=/xxviii/DR_Occidente/doc/2024/Dro_Req_14_0145_24" TargetMode="External" Type="http://schemas.openxmlformats.org/officeDocument/2006/relationships/hyperlink"/><Relationship Id="rId120" Target="http://www.inegi.org.mx/inai/?url=/xxviii/DR_Occidente/doc/2024/Acepta1T2025_Dro_LuisPalafox.pdf" TargetMode="External" Type="http://schemas.openxmlformats.org/officeDocument/2006/relationships/hyperlink"/><Relationship Id="rId121" Target="http://www.inegi.org.mx/inai/?url=/xxviii/DR_Occidente/doc/2024/Acepta1T2025_Dro_LuisPalafox" TargetMode="External" Type="http://schemas.openxmlformats.org/officeDocument/2006/relationships/hyperlink"/><Relationship Id="rId122" Target="http://www.inegi.org.mx/inai/?url=/xxviii/DR_Occidente/doc/2024/Acepta1T2025_Nay_LimNoeMunguia.pdf" TargetMode="External" Type="http://schemas.openxmlformats.org/officeDocument/2006/relationships/hyperlink"/><Relationship Id="rId123" Target="http://www.inegi.org.mx/inai/?url=/xxviii/DR_Occidente/doc/2024/Acepta1T2025_Nay_LimNoeMunguia" TargetMode="External" Type="http://schemas.openxmlformats.org/officeDocument/2006/relationships/hyperlink"/><Relationship Id="rId124" Target="http://www.inegi.org.mx/inai/?url=/xxviii/DR_Occidente/doc/2024/Acepta1T2025Mic_Comercializadora.pdf" TargetMode="External" Type="http://schemas.openxmlformats.org/officeDocument/2006/relationships/hyperlink"/><Relationship Id="rId125" Target="http://www.inegi.org.mx/inai/?url=/xxviii/DR_Occidente/doc/2024/Acepta1T2025Mic_Comercializadora" TargetMode="External" Type="http://schemas.openxmlformats.org/officeDocument/2006/relationships/hyperlink"/><Relationship Id="rId126" Target="http://www.inegi.org.mx/inai/?url=/xxviii/DR_Occidente/doc/2024/Acepta1T2025_Dro_GpoME2007.pdf" TargetMode="External" Type="http://schemas.openxmlformats.org/officeDocument/2006/relationships/hyperlink"/><Relationship Id="rId127" Target="http://www.inegi.org.mx/inai/?url=/xxviii/DR_Occidente/doc/2024/Acepta1T2025_Dro_GpoME2007" TargetMode="External" Type="http://schemas.openxmlformats.org/officeDocument/2006/relationships/hyperlink"/><Relationship Id="rId128" Target="http://www.inegi.org.mx/inai/?url=/xxviii/DR_Occidente/doc/2024/Acepta1T2025Col_H2OLilianaSolano.pdf" TargetMode="External" Type="http://schemas.openxmlformats.org/officeDocument/2006/relationships/hyperlink"/><Relationship Id="rId129" Target="http://www.inegi.org.mx/inai/?url=/xxviii/DR_Occidente/doc/2024/Acepta1T2025Col_H2OLilianaSolano" TargetMode="External" Type="http://schemas.openxmlformats.org/officeDocument/2006/relationships/hyperlink"/><Relationship Id="rId13" Target="http://www.inegi.org.mx/inai/?url=/xxviii/DR_Occidente/doc/2024/Nay_RefNayaritas_C041_2025.pdf" TargetMode="External" Type="http://schemas.openxmlformats.org/officeDocument/2006/relationships/hyperlink"/><Relationship Id="rId130" Target="http://www.inegi.org.mx/inai/?url=/xxviii/DR_Occidente/doc/2024/Acepta1T2025_Dro_IntProvIndustrias.pdf" TargetMode="External" Type="http://schemas.openxmlformats.org/officeDocument/2006/relationships/hyperlink"/><Relationship Id="rId131" Target="http://www.inegi.org.mx/inai/?url=/xxviii/DR_Occidente/doc/2024/Acepta1T2025_Dro_IntProvIndustrias" TargetMode="External" Type="http://schemas.openxmlformats.org/officeDocument/2006/relationships/hyperlink"/><Relationship Id="rId132" Target="http://www.inegi.org.mx/inai/?url=/xxviii/DR_Occidente/doc/2024/Acepta1T2025_Nay_Embotelladora" TargetMode="External" Type="http://schemas.openxmlformats.org/officeDocument/2006/relationships/hyperlink"/><Relationship Id="rId133" Target="http://www.inegi.org.mx/inai/?url=/xxviii/DR_Occidente/doc/2024/Acepta1T2025_Nay_Embotelladora.pdf" TargetMode="External" Type="http://schemas.openxmlformats.org/officeDocument/2006/relationships/hyperlink"/><Relationship Id="rId134" Target="http://www.inegi.org.mx/inai/?url=/xxviii/DR_Occidente/doc/2024/LAMASORTIZROBERTO1T25.pdf" TargetMode="External" Type="http://schemas.openxmlformats.org/officeDocument/2006/relationships/hyperlink"/><Relationship Id="rId135" Target="http://www.inegi.org.mx/inai/?url=/xxviii/DR_Occidente/doc/2024/PB13_24ELECTROPURAREG1T25.pdf" TargetMode="External" Type="http://schemas.openxmlformats.org/officeDocument/2006/relationships/hyperlink"/><Relationship Id="rId136" Target="http://www.inegi.org.mx/inai/?url=/xxviii/DR_Occidente/doc/2024/MIC2_25163MORONNI1T25.pdf" TargetMode="External" Type="http://schemas.openxmlformats.org/officeDocument/2006/relationships/hyperlink"/><Relationship Id="rId137" Target="http://www.inegi.org.mx/inai/?url=/xxviii/DR_Occidente/doc/2024/COL09_25GRUPOCOMERCIAL1T25.pdf" TargetMode="External" Type="http://schemas.openxmlformats.org/officeDocument/2006/relationships/hyperlink"/><Relationship Id="rId138" Target="http://www.inegi.org.mx/inai/?url=/xxviii/DR_Occidente/doc/2024/MICH123CANTABRIAMICH1T25.pdf" TargetMode="External" Type="http://schemas.openxmlformats.org/officeDocument/2006/relationships/hyperlink"/><Relationship Id="rId139" Target="http://www.inegi.org.mx/inai/?url=/xxviii/DR_Occidente/doc/REFNAYARITAS1T25.pdf" TargetMode="External" Type="http://schemas.openxmlformats.org/officeDocument/2006/relationships/hyperlink"/><Relationship Id="rId14" Target="http://www.inegi.org.mx/inai/?url=/xxviii/DR_Occidente/doc/2024/Col_GbaAutomotriz_C042_2025.pdf" TargetMode="External" Type="http://schemas.openxmlformats.org/officeDocument/2006/relationships/hyperlink"/><Relationship Id="rId140" Target="http://www.inegi.org.mx/inai/?url=/xxviii/DR_Occidente/doc/GBAAUTOM1T25.pdf" TargetMode="External" Type="http://schemas.openxmlformats.org/officeDocument/2006/relationships/hyperlink"/><Relationship Id="rId141" Target="http://www.inegi.org.mx/inai/?url=/xxviii/DR_Occidente/doc/GPOESCORPION1T25.pdf" TargetMode="External" Type="http://schemas.openxmlformats.org/officeDocument/2006/relationships/hyperlink"/><Relationship Id="rId142" Target="http://www.inegi.org.mx/inai/?url=/xxviii/DR_Occidente/doc/COL7_25MORONNI1T25.pdf" TargetMode="External" Type="http://schemas.openxmlformats.org/officeDocument/2006/relationships/hyperlink"/><Relationship Id="rId143" Target="http://www.inegi.org.mx/inai/?url=/xxviii/DR_Occidente/doc/MIC3_25163MORONNI1T25.pdf" TargetMode="External" Type="http://schemas.openxmlformats.org/officeDocument/2006/relationships/hyperlink"/><Relationship Id="rId144" Target="http://www.inegi.org.mx/inai/?url=/xxviii/DR_Occidente/doc/noemunguianay08_1t25.pdf" TargetMode="External" Type="http://schemas.openxmlformats.org/officeDocument/2006/relationships/hyperlink"/><Relationship Id="rId145" Target="http://www.inegi.org.mx/inai/?url=/xxviii/DR_Occidente/doc/luispalafox1t25.pdf" TargetMode="External" Type="http://schemas.openxmlformats.org/officeDocument/2006/relationships/hyperlink"/><Relationship Id="rId146" Target="http://www.inegi.org.mx/inai/?url=/xxviii/DR_Occidente/doc/niemunguianay14_251t.pdf" TargetMode="External" Type="http://schemas.openxmlformats.org/officeDocument/2006/relationships/hyperlink"/><Relationship Id="rId147" Target="http://www.inegi.org.mx/inai/?url=/xxviii/DR_Occidente/doc/autopartesmoreliamic3211t25.pdf" TargetMode="External" Type="http://schemas.openxmlformats.org/officeDocument/2006/relationships/hyperlink"/><Relationship Id="rId148" Target="http://www.inegi.org.mx/inai/?url=/xxviii/DR_Occidente/doc/GPOCOMERME03231T25.pdf" TargetMode="External" Type="http://schemas.openxmlformats.org/officeDocument/2006/relationships/hyperlink"/><Relationship Id="rId149" Target="http://www.inegi.org.mx/inai/?url=/xxviii/DR_Occidente/doc/LILIANAGPESOLANOPB_06_01_1T25.pdf" TargetMode="External" Type="http://schemas.openxmlformats.org/officeDocument/2006/relationships/hyperlink"/><Relationship Id="rId15" Target="http://www.inegi.org.mx/inai/?url=/xxviii/DR_Occidente/doc/2024/Dro_LA040100986_N3_2024_Aclaraciones" TargetMode="External" Type="http://schemas.openxmlformats.org/officeDocument/2006/relationships/hyperlink"/><Relationship Id="rId150" Target="http://www.inegi.org.mx/inai/?url=/xxviii/DR_Occidente/doc/2024/LAMASORTIZROBERTO1T25.pdf" TargetMode="External" Type="http://schemas.openxmlformats.org/officeDocument/2006/relationships/hyperlink"/><Relationship Id="rId151" Target="http://www.inegi.org.mx/inai/?url=/xxviii/DR_Occidente/doc/2024/PB13_24ELECTROPURAREG1T25.pdf" TargetMode="External" Type="http://schemas.openxmlformats.org/officeDocument/2006/relationships/hyperlink"/><Relationship Id="rId152" Target="http://www.inegi.org.mx/inai/?url=/xxviii/DR_Occidente/doc/2024/MIC2_25163MORONNI1T25.pdf" TargetMode="External" Type="http://schemas.openxmlformats.org/officeDocument/2006/relationships/hyperlink"/><Relationship Id="rId153" Target="http://www.inegi.org.mx/inai/?url=/xxviii/DR_Occidente/doc/2024/COL09_25GRUPOCOMERCIAL1T25.pdf" TargetMode="External" Type="http://schemas.openxmlformats.org/officeDocument/2006/relationships/hyperlink"/><Relationship Id="rId154" Target="http://www.inegi.org.mx/inai/?url=/xxviii/DR_Occidente/doc/2024/MICH123CANTABRIAMICH1T25.pdf" TargetMode="External" Type="http://schemas.openxmlformats.org/officeDocument/2006/relationships/hyperlink"/><Relationship Id="rId155" Target="http://www.inegi.org.mx/inai/?url=/xxviii/DR_Occidente/doc/REFNAYARITAS1T25.pdf" TargetMode="External" Type="http://schemas.openxmlformats.org/officeDocument/2006/relationships/hyperlink"/><Relationship Id="rId156" Target="http://www.inegi.org.mx/inai/?url=/xxviii/DR_Occidente/doc/GBAAUTOM1T25.pdf" TargetMode="External" Type="http://schemas.openxmlformats.org/officeDocument/2006/relationships/hyperlink"/><Relationship Id="rId157" Target="http://www.inegi.org.mx/inai/?url=/xxviii/DR_Occidente/doc/GPOESCORPION1T25.pdf" TargetMode="External" Type="http://schemas.openxmlformats.org/officeDocument/2006/relationships/hyperlink"/><Relationship Id="rId158" Target="http://www.inegi.org.mx/inai/?url=/xxviii/DR_Occidente/doc/COL7_25MORONNI1T25.pdf" TargetMode="External" Type="http://schemas.openxmlformats.org/officeDocument/2006/relationships/hyperlink"/><Relationship Id="rId159" Target="http://www.inegi.org.mx/inai/?url=/xxviii/DR_Occidente/doc/MIC3_25163MORONNI1T25.pdf" TargetMode="External" Type="http://schemas.openxmlformats.org/officeDocument/2006/relationships/hyperlink"/><Relationship Id="rId16" Target="http://www.inegi.org.mx/inai/?url=/xxviii/DR_Occidente/doc/2024/Dro_LA040100986_N3_2024_Apertura" TargetMode="External" Type="http://schemas.openxmlformats.org/officeDocument/2006/relationships/hyperlink"/><Relationship Id="rId160" Target="http://www.inegi.org.mx/inai/?url=/xxviii/DR_Occidente/doc/noemunguianay08_1t25.pdf" TargetMode="External" Type="http://schemas.openxmlformats.org/officeDocument/2006/relationships/hyperlink"/><Relationship Id="rId161" Target="http://www.inegi.org.mx/inai/?url=/xxviii/DR_Occidente/doc/luispalafox1t25.pdf" TargetMode="External" Type="http://schemas.openxmlformats.org/officeDocument/2006/relationships/hyperlink"/><Relationship Id="rId162" Target="http://www.inegi.org.mx/inai/?url=/xxviii/DR_Occidente/doc/niemunguianay14_251t.pdf" TargetMode="External" Type="http://schemas.openxmlformats.org/officeDocument/2006/relationships/hyperlink"/><Relationship Id="rId163" Target="http://www.inegi.org.mx/inai/?url=/xxviii/DR_Occidente/doc/autopartesmoreliamic3211t25.pdf" TargetMode="External" Type="http://schemas.openxmlformats.org/officeDocument/2006/relationships/hyperlink"/><Relationship Id="rId164" Target="http://www.inegi.org.mx/inai/?url=/xxviii/DR_Occidente/doc/GPOCOMERME03231T25.pdf" TargetMode="External" Type="http://schemas.openxmlformats.org/officeDocument/2006/relationships/hyperlink"/><Relationship Id="rId165" Target="http://www.inegi.org.mx/inai/?url=/xxviii/DR_Occidente/doc/LILIANAGPESOLANOPB_06_01_1T25.pdf" TargetMode="External" Type="http://schemas.openxmlformats.org/officeDocument/2006/relationships/hyperlink"/><Relationship Id="rId166" Target="http://www.inegi.org.mx/inai/?url=/xxviii/DR_Occidente/doc/2024/MICH123CANTABRIAMICH1T25.pdf" TargetMode="External" Type="http://schemas.openxmlformats.org/officeDocument/2006/relationships/hyperlink"/><Relationship Id="rId167" Target="http://www.inegi.org.mx/inai/?url=/xxviii/DR_Occidente/doc/2024/Nay_RobertoLamas_PS122_180122024.pdf" TargetMode="External" Type="http://schemas.openxmlformats.org/officeDocument/2006/relationships/hyperlink"/><Relationship Id="rId168" Target="http://www.inegi.org.mx/inai/?url=/xxviii/DR_Occidente/doc/2024/Dro_Electropura_PB122_140132024.pdf" TargetMode="External" Type="http://schemas.openxmlformats.org/officeDocument/2006/relationships/hyperlink"/><Relationship Id="rId169" Target="http://www.inegi.org.mx/inai/?url=/xxviii/DR_Occidente/doc/2024/Nay_EmbotelladoraNayar_PB122_180022025.pdf" TargetMode="External" Type="http://schemas.openxmlformats.org/officeDocument/2006/relationships/hyperlink"/><Relationship Id="rId17" Target="http://www.inegi.org.mx/inai/?url=/xxviii/DR_Occidente/doc/2024/Dro_LA040100986_N3_2024_Dictamen" TargetMode="External" Type="http://schemas.openxmlformats.org/officeDocument/2006/relationships/hyperlink"/><Relationship Id="rId170" Target="../printerSettings/printerSettings1.bin" Type="http://schemas.openxmlformats.org/officeDocument/2006/relationships/printerSettings"/><Relationship Id="rId18" Target="http://www.inegi.org.mx/inai/?url=/xxviii/DR_Occidente/doc/2024/Dro_LA040100986_N3_2024_Fallo" TargetMode="External" Type="http://schemas.openxmlformats.org/officeDocument/2006/relationships/hyperlink"/><Relationship Id="rId19" Target="http://www.inegi.org.mx/inai/?url=/xxviii/DR_Occidente/doc/2024/Dro_LA040100986_N3_2024_Convocatoria" TargetMode="External" Type="http://schemas.openxmlformats.org/officeDocument/2006/relationships/hyperlink"/><Relationship Id="rId2" Target="http://www.inegi.org.mx/inai/?url=/xxviii/DR_Occidente/doc/2024/Dro_LA040100986_N3_2024_Aclaraciones" TargetMode="External" Type="http://schemas.openxmlformats.org/officeDocument/2006/relationships/hyperlink"/><Relationship Id="rId20" Target="http://www.inegi.org.mx/inai/?url=/xxviii/DR_Occidente/doc/2024/Dro_GpoEscorpion_C134_2024.pdf" TargetMode="External" Type="http://schemas.openxmlformats.org/officeDocument/2006/relationships/hyperlink"/><Relationship Id="rId21" Target="http://www.inegi.org.mx/inai/?url=/xxviii/DR_Occidente/doc/2024/Dro_LA040100986_N6_2024_Convocatoria" TargetMode="External" Type="http://schemas.openxmlformats.org/officeDocument/2006/relationships/hyperlink"/><Relationship Id="rId22" Target="http://www.inegi.org.mx/inai/?url=/xxviii/DR_Occidente/doc/2024/Dro_LA040100986_N6_2024_Aclaraciones" TargetMode="External" Type="http://schemas.openxmlformats.org/officeDocument/2006/relationships/hyperlink"/><Relationship Id="rId23" Target="http://www.inegi.org.mx/inai/?url=/xxviii/DR_Occidente/doc/2024/Dro_LA040100986_N6_2024_Apertura" TargetMode="External" Type="http://schemas.openxmlformats.org/officeDocument/2006/relationships/hyperlink"/><Relationship Id="rId24" Target="http://www.inegi.org.mx/inai/?url=/xxviii/DR_Occidente/doc/2024/Dro_LA040100986_N6_2024_Dictamen" TargetMode="External" Type="http://schemas.openxmlformats.org/officeDocument/2006/relationships/hyperlink"/><Relationship Id="rId25" Target="http://www.inegi.org.mx/inai/?url=/xxviii/DR_Occidente/doc/2024/Dro_LA040100986_N6_2024_Fallo" TargetMode="External" Type="http://schemas.openxmlformats.org/officeDocument/2006/relationships/hyperlink"/><Relationship Id="rId26" Target="http://www.inegi.org.mx/inai/?url=/xxviii/DR_Occidente/doc/2024/Col_VigMoronni_C012_2025.pdf" TargetMode="External" Type="http://schemas.openxmlformats.org/officeDocument/2006/relationships/hyperlink"/><Relationship Id="rId27" Target="http://www.inegi.org.mx/inai/?url=/xxviii/DR_Occidente/doc/2024/Mic_Req_16_0068_24" TargetMode="External" Type="http://schemas.openxmlformats.org/officeDocument/2006/relationships/hyperlink"/><Relationship Id="rId28" Target="http://www.inegi.org.mx/inai/?url=/xxviii/DR_Occidente/doc/2024/Mic_Electropura_PB122_160022024.pdf" TargetMode="External" Type="http://schemas.openxmlformats.org/officeDocument/2006/relationships/hyperlink"/><Relationship Id="rId29" Target="http://www.inegi.org.mx/inai/?url=/xxviii/DR_Occidente/doc/2024/Dro_Req_14_0140_24" TargetMode="External" Type="http://schemas.openxmlformats.org/officeDocument/2006/relationships/hyperlink"/><Relationship Id="rId3" Target="http://www.inegi.org.mx/inai/?url=/xxviii/DR_Occidente/doc/2024/Dro_LA040100986_N3_2024_Apertura" TargetMode="External" Type="http://schemas.openxmlformats.org/officeDocument/2006/relationships/hyperlink"/><Relationship Id="rId30" Target="http://www.inegi.org.mx/inai/?url=/xxviii/DR_Occidente/doc/2024/Dro_IntProveedoraIndustrias_PB122_140102024.pdf" TargetMode="External" Type="http://schemas.openxmlformats.org/officeDocument/2006/relationships/hyperlink"/><Relationship Id="rId31" Target="http://www.inegi.org.mx/inai/?url=/xxviii/DR_Occidente/doc/2024/Dro_Req_14_0127_24" TargetMode="External" Type="http://schemas.openxmlformats.org/officeDocument/2006/relationships/hyperlink"/><Relationship Id="rId32" Target="http://www.inegi.org.mx/inai/?url=/xxviii/DR_Occidente/doc/2024/Dro_LA040100986_N4_2024_Convocatoria" TargetMode="External" Type="http://schemas.openxmlformats.org/officeDocument/2006/relationships/hyperlink"/><Relationship Id="rId33" Target="http://www.inegi.org.mx/inai/?url=/xxviii/DR_Occidente/doc/2024/Dro_LA040100986_N4_2024_Aclaraciones" TargetMode="External" Type="http://schemas.openxmlformats.org/officeDocument/2006/relationships/hyperlink"/><Relationship Id="rId34" Target="http://www.inegi.org.mx/inai/?url=/xxviii/DR_Occidente/doc/2024/Dro_LA040100986_N4_2024_Apertura" TargetMode="External" Type="http://schemas.openxmlformats.org/officeDocument/2006/relationships/hyperlink"/><Relationship Id="rId35" Target="http://www.inegi.org.mx/inai/?url=/xxviii/DR_Occidente/doc/2024/Dro_LA040100986_N4_2024_Dictamen" TargetMode="External" Type="http://schemas.openxmlformats.org/officeDocument/2006/relationships/hyperlink"/><Relationship Id="rId36" Target="http://www.inegi.org.mx/inai/?url=/xxviii/DR_Occidente/doc/2024/Dro_LA040100986_N4_2024_Fallo" TargetMode="External" Type="http://schemas.openxmlformats.org/officeDocument/2006/relationships/hyperlink"/><Relationship Id="rId37" Target="http://www.inegi.org.mx/inai/?url=/xxviii/DR_Occidente/doc/2024/Mic_LimMoronni_C007_2024.pdf" TargetMode="External" Type="http://schemas.openxmlformats.org/officeDocument/2006/relationships/hyperlink"/><Relationship Id="rId38" Target="http://www.inegi.org.mx/inai/?url=/xxviii/DR_Occidente/doc/2024/Dro_LA040100986_N6_2024_Convocatoria" TargetMode="External" Type="http://schemas.openxmlformats.org/officeDocument/2006/relationships/hyperlink"/><Relationship Id="rId39" Target="http://www.inegi.org.mx/inai/?url=/xxviii/DR_Occidente/doc/2024/Dro_LA040100986_N6_2024_Aclaraciones" TargetMode="External" Type="http://schemas.openxmlformats.org/officeDocument/2006/relationships/hyperlink"/><Relationship Id="rId4" Target="http://www.inegi.org.mx/inai/?url=/xxviii/DR_Occidente/doc/2024/Dro_LA040100986_N3_2024_Dictamen" TargetMode="External" Type="http://schemas.openxmlformats.org/officeDocument/2006/relationships/hyperlink"/><Relationship Id="rId40" Target="http://www.inegi.org.mx/inai/?url=/xxviii/DR_Occidente/doc/2024/Dro_LA040100986_N6_2024_Apertura" TargetMode="External" Type="http://schemas.openxmlformats.org/officeDocument/2006/relationships/hyperlink"/><Relationship Id="rId41" Target="http://www.inegi.org.mx/inai/?url=/xxviii/DR_Occidente/doc/2024/Dro_LA040100986_N6_2024_Dictamen" TargetMode="External" Type="http://schemas.openxmlformats.org/officeDocument/2006/relationships/hyperlink"/><Relationship Id="rId42" Target="http://www.inegi.org.mx/inai/?url=/xxviii/DR_Occidente/doc/2024/Dro_LA040100986_N6_2024_Fallo" TargetMode="External" Type="http://schemas.openxmlformats.org/officeDocument/2006/relationships/hyperlink"/><Relationship Id="rId43" Target="http://www.inegi.org.mx/inai/?url=/xxviii/DR_Occidente/doc/2024/Nay_VigNoeMunguia_C006_2025.pdf" TargetMode="External" Type="http://schemas.openxmlformats.org/officeDocument/2006/relationships/hyperlink"/><Relationship Id="rId44" Target="http://www.inegi.org.mx/inai/?url=/xxviii/DR_Occidente/doc/2024/Dro_LA040100986_N7_2024_Convocatoria" TargetMode="External" Type="http://schemas.openxmlformats.org/officeDocument/2006/relationships/hyperlink"/><Relationship Id="rId45" Target="http://www.inegi.org.mx/inai/?url=/xxviii/DR_Occidente/doc/2024/Dro_LA040100986_N7_2024_Aclaraciones" TargetMode="External" Type="http://schemas.openxmlformats.org/officeDocument/2006/relationships/hyperlink"/><Relationship Id="rId46" Target="http://www.inegi.org.mx/inai/?url=/xxviii/DR_Occidente/doc/2024/Dro_LA040100986_N7_2024_Apertura" TargetMode="External" Type="http://schemas.openxmlformats.org/officeDocument/2006/relationships/hyperlink"/><Relationship Id="rId47" Target="http://www.inegi.org.mx/inai/?url=/xxviii/DR_Occidente/doc/2024/Dro_LA040100986_N7_2024_Dictamen" TargetMode="External" Type="http://schemas.openxmlformats.org/officeDocument/2006/relationships/hyperlink"/><Relationship Id="rId48" Target="http://www.inegi.org.mx/inai/?url=/xxviii/DR_Occidente/doc/2024/Dro_LA040100986_N7_2024_Fallo" TargetMode="External" Type="http://schemas.openxmlformats.org/officeDocument/2006/relationships/hyperlink"/><Relationship Id="rId49" Target="http://www.inegi.org.mx/inai/?url=/xxviii/DR_Occidente/doc/2024/Dro_LA040100986_N5_2024_Convocatoria" TargetMode="External" Type="http://schemas.openxmlformats.org/officeDocument/2006/relationships/hyperlink"/><Relationship Id="rId5" Target="http://www.inegi.org.mx/inai/?url=/xxviii/DR_Occidente/doc/2024/Dro_LA040100986_N3_2024_Fallo" TargetMode="External" Type="http://schemas.openxmlformats.org/officeDocument/2006/relationships/hyperlink"/><Relationship Id="rId50" Target="http://www.inegi.org.mx/inai/?url=/xxviii/DR_Occidente/doc/2024/Dro_LA040100986_N5_2024_Aclaraciones" TargetMode="External" Type="http://schemas.openxmlformats.org/officeDocument/2006/relationships/hyperlink"/><Relationship Id="rId51" Target="http://www.inegi.org.mx/inai/?url=/xxviii/DR_Occidente/doc/2024/Dro_LA040100986_N5_2024_Apertura" TargetMode="External" Type="http://schemas.openxmlformats.org/officeDocument/2006/relationships/hyperlink"/><Relationship Id="rId52" Target="http://www.inegi.org.mx/inai/?url=/xxviii/DR_Occidente/doc/2024/Dro_LA040100986_N5_2024_Dictamen" TargetMode="External" Type="http://schemas.openxmlformats.org/officeDocument/2006/relationships/hyperlink"/><Relationship Id="rId53" Target="http://www.inegi.org.mx/inai/?url=/xxviii/DR_Occidente/doc/2024/Dro_LA040100986_N5_2024_Fallo" TargetMode="External" Type="http://schemas.openxmlformats.org/officeDocument/2006/relationships/hyperlink"/><Relationship Id="rId54" Target="http://www.inegi.org.mx/inai/?url=/xxviii/DR_Occidente/doc/2024/Dro_LA040100986_N8_2024_Aclaraciones" TargetMode="External" Type="http://schemas.openxmlformats.org/officeDocument/2006/relationships/hyperlink"/><Relationship Id="rId55" Target="http://www.inegi.org.mx/inai/?url=/xxviii/DR_Occidente/doc/2024/Dro_LA040100986_N8_2024_Apertura" TargetMode="External" Type="http://schemas.openxmlformats.org/officeDocument/2006/relationships/hyperlink"/><Relationship Id="rId56" Target="http://www.inegi.org.mx/inai/?url=/xxviii/DR_Occidente/doc/2024/Dro_LA040100986_N8_2024_Dictamen" TargetMode="External" Type="http://schemas.openxmlformats.org/officeDocument/2006/relationships/hyperlink"/><Relationship Id="rId57" Target="http://www.inegi.org.mx/inai/?url=/xxviii/DR_Occidente/doc/2024/Dro_LA040100986_N8_2024_Fallo" TargetMode="External" Type="http://schemas.openxmlformats.org/officeDocument/2006/relationships/hyperlink"/><Relationship Id="rId58" Target="http://www.inegi.org.mx/inai/?url=/xxviii/DR_Occidente/doc/2024/Dro_LA040100986_N8_2024_Convocatoria" TargetMode="External" Type="http://schemas.openxmlformats.org/officeDocument/2006/relationships/hyperlink"/><Relationship Id="rId59" Target="http://www.inegi.org.mx/inai/?url=/xxviii/DR_Occidente/doc/2024/Dro_Req_14_0145_24" TargetMode="External" Type="http://schemas.openxmlformats.org/officeDocument/2006/relationships/hyperlink"/><Relationship Id="rId6" Target="http://www.inegi.org.mx/inai/?url=/xxviii/DR_Occidente/doc/2024/Dro_LA040100986_N3_2024_Convocatoria" TargetMode="External" Type="http://schemas.openxmlformats.org/officeDocument/2006/relationships/hyperlink"/><Relationship Id="rId60" Target="http://www.inegi.org.mx/inai/?url=/xxviii/DR_Occidente/doc/2024/Dro_Req_14_0145_24" TargetMode="External" Type="http://schemas.openxmlformats.org/officeDocument/2006/relationships/hyperlink"/><Relationship Id="rId61" Target="http://www.inegi.org.mx/inai/?url=/xxviii/DR_Occidente/doc/2024/Dro_LA040100986_N8_2024_Aclaraciones" TargetMode="External" Type="http://schemas.openxmlformats.org/officeDocument/2006/relationships/hyperlink"/><Relationship Id="rId62" Target="http://www.inegi.org.mx/inai/?url=/xxviii/DR_Occidente/doc/2024/Dro_LA040100986_N8_2024_Apertura" TargetMode="External" Type="http://schemas.openxmlformats.org/officeDocument/2006/relationships/hyperlink"/><Relationship Id="rId63" Target="http://www.inegi.org.mx/inai/?url=/xxviii/DR_Occidente/doc/2024/Dro_LA040100986_N8_2024_Dictamen" TargetMode="External" Type="http://schemas.openxmlformats.org/officeDocument/2006/relationships/hyperlink"/><Relationship Id="rId64" Target="http://www.inegi.org.mx/inai/?url=/xxviii/DR_Occidente/doc/2024/Dro_LA040100986_N8_2024_Fallo" TargetMode="External" Type="http://schemas.openxmlformats.org/officeDocument/2006/relationships/hyperlink"/><Relationship Id="rId65" Target="http://www.inegi.org.mx/inai/?url=/xxviii/DR_Occidente/doc/2024/Dro_LA040100986_N8_2024_Convocatoria" TargetMode="External" Type="http://schemas.openxmlformats.org/officeDocument/2006/relationships/hyperlink"/><Relationship Id="rId66" Target="http://www.inegi.org.mx/inai/?url=/xxviii/DR_Occidente/doc/2024/Dro_LuisPalafox_C049_2025.pdf" TargetMode="External" Type="http://schemas.openxmlformats.org/officeDocument/2006/relationships/hyperlink"/><Relationship Id="rId67" Target="http://www.inegi.org.mx/inai/?url=/xxviii/DR_Occidente/doc/2024/Dro_LA040100986_N9_2024_Convocatoria" TargetMode="External" Type="http://schemas.openxmlformats.org/officeDocument/2006/relationships/hyperlink"/><Relationship Id="rId68" Target="http://www.inegi.org.mx/inai/?url=/xxviii/DR_Occidente/doc/2024/Dro_LA040100986_N9_2024_Aclaraciones" TargetMode="External" Type="http://schemas.openxmlformats.org/officeDocument/2006/relationships/hyperlink"/><Relationship Id="rId69" Target="http://www.inegi.org.mx/inai/?url=/xxviii/DR_Occidente/doc/2024/Dro_LA040100986_N9_2024_Apertura" TargetMode="External" Type="http://schemas.openxmlformats.org/officeDocument/2006/relationships/hyperlink"/><Relationship Id="rId7" Target="http://www.inegi.org.mx/inai/?url=/xxviii/DR_Occidente/doc/2024/Dro_Req_14_0127_24" TargetMode="External" Type="http://schemas.openxmlformats.org/officeDocument/2006/relationships/hyperlink"/><Relationship Id="rId70" Target="http://www.inegi.org.mx/inai/?url=/xxviii/DR_Occidente/doc/2024/Dro_LA040100986_N9_2024_Dictamen" TargetMode="External" Type="http://schemas.openxmlformats.org/officeDocument/2006/relationships/hyperlink"/><Relationship Id="rId71" Target="http://www.inegi.org.mx/inai/?url=/xxviii/DR_Occidente/doc/2024/Dro_LA040100986_N9_2024_Fallo" TargetMode="External" Type="http://schemas.openxmlformats.org/officeDocument/2006/relationships/hyperlink"/><Relationship Id="rId72" Target="http://www.inegi.org.mx/inai/?url=/xxviii/DR_Occidente/doc/2024/Nay_LimNoeMunguia_C074_2025.pdf" TargetMode="External" Type="http://schemas.openxmlformats.org/officeDocument/2006/relationships/hyperlink"/><Relationship Id="rId73" Target="http://www.inegi.org.mx/inai/?url=/xxviii/DR_Occidente/doc/2024/Dro_Req_14_0127_24" TargetMode="External" Type="http://schemas.openxmlformats.org/officeDocument/2006/relationships/hyperlink"/><Relationship Id="rId74" Target="http://www.inegi.org.mx/inai/?url=/xxviii/DR_Occidente/doc/2024/Dro_Req_14_0145_24" TargetMode="External" Type="http://schemas.openxmlformats.org/officeDocument/2006/relationships/hyperlink"/><Relationship Id="rId75" Target="http://www.inegi.org.mx/inai/?url=/xxviii/DR_Occidente/doc/2024/Dro_LA040100986_N8_2024_Aclaraciones" TargetMode="External" Type="http://schemas.openxmlformats.org/officeDocument/2006/relationships/hyperlink"/><Relationship Id="rId76" Target="http://www.inegi.org.mx/inai/?url=/xxviii/DR_Occidente/doc/2024/Dro_LA040100986_N8_2024_Apertura" TargetMode="External" Type="http://schemas.openxmlformats.org/officeDocument/2006/relationships/hyperlink"/><Relationship Id="rId77" Target="http://www.inegi.org.mx/inai/?url=/xxviii/DR_Occidente/doc/2024/Dro_LA040100986_N8_2024_Dictamen" TargetMode="External" Type="http://schemas.openxmlformats.org/officeDocument/2006/relationships/hyperlink"/><Relationship Id="rId78" Target="http://www.inegi.org.mx/inai/?url=/xxviii/DR_Occidente/doc/2024/Dro_LA040100986_N8_2024_Fallo" TargetMode="External" Type="http://schemas.openxmlformats.org/officeDocument/2006/relationships/hyperlink"/><Relationship Id="rId79" Target="http://www.inegi.org.mx/inai/?url=/xxviii/DR_Occidente/doc/2024/Dro_LA040100986_N8_2024_Convocatoria" TargetMode="External" Type="http://schemas.openxmlformats.org/officeDocument/2006/relationships/hyperlink"/><Relationship Id="rId8" Target="http://www.inegi.org.mx/inai/?url=/xxviii/DR_Occidente/doc/2024/Col_GpoCPME2007_C038_2025.pdf" TargetMode="External" Type="http://schemas.openxmlformats.org/officeDocument/2006/relationships/hyperlink"/><Relationship Id="rId80" Target="http://www.inegi.org.mx/inai/?url=/xxviii/DR_Occidente/doc/2024/Mic_ComerAutopartes_C066_2025.pdf" TargetMode="External" Type="http://schemas.openxmlformats.org/officeDocument/2006/relationships/hyperlink"/><Relationship Id="rId81" Target="http://www.inegi.org.mx/inai/?url=/xxviii/DR_Occidente/doc/2024/Dro_LA040100986_N9_2024_Convocatoria" TargetMode="External" Type="http://schemas.openxmlformats.org/officeDocument/2006/relationships/hyperlink"/><Relationship Id="rId82" Target="http://www.inegi.org.mx/inai/?url=/xxviii/DR_Occidente/doc/2024/Dro_LA040100986_N9_2024_Aclaraciones" TargetMode="External" Type="http://schemas.openxmlformats.org/officeDocument/2006/relationships/hyperlink"/><Relationship Id="rId83" Target="http://www.inegi.org.mx/inai/?url=/xxviii/DR_Occidente/doc/2024/Dro_LA040100986_N9_2024_Apertura" TargetMode="External" Type="http://schemas.openxmlformats.org/officeDocument/2006/relationships/hyperlink"/><Relationship Id="rId84" Target="http://www.inegi.org.mx/inai/?url=/xxviii/DR_Occidente/doc/2024/Dro_LA040100986_N9_2024_Dictamen" TargetMode="External" Type="http://schemas.openxmlformats.org/officeDocument/2006/relationships/hyperlink"/><Relationship Id="rId85" Target="http://www.inegi.org.mx/inai/?url=/xxviii/DR_Occidente/doc/2024/Dro_LA040100986_N9_2024_Fallo" TargetMode="External" Type="http://schemas.openxmlformats.org/officeDocument/2006/relationships/hyperlink"/><Relationship Id="rId86" Target="http://www.inegi.org.mx/inai/?url=/xxviii/DR_Occidente/doc/2024/Dro_GCP_ME2007_C079_2025.pdf" TargetMode="External" Type="http://schemas.openxmlformats.org/officeDocument/2006/relationships/hyperlink"/><Relationship Id="rId87" Target="http://www.inegi.org.mx/inai/?url=/xxviii/DR_Occidente/doc/2024/Dro_Req_14_0127_24" TargetMode="External" Type="http://schemas.openxmlformats.org/officeDocument/2006/relationships/hyperlink"/><Relationship Id="rId88" Target="http://www.inegi.org.mx/inai/?url=/xxviii/DR_Occidente/doc/2024/Dro_Req_14_0009_25" TargetMode="External" Type="http://schemas.openxmlformats.org/officeDocument/2006/relationships/hyperlink"/><Relationship Id="rId89" Target="http://www.inegi.org.mx/inai/?url=/xxviii/DR_Occidente/doc/2024/Dro_Recolectora_PB122_140012025.pdf" TargetMode="External" Type="http://schemas.openxmlformats.org/officeDocument/2006/relationships/hyperlink"/><Relationship Id="rId9" Target="http://www.inegi.org.mx/inai/?url=/xxviii/DR_Occidente/doc/2024/Mic_Of_802_466_2024" TargetMode="External" Type="http://schemas.openxmlformats.org/officeDocument/2006/relationships/hyperlink"/><Relationship Id="rId90" Target="http://www.inegi.org.mx/inai/?url=/xxviii/DR_Occidente/doc/2024/Nay_Req_18_0001_25" TargetMode="External" Type="http://schemas.openxmlformats.org/officeDocument/2006/relationships/hyperlink"/><Relationship Id="rId91" Target="http://www.inegi.org.mx/inai/?url=/xxviii/DR_Occidente/doc/2024/Col_Req_06_0002_25" TargetMode="External" Type="http://schemas.openxmlformats.org/officeDocument/2006/relationships/hyperlink"/><Relationship Id="rId92" Target="http://www.inegi.org.mx/inai/?url=/xxviii/DR_Occidente/doc/2024/Col_LilianaSolano_PB122_060012025.pdf" TargetMode="External" Type="http://schemas.openxmlformats.org/officeDocument/2006/relationships/hyperlink"/><Relationship Id="rId93" Target="http://www.inegi.org.mx/inai/?url=/xxviii/DR_Occidente/doc/2024/Dro_Req_14_0011_25" TargetMode="External" Type="http://schemas.openxmlformats.org/officeDocument/2006/relationships/hyperlink"/><Relationship Id="rId94" Target="http://www.inegi.org.mx/inai/?url=/xxviii/DR_Occidente/doc/2024/Dro_Koplin_PS122_140022025.pdf" TargetMode="External" Type="http://schemas.openxmlformats.org/officeDocument/2006/relationships/hyperlink"/><Relationship Id="rId95" Target="http://www.inegi.org.mx/inai/?url=/xxviii/DR_Occidente/doc/2024/Acepta1T2025_Nay_LimRobertoLamas_PS122_180122024.pdf" TargetMode="External" Type="http://schemas.openxmlformats.org/officeDocument/2006/relationships/hyperlink"/><Relationship Id="rId96" Target="http://www.inegi.org.mx/inai/?url=/xxviii/DR_Occidente/doc/2024/Acepta1T2025_Nay_LimRobertoLamas_PS122_180122024" TargetMode="External" Type="http://schemas.openxmlformats.org/officeDocument/2006/relationships/hyperlink"/><Relationship Id="rId97" Target="http://www.inegi.org.mx/inai/?url=/xxviii/DR_Occidente/doc/2024/Acepta1T2025_Dro_ScorpionSoluciones.pdf" TargetMode="External" Type="http://schemas.openxmlformats.org/officeDocument/2006/relationships/hyperlink"/><Relationship Id="rId98" Target="http://www.inegi.org.mx/inai/?url=/xxviii/DR_Occidente/doc/2024/Acepta1T2025_Dro_ScorpionSoluciones" TargetMode="External" Type="http://schemas.openxmlformats.org/officeDocument/2006/relationships/hyperlink"/><Relationship Id="rId99" Target="http://www.inegi.org.mx/inai/?url=/xxviii/DR_Occidente/doc/2024/Dro_Req_14_0126_24"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Mic_VigMoronni_C135_2024_Conv" TargetMode="External" Type="http://schemas.openxmlformats.org/officeDocument/2006/relationships/hyperlink"/><Relationship Id="rId2" Target="http://www.inegi.org.mx/inai/?url=/xxviii/DR_Occidente/doc/2024/Col_GpoCPME2007_C038_2025_Conv"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28"/>
  <sheetViews>
    <sheetView topLeftCell="CA21" zoomScaleNormal="100" workbookViewId="0">
      <selection activeCell="CA29" sqref="A29:XFD66"/>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bestFit="1"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 min="88" max="88" width="11.5703125" style="4" customWidth="1"/>
  </cols>
  <sheetData>
    <row r="1" spans="1:88" hidden="1" x14ac:dyDescent="0.25">
      <c r="A1" t="s">
        <v>0</v>
      </c>
    </row>
    <row r="2" spans="1:88" x14ac:dyDescent="0.25">
      <c r="A2" s="16" t="s">
        <v>1</v>
      </c>
      <c r="B2" s="17"/>
      <c r="C2" s="17"/>
      <c r="D2" s="16" t="s">
        <v>2</v>
      </c>
      <c r="E2" s="17"/>
      <c r="F2" s="17"/>
      <c r="G2" s="16" t="s">
        <v>3</v>
      </c>
      <c r="H2" s="17"/>
      <c r="I2" s="17"/>
    </row>
    <row r="3" spans="1:88" x14ac:dyDescent="0.25">
      <c r="A3" s="18" t="s">
        <v>4</v>
      </c>
      <c r="B3" s="17"/>
      <c r="C3" s="17"/>
      <c r="D3" s="18" t="s">
        <v>5</v>
      </c>
      <c r="E3" s="17"/>
      <c r="F3" s="17"/>
      <c r="G3" s="18" t="s">
        <v>6</v>
      </c>
      <c r="H3" s="17"/>
      <c r="I3" s="17"/>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8"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8" s="8" customFormat="1" x14ac:dyDescent="0.25">
      <c r="A8" s="9">
        <v>2025</v>
      </c>
      <c r="B8" s="10">
        <v>45658</v>
      </c>
      <c r="C8" s="10">
        <v>45747</v>
      </c>
      <c r="D8" s="8" t="s">
        <v>193</v>
      </c>
      <c r="E8" s="8" t="s">
        <v>199</v>
      </c>
      <c r="F8" s="8" t="s">
        <v>200</v>
      </c>
      <c r="G8" s="8" t="s">
        <v>513</v>
      </c>
      <c r="H8" s="9" t="s">
        <v>203</v>
      </c>
      <c r="I8" s="8" t="s">
        <v>514</v>
      </c>
      <c r="J8" s="7" t="s">
        <v>515</v>
      </c>
      <c r="M8" s="10"/>
      <c r="N8" s="8" t="s">
        <v>554</v>
      </c>
      <c r="P8" s="10"/>
      <c r="W8" s="8" t="s">
        <v>516</v>
      </c>
      <c r="X8" s="8" t="s">
        <v>517</v>
      </c>
      <c r="Y8" s="8" t="s">
        <v>478</v>
      </c>
      <c r="Z8" s="8" t="s">
        <v>204</v>
      </c>
      <c r="AC8" s="8" t="s">
        <v>518</v>
      </c>
      <c r="AD8" s="8" t="s">
        <v>212</v>
      </c>
      <c r="AE8" s="8" t="s">
        <v>519</v>
      </c>
      <c r="AF8" s="8">
        <v>141</v>
      </c>
      <c r="AH8" s="8" t="s">
        <v>237</v>
      </c>
      <c r="AI8" s="8" t="s">
        <v>520</v>
      </c>
      <c r="AJ8" s="8">
        <v>1</v>
      </c>
      <c r="AK8" s="8" t="s">
        <v>394</v>
      </c>
      <c r="AL8" s="8">
        <v>17</v>
      </c>
      <c r="AM8" s="8" t="s">
        <v>394</v>
      </c>
      <c r="AN8" s="8">
        <v>18</v>
      </c>
      <c r="AO8" s="8" t="s">
        <v>280</v>
      </c>
      <c r="AP8" s="8">
        <v>63156</v>
      </c>
      <c r="AU8" s="8" t="s">
        <v>361</v>
      </c>
      <c r="AV8" s="8" t="s">
        <v>383</v>
      </c>
      <c r="AW8" s="8" t="s">
        <v>383</v>
      </c>
      <c r="AX8" s="8" t="s">
        <v>383</v>
      </c>
      <c r="AY8" s="8" t="s">
        <v>521</v>
      </c>
      <c r="AZ8" s="10">
        <v>45644</v>
      </c>
      <c r="BA8" s="10">
        <v>45659</v>
      </c>
      <c r="BB8" s="10">
        <v>45688</v>
      </c>
      <c r="BC8" s="11">
        <v>168950.02</v>
      </c>
      <c r="BD8" s="11">
        <v>195982.02319999997</v>
      </c>
      <c r="BG8" s="8" t="s">
        <v>363</v>
      </c>
      <c r="BI8" s="8" t="s">
        <v>364</v>
      </c>
      <c r="BJ8" s="8" t="s">
        <v>556</v>
      </c>
      <c r="BK8" s="11">
        <f>+BC8*0.1</f>
        <v>16895.002</v>
      </c>
      <c r="BL8" s="10">
        <v>45659</v>
      </c>
      <c r="BM8" s="10">
        <v>45688</v>
      </c>
      <c r="BN8" s="7" t="s">
        <v>771</v>
      </c>
      <c r="BP8" s="9">
        <v>1</v>
      </c>
      <c r="BQ8" s="9" t="s">
        <v>302</v>
      </c>
      <c r="BR8" s="9" t="s">
        <v>365</v>
      </c>
      <c r="BS8" s="9" t="s">
        <v>366</v>
      </c>
      <c r="BY8" s="9" t="s">
        <v>203</v>
      </c>
      <c r="CA8" s="8" t="s">
        <v>367</v>
      </c>
      <c r="CB8" s="7" t="s">
        <v>791</v>
      </c>
      <c r="CC8" s="7" t="s">
        <v>754</v>
      </c>
      <c r="CD8" s="7" t="s">
        <v>721</v>
      </c>
      <c r="CF8" s="7" t="s">
        <v>754</v>
      </c>
      <c r="CG8" s="8" t="s">
        <v>368</v>
      </c>
      <c r="CH8" s="10">
        <v>45747</v>
      </c>
      <c r="CI8" s="8" t="s">
        <v>727</v>
      </c>
      <c r="CJ8" s="12"/>
    </row>
    <row r="9" spans="1:88" s="8" customFormat="1" x14ac:dyDescent="0.25">
      <c r="A9" s="9">
        <v>2025</v>
      </c>
      <c r="B9" s="10">
        <v>45658</v>
      </c>
      <c r="C9" s="10">
        <v>45747</v>
      </c>
      <c r="D9" s="8" t="s">
        <v>193</v>
      </c>
      <c r="E9" s="8" t="s">
        <v>197</v>
      </c>
      <c r="F9" s="8" t="s">
        <v>200</v>
      </c>
      <c r="G9" s="8" t="s">
        <v>522</v>
      </c>
      <c r="H9" s="9" t="s">
        <v>203</v>
      </c>
      <c r="I9" s="8" t="s">
        <v>523</v>
      </c>
      <c r="J9" s="7" t="s">
        <v>524</v>
      </c>
      <c r="M9" s="10"/>
      <c r="N9" s="8" t="s">
        <v>535</v>
      </c>
      <c r="P9" s="10"/>
      <c r="AA9" s="8" t="s">
        <v>526</v>
      </c>
      <c r="AB9" s="9">
        <v>1</v>
      </c>
      <c r="AC9" s="8" t="s">
        <v>426</v>
      </c>
      <c r="AD9" s="8" t="s">
        <v>212</v>
      </c>
      <c r="AE9" s="8" t="s">
        <v>432</v>
      </c>
      <c r="AF9" s="8">
        <v>8</v>
      </c>
      <c r="AH9" s="8" t="s">
        <v>237</v>
      </c>
      <c r="AI9" s="8" t="s">
        <v>433</v>
      </c>
      <c r="AJ9" s="8">
        <v>1</v>
      </c>
      <c r="AK9" s="8" t="s">
        <v>434</v>
      </c>
      <c r="AL9" s="8">
        <v>104</v>
      </c>
      <c r="AM9" s="8" t="s">
        <v>435</v>
      </c>
      <c r="AN9" s="8">
        <v>9</v>
      </c>
      <c r="AO9" s="8" t="s">
        <v>300</v>
      </c>
      <c r="AP9" s="8">
        <v>54060</v>
      </c>
      <c r="AU9" s="8" t="s">
        <v>361</v>
      </c>
      <c r="AV9" s="8" t="s">
        <v>368</v>
      </c>
      <c r="AW9" s="8" t="s">
        <v>368</v>
      </c>
      <c r="AX9" s="8" t="s">
        <v>368</v>
      </c>
      <c r="AY9" s="8" t="s">
        <v>527</v>
      </c>
      <c r="AZ9" s="10">
        <v>45643</v>
      </c>
      <c r="BA9" s="10">
        <v>45658</v>
      </c>
      <c r="BB9" s="10">
        <v>46022</v>
      </c>
      <c r="BC9" s="11"/>
      <c r="BD9" s="11"/>
      <c r="BE9" s="8">
        <v>86769</v>
      </c>
      <c r="BF9" s="8">
        <v>216876</v>
      </c>
      <c r="BG9" s="8" t="s">
        <v>363</v>
      </c>
      <c r="BI9" s="8" t="s">
        <v>364</v>
      </c>
      <c r="BJ9" s="8" t="s">
        <v>525</v>
      </c>
      <c r="BK9" s="11">
        <f>+BF9*0.1*0.84</f>
        <v>18217.584000000003</v>
      </c>
      <c r="BL9" s="10">
        <v>45658</v>
      </c>
      <c r="BM9" s="10">
        <v>46022</v>
      </c>
      <c r="BN9" s="7" t="s">
        <v>772</v>
      </c>
      <c r="BP9" s="9">
        <v>2</v>
      </c>
      <c r="BQ9" s="9" t="s">
        <v>302</v>
      </c>
      <c r="BR9" s="9" t="s">
        <v>365</v>
      </c>
      <c r="BS9" s="9" t="s">
        <v>366</v>
      </c>
      <c r="BY9" s="9" t="s">
        <v>203</v>
      </c>
      <c r="CA9" s="8" t="s">
        <v>367</v>
      </c>
      <c r="CB9" s="7" t="s">
        <v>792</v>
      </c>
      <c r="CC9" s="7" t="s">
        <v>755</v>
      </c>
      <c r="CD9" s="7" t="s">
        <v>724</v>
      </c>
      <c r="CF9" s="7" t="s">
        <v>755</v>
      </c>
      <c r="CG9" s="8" t="s">
        <v>368</v>
      </c>
      <c r="CH9" s="10">
        <v>45747</v>
      </c>
      <c r="CI9" s="8" t="s">
        <v>726</v>
      </c>
      <c r="CJ9" s="12"/>
    </row>
    <row r="10" spans="1:88" s="8" customFormat="1" x14ac:dyDescent="0.25">
      <c r="A10" s="9">
        <v>2025</v>
      </c>
      <c r="B10" s="10">
        <v>45658</v>
      </c>
      <c r="C10" s="10">
        <v>45747</v>
      </c>
      <c r="D10" s="8" t="s">
        <v>191</v>
      </c>
      <c r="E10" s="8" t="s">
        <v>199</v>
      </c>
      <c r="F10" s="8" t="s">
        <v>200</v>
      </c>
      <c r="G10" s="8" t="s">
        <v>528</v>
      </c>
      <c r="H10" s="9" t="s">
        <v>203</v>
      </c>
      <c r="I10" s="8" t="s">
        <v>529</v>
      </c>
      <c r="J10" s="15" t="s">
        <v>722</v>
      </c>
      <c r="K10" s="9">
        <v>1</v>
      </c>
      <c r="L10" s="7" t="s">
        <v>548</v>
      </c>
      <c r="M10" s="10">
        <v>45545</v>
      </c>
      <c r="N10" s="8" t="s">
        <v>555</v>
      </c>
      <c r="O10" s="9">
        <v>1</v>
      </c>
      <c r="P10" s="10">
        <v>45553</v>
      </c>
      <c r="Q10" s="9">
        <v>1</v>
      </c>
      <c r="R10" s="9">
        <v>1</v>
      </c>
      <c r="S10" s="7" t="s">
        <v>549</v>
      </c>
      <c r="T10" s="7" t="s">
        <v>550</v>
      </c>
      <c r="U10" s="7" t="s">
        <v>551</v>
      </c>
      <c r="V10" s="7" t="s">
        <v>552</v>
      </c>
      <c r="AA10" s="8" t="s">
        <v>531</v>
      </c>
      <c r="AB10" s="9">
        <v>2</v>
      </c>
      <c r="AC10" s="8" t="s">
        <v>532</v>
      </c>
      <c r="AD10" s="8" t="s">
        <v>212</v>
      </c>
      <c r="AE10" s="13" t="s">
        <v>539</v>
      </c>
      <c r="AF10" s="8">
        <v>40</v>
      </c>
      <c r="AH10" s="8" t="s">
        <v>237</v>
      </c>
      <c r="AI10" s="8" t="s">
        <v>533</v>
      </c>
      <c r="AJ10" s="8">
        <v>1</v>
      </c>
      <c r="AK10" s="8" t="s">
        <v>388</v>
      </c>
      <c r="AL10" s="8">
        <v>53</v>
      </c>
      <c r="AM10" s="8" t="s">
        <v>388</v>
      </c>
      <c r="AN10" s="8">
        <v>16</v>
      </c>
      <c r="AO10" s="8" t="s">
        <v>276</v>
      </c>
      <c r="AP10" s="8">
        <v>58240</v>
      </c>
      <c r="AU10" s="8" t="s">
        <v>361</v>
      </c>
      <c r="AV10" s="8" t="s">
        <v>389</v>
      </c>
      <c r="AW10" s="8" t="s">
        <v>389</v>
      </c>
      <c r="AX10" s="8" t="s">
        <v>389</v>
      </c>
      <c r="AY10" s="8" t="s">
        <v>534</v>
      </c>
      <c r="AZ10" s="10">
        <v>45658</v>
      </c>
      <c r="BA10" s="10">
        <v>45658</v>
      </c>
      <c r="BB10" s="10">
        <v>46387</v>
      </c>
      <c r="BC10" s="11">
        <v>4972739.47</v>
      </c>
      <c r="BD10" s="11">
        <v>5768377.7851999989</v>
      </c>
      <c r="BG10" s="8" t="s">
        <v>363</v>
      </c>
      <c r="BI10" s="8" t="s">
        <v>364</v>
      </c>
      <c r="BJ10" s="8" t="s">
        <v>530</v>
      </c>
      <c r="BL10" s="10">
        <v>45658</v>
      </c>
      <c r="BM10" s="10">
        <v>46387</v>
      </c>
      <c r="BN10" s="7" t="s">
        <v>773</v>
      </c>
      <c r="BP10" s="9">
        <v>3</v>
      </c>
      <c r="BQ10" s="9" t="s">
        <v>302</v>
      </c>
      <c r="BR10" s="9" t="s">
        <v>365</v>
      </c>
      <c r="BS10" s="9" t="s">
        <v>366</v>
      </c>
      <c r="BY10" s="9" t="s">
        <v>202</v>
      </c>
      <c r="BZ10" s="8">
        <v>1</v>
      </c>
      <c r="CA10" s="8" t="s">
        <v>367</v>
      </c>
      <c r="CB10" s="7" t="s">
        <v>793</v>
      </c>
      <c r="CC10" s="7" t="s">
        <v>756</v>
      </c>
      <c r="CD10" s="7" t="s">
        <v>728</v>
      </c>
      <c r="CF10" s="7" t="s">
        <v>756</v>
      </c>
      <c r="CG10" s="8" t="s">
        <v>368</v>
      </c>
      <c r="CH10" s="10">
        <v>45747</v>
      </c>
      <c r="CI10" s="8" t="s">
        <v>729</v>
      </c>
      <c r="CJ10" s="12"/>
    </row>
    <row r="11" spans="1:88" s="8" customFormat="1" x14ac:dyDescent="0.25">
      <c r="A11" s="9">
        <v>2025</v>
      </c>
      <c r="B11" s="10">
        <v>45658</v>
      </c>
      <c r="C11" s="10">
        <v>45747</v>
      </c>
      <c r="D11" s="8" t="s">
        <v>191</v>
      </c>
      <c r="E11" s="8" t="s">
        <v>199</v>
      </c>
      <c r="F11" s="8" t="s">
        <v>200</v>
      </c>
      <c r="G11" s="8" t="s">
        <v>553</v>
      </c>
      <c r="H11" s="9" t="s">
        <v>203</v>
      </c>
      <c r="I11" s="8" t="s">
        <v>529</v>
      </c>
      <c r="J11" s="15" t="s">
        <v>601</v>
      </c>
      <c r="K11" s="9">
        <v>4</v>
      </c>
      <c r="L11" s="7" t="s">
        <v>638</v>
      </c>
      <c r="M11" s="10">
        <v>45601</v>
      </c>
      <c r="N11" s="8" t="s">
        <v>554</v>
      </c>
      <c r="O11" s="9">
        <v>4</v>
      </c>
      <c r="P11" s="10">
        <v>45610</v>
      </c>
      <c r="Q11" s="9">
        <v>4</v>
      </c>
      <c r="R11" s="9">
        <v>4</v>
      </c>
      <c r="S11" s="7" t="s">
        <v>644</v>
      </c>
      <c r="T11" s="7" t="s">
        <v>645</v>
      </c>
      <c r="U11" s="7" t="s">
        <v>646</v>
      </c>
      <c r="V11" s="7" t="s">
        <v>647</v>
      </c>
      <c r="AA11" s="8" t="s">
        <v>402</v>
      </c>
      <c r="AB11" s="9">
        <v>3</v>
      </c>
      <c r="AC11" s="8" t="s">
        <v>403</v>
      </c>
      <c r="AD11" s="8" t="s">
        <v>212</v>
      </c>
      <c r="AE11" s="8" t="s">
        <v>559</v>
      </c>
      <c r="AF11" s="8">
        <v>41</v>
      </c>
      <c r="AG11" s="8" t="s">
        <v>560</v>
      </c>
      <c r="AH11" s="8" t="s">
        <v>237</v>
      </c>
      <c r="AI11" s="8" t="s">
        <v>561</v>
      </c>
      <c r="AJ11" s="8">
        <v>1</v>
      </c>
      <c r="AK11" s="8" t="s">
        <v>401</v>
      </c>
      <c r="AL11" s="8">
        <v>14</v>
      </c>
      <c r="AM11" s="8" t="s">
        <v>401</v>
      </c>
      <c r="AN11" s="8">
        <v>9</v>
      </c>
      <c r="AO11" s="8" t="s">
        <v>300</v>
      </c>
      <c r="AP11" s="8">
        <v>3710</v>
      </c>
      <c r="AU11" s="8" t="s">
        <v>361</v>
      </c>
      <c r="AV11" s="8" t="s">
        <v>362</v>
      </c>
      <c r="AW11" s="8" t="s">
        <v>362</v>
      </c>
      <c r="AX11" s="8" t="s">
        <v>362</v>
      </c>
      <c r="AY11" s="8" t="s">
        <v>562</v>
      </c>
      <c r="AZ11" s="10">
        <v>45632</v>
      </c>
      <c r="BA11" s="10">
        <v>45658</v>
      </c>
      <c r="BB11" s="10">
        <v>46387</v>
      </c>
      <c r="BC11" s="11">
        <v>3484816.32</v>
      </c>
      <c r="BD11" s="11">
        <f>+BC11*1.16</f>
        <v>4042386.9311999995</v>
      </c>
      <c r="BG11" s="8" t="s">
        <v>363</v>
      </c>
      <c r="BI11" s="8" t="s">
        <v>364</v>
      </c>
      <c r="BJ11" s="8" t="s">
        <v>557</v>
      </c>
      <c r="BL11" s="10">
        <v>45658</v>
      </c>
      <c r="BM11" s="10">
        <v>46387</v>
      </c>
      <c r="BN11" s="7" t="s">
        <v>770</v>
      </c>
      <c r="BP11" s="9">
        <v>1</v>
      </c>
      <c r="BQ11" s="9" t="s">
        <v>302</v>
      </c>
      <c r="BR11" s="9" t="s">
        <v>365</v>
      </c>
      <c r="BS11" s="9" t="s">
        <v>366</v>
      </c>
      <c r="BY11" s="9" t="s">
        <v>202</v>
      </c>
      <c r="BZ11" s="8">
        <v>2</v>
      </c>
      <c r="CA11" s="8" t="s">
        <v>367</v>
      </c>
      <c r="CB11" s="7" t="s">
        <v>794</v>
      </c>
      <c r="CC11" s="7" t="s">
        <v>757</v>
      </c>
      <c r="CD11" s="7" t="s">
        <v>738</v>
      </c>
      <c r="CF11" s="7" t="s">
        <v>757</v>
      </c>
      <c r="CG11" s="8" t="s">
        <v>368</v>
      </c>
      <c r="CH11" s="10">
        <v>45747</v>
      </c>
      <c r="CI11" s="8" t="s">
        <v>731</v>
      </c>
      <c r="CJ11" s="12"/>
    </row>
    <row r="12" spans="1:88" s="8" customFormat="1" x14ac:dyDescent="0.25">
      <c r="A12" s="9">
        <v>2025</v>
      </c>
      <c r="B12" s="10">
        <v>45658</v>
      </c>
      <c r="C12" s="10">
        <v>45747</v>
      </c>
      <c r="D12" s="8" t="s">
        <v>194</v>
      </c>
      <c r="E12" s="8" t="s">
        <v>198</v>
      </c>
      <c r="F12" s="8" t="s">
        <v>200</v>
      </c>
      <c r="G12" s="8" t="s">
        <v>563</v>
      </c>
      <c r="H12" s="9" t="s">
        <v>203</v>
      </c>
      <c r="I12" s="8" t="s">
        <v>564</v>
      </c>
      <c r="J12" s="15" t="s">
        <v>730</v>
      </c>
      <c r="M12" s="10"/>
      <c r="N12" s="8" t="s">
        <v>404</v>
      </c>
      <c r="P12" s="10"/>
      <c r="AA12" s="8" t="s">
        <v>408</v>
      </c>
      <c r="AB12" s="9">
        <v>4</v>
      </c>
      <c r="AC12" s="8" t="s">
        <v>409</v>
      </c>
      <c r="AD12" s="8" t="s">
        <v>230</v>
      </c>
      <c r="AE12" s="8" t="s">
        <v>410</v>
      </c>
      <c r="AF12" s="8">
        <v>2650</v>
      </c>
      <c r="AG12" s="8" t="s">
        <v>411</v>
      </c>
      <c r="AH12" s="8" t="s">
        <v>246</v>
      </c>
      <c r="AI12" s="8" t="s">
        <v>412</v>
      </c>
      <c r="AJ12" s="8">
        <v>1</v>
      </c>
      <c r="AK12" s="8" t="s">
        <v>388</v>
      </c>
      <c r="AL12" s="8">
        <v>53</v>
      </c>
      <c r="AM12" s="8" t="s">
        <v>388</v>
      </c>
      <c r="AN12" s="8">
        <v>16</v>
      </c>
      <c r="AO12" s="8" t="s">
        <v>276</v>
      </c>
      <c r="AP12" s="8">
        <v>58297</v>
      </c>
      <c r="AU12" s="8" t="s">
        <v>361</v>
      </c>
      <c r="AV12" s="8" t="s">
        <v>389</v>
      </c>
      <c r="AW12" s="8" t="s">
        <v>389</v>
      </c>
      <c r="AX12" s="8" t="s">
        <v>389</v>
      </c>
      <c r="AY12" s="8" t="s">
        <v>674</v>
      </c>
      <c r="AZ12" s="10">
        <v>45657</v>
      </c>
      <c r="BA12" s="10">
        <v>45658</v>
      </c>
      <c r="BB12" s="10">
        <v>46387</v>
      </c>
      <c r="BC12" s="11">
        <v>378820.89</v>
      </c>
      <c r="BD12" s="11">
        <f>+BC12*1.16</f>
        <v>439432.23239999998</v>
      </c>
      <c r="BG12" s="8" t="s">
        <v>363</v>
      </c>
      <c r="BI12" s="8" t="s">
        <v>364</v>
      </c>
      <c r="BJ12" s="8" t="s">
        <v>413</v>
      </c>
      <c r="BL12" s="10">
        <v>45658</v>
      </c>
      <c r="BM12" s="10">
        <v>46387</v>
      </c>
      <c r="BN12" s="7" t="s">
        <v>774</v>
      </c>
      <c r="BP12" s="9">
        <v>4</v>
      </c>
      <c r="BQ12" s="9" t="s">
        <v>302</v>
      </c>
      <c r="BR12" s="9" t="s">
        <v>365</v>
      </c>
      <c r="BS12" s="9" t="s">
        <v>366</v>
      </c>
      <c r="BY12" s="9" t="s">
        <v>203</v>
      </c>
      <c r="CA12" s="8" t="s">
        <v>367</v>
      </c>
      <c r="CB12" s="7" t="s">
        <v>769</v>
      </c>
      <c r="CC12" s="7" t="s">
        <v>769</v>
      </c>
      <c r="CF12" s="7" t="s">
        <v>769</v>
      </c>
      <c r="CG12" s="8" t="s">
        <v>368</v>
      </c>
      <c r="CH12" s="10">
        <v>45747</v>
      </c>
      <c r="CI12" s="8" t="s">
        <v>732</v>
      </c>
      <c r="CJ12" s="12"/>
    </row>
    <row r="13" spans="1:88" s="8" customFormat="1" x14ac:dyDescent="0.25">
      <c r="A13" s="9">
        <v>2025</v>
      </c>
      <c r="B13" s="10">
        <v>45658</v>
      </c>
      <c r="C13" s="10">
        <v>45747</v>
      </c>
      <c r="D13" s="8" t="s">
        <v>191</v>
      </c>
      <c r="E13" s="8" t="s">
        <v>199</v>
      </c>
      <c r="F13" s="8" t="s">
        <v>200</v>
      </c>
      <c r="G13" s="8" t="s">
        <v>565</v>
      </c>
      <c r="H13" s="9" t="s">
        <v>203</v>
      </c>
      <c r="I13" s="8" t="s">
        <v>529</v>
      </c>
      <c r="J13" s="15" t="s">
        <v>648</v>
      </c>
      <c r="K13" s="9">
        <v>5</v>
      </c>
      <c r="L13" s="7" t="s">
        <v>658</v>
      </c>
      <c r="M13" s="10">
        <v>45580</v>
      </c>
      <c r="N13" s="8" t="s">
        <v>566</v>
      </c>
      <c r="O13" s="9">
        <v>5</v>
      </c>
      <c r="P13" s="10">
        <v>45588</v>
      </c>
      <c r="Q13" s="9">
        <v>5</v>
      </c>
      <c r="R13" s="9">
        <v>5</v>
      </c>
      <c r="S13" s="7" t="s">
        <v>661</v>
      </c>
      <c r="T13" s="7" t="s">
        <v>662</v>
      </c>
      <c r="U13" s="7" t="s">
        <v>663</v>
      </c>
      <c r="V13" s="7" t="s">
        <v>664</v>
      </c>
      <c r="AA13" s="8" t="s">
        <v>390</v>
      </c>
      <c r="AB13" s="9">
        <v>5</v>
      </c>
      <c r="AC13" s="8" t="s">
        <v>391</v>
      </c>
      <c r="AD13" s="8" t="s">
        <v>231</v>
      </c>
      <c r="AE13" s="8" t="s">
        <v>392</v>
      </c>
      <c r="AF13" s="8">
        <v>547</v>
      </c>
      <c r="AH13" s="8" t="s">
        <v>237</v>
      </c>
      <c r="AI13" s="8" t="s">
        <v>393</v>
      </c>
      <c r="AJ13" s="8">
        <v>1</v>
      </c>
      <c r="AK13" s="8" t="s">
        <v>394</v>
      </c>
      <c r="AL13" s="8">
        <v>17</v>
      </c>
      <c r="AM13" s="8" t="s">
        <v>394</v>
      </c>
      <c r="AN13" s="8">
        <v>18</v>
      </c>
      <c r="AO13" s="8" t="s">
        <v>280</v>
      </c>
      <c r="AP13" s="8">
        <v>63130</v>
      </c>
      <c r="AU13" s="8" t="s">
        <v>361</v>
      </c>
      <c r="AV13" s="8" t="s">
        <v>383</v>
      </c>
      <c r="AW13" s="8" t="s">
        <v>383</v>
      </c>
      <c r="AX13" s="8" t="s">
        <v>383</v>
      </c>
      <c r="AY13" s="8" t="s">
        <v>568</v>
      </c>
      <c r="AZ13" s="10">
        <v>45625</v>
      </c>
      <c r="BA13" s="10">
        <v>45658</v>
      </c>
      <c r="BB13" s="10">
        <v>46387</v>
      </c>
      <c r="BC13" s="11"/>
      <c r="BD13" s="11"/>
      <c r="BE13" s="11">
        <f>444066.8+652478</f>
        <v>1096544.8</v>
      </c>
      <c r="BF13" s="8">
        <f>1110167.01+1631195.01</f>
        <v>2741362.02</v>
      </c>
      <c r="BG13" s="8" t="s">
        <v>363</v>
      </c>
      <c r="BI13" s="8" t="s">
        <v>364</v>
      </c>
      <c r="BJ13" s="8" t="s">
        <v>567</v>
      </c>
      <c r="BL13" s="10">
        <v>45658</v>
      </c>
      <c r="BM13" s="10">
        <v>46387</v>
      </c>
      <c r="BN13" s="7" t="s">
        <v>775</v>
      </c>
      <c r="BP13" s="9">
        <v>5</v>
      </c>
      <c r="BQ13" s="9" t="s">
        <v>302</v>
      </c>
      <c r="BR13" s="9" t="s">
        <v>365</v>
      </c>
      <c r="BS13" s="9" t="s">
        <v>366</v>
      </c>
      <c r="BY13" s="9" t="s">
        <v>203</v>
      </c>
      <c r="CA13" s="8" t="s">
        <v>367</v>
      </c>
      <c r="CB13" s="7" t="s">
        <v>795</v>
      </c>
      <c r="CC13" s="7" t="s">
        <v>758</v>
      </c>
      <c r="CD13" s="7" t="s">
        <v>733</v>
      </c>
      <c r="CF13" s="7" t="s">
        <v>758</v>
      </c>
      <c r="CG13" s="8" t="s">
        <v>368</v>
      </c>
      <c r="CH13" s="10">
        <v>45747</v>
      </c>
      <c r="CI13" s="8" t="s">
        <v>734</v>
      </c>
      <c r="CJ13" s="12"/>
    </row>
    <row r="14" spans="1:88" s="8" customFormat="1" x14ac:dyDescent="0.25">
      <c r="A14" s="9">
        <v>2025</v>
      </c>
      <c r="B14" s="10">
        <v>45658</v>
      </c>
      <c r="C14" s="10">
        <v>45747</v>
      </c>
      <c r="D14" s="8" t="s">
        <v>191</v>
      </c>
      <c r="E14" s="8" t="s">
        <v>199</v>
      </c>
      <c r="F14" s="8" t="s">
        <v>200</v>
      </c>
      <c r="G14" s="8" t="s">
        <v>569</v>
      </c>
      <c r="H14" s="9" t="s">
        <v>203</v>
      </c>
      <c r="I14" s="8" t="s">
        <v>529</v>
      </c>
      <c r="J14" s="15" t="s">
        <v>648</v>
      </c>
      <c r="K14" s="9">
        <v>6</v>
      </c>
      <c r="L14" s="7" t="s">
        <v>669</v>
      </c>
      <c r="M14" s="10">
        <v>45610</v>
      </c>
      <c r="N14" s="8" t="s">
        <v>566</v>
      </c>
      <c r="O14" s="9">
        <v>6</v>
      </c>
      <c r="P14" s="10">
        <v>45617</v>
      </c>
      <c r="Q14" s="9">
        <v>6</v>
      </c>
      <c r="R14" s="9">
        <v>6</v>
      </c>
      <c r="S14" s="7" t="s">
        <v>665</v>
      </c>
      <c r="T14" s="7" t="s">
        <v>666</v>
      </c>
      <c r="U14" s="7" t="s">
        <v>667</v>
      </c>
      <c r="V14" s="7" t="s">
        <v>668</v>
      </c>
      <c r="AA14" s="8" t="s">
        <v>359</v>
      </c>
      <c r="AB14" s="9">
        <v>6</v>
      </c>
      <c r="AC14" s="8" t="s">
        <v>360</v>
      </c>
      <c r="AD14" s="8" t="s">
        <v>231</v>
      </c>
      <c r="AE14" s="8" t="s">
        <v>570</v>
      </c>
      <c r="AF14" s="8">
        <v>1100</v>
      </c>
      <c r="AH14" s="8" t="s">
        <v>237</v>
      </c>
      <c r="AI14" s="8" t="s">
        <v>571</v>
      </c>
      <c r="AJ14" s="8">
        <v>1</v>
      </c>
      <c r="AK14" s="8" t="s">
        <v>285</v>
      </c>
      <c r="AL14" s="8">
        <v>2</v>
      </c>
      <c r="AM14" s="8" t="s">
        <v>285</v>
      </c>
      <c r="AN14" s="8">
        <v>6</v>
      </c>
      <c r="AO14" s="8" t="s">
        <v>285</v>
      </c>
      <c r="AP14" s="8">
        <v>28090</v>
      </c>
      <c r="AU14" s="8" t="s">
        <v>361</v>
      </c>
      <c r="AV14" s="8" t="s">
        <v>362</v>
      </c>
      <c r="AW14" s="8" t="s">
        <v>362</v>
      </c>
      <c r="AX14" s="8" t="s">
        <v>362</v>
      </c>
      <c r="AY14" s="8" t="s">
        <v>673</v>
      </c>
      <c r="AZ14" s="10">
        <v>45644</v>
      </c>
      <c r="BA14" s="10">
        <v>45658</v>
      </c>
      <c r="BB14" s="10">
        <v>46387</v>
      </c>
      <c r="BE14" s="11">
        <f>531028.62+466823.68</f>
        <v>997852.3</v>
      </c>
      <c r="BF14" s="11">
        <f>1327571.74+1167059.21</f>
        <v>2494630.9500000002</v>
      </c>
      <c r="BG14" s="8" t="s">
        <v>363</v>
      </c>
      <c r="BI14" s="8" t="s">
        <v>364</v>
      </c>
      <c r="BJ14" s="8" t="s">
        <v>672</v>
      </c>
      <c r="BL14" s="10">
        <v>45658</v>
      </c>
      <c r="BM14" s="10">
        <v>46387</v>
      </c>
      <c r="BN14" s="7" t="s">
        <v>776</v>
      </c>
      <c r="BP14" s="9">
        <v>5</v>
      </c>
      <c r="BQ14" s="9" t="s">
        <v>302</v>
      </c>
      <c r="BR14" s="9" t="s">
        <v>365</v>
      </c>
      <c r="BS14" s="9" t="s">
        <v>366</v>
      </c>
      <c r="BY14" s="9" t="s">
        <v>203</v>
      </c>
      <c r="CA14" s="8" t="s">
        <v>367</v>
      </c>
      <c r="CB14" s="7" t="s">
        <v>796</v>
      </c>
      <c r="CC14" s="7" t="s">
        <v>759</v>
      </c>
      <c r="CD14" s="7" t="s">
        <v>735</v>
      </c>
      <c r="CF14" s="7" t="s">
        <v>759</v>
      </c>
      <c r="CG14" s="8" t="s">
        <v>368</v>
      </c>
      <c r="CH14" s="10">
        <v>45747</v>
      </c>
      <c r="CI14" s="8" t="s">
        <v>734</v>
      </c>
      <c r="CJ14" s="9"/>
    </row>
    <row r="15" spans="1:88" s="8" customFormat="1" x14ac:dyDescent="0.25">
      <c r="A15" s="9">
        <v>2025</v>
      </c>
      <c r="B15" s="10">
        <v>45658</v>
      </c>
      <c r="C15" s="10">
        <v>45747</v>
      </c>
      <c r="D15" s="8" t="s">
        <v>191</v>
      </c>
      <c r="E15" s="8" t="s">
        <v>199</v>
      </c>
      <c r="F15" s="8" t="s">
        <v>200</v>
      </c>
      <c r="G15" s="8" t="s">
        <v>528</v>
      </c>
      <c r="H15" s="9" t="s">
        <v>203</v>
      </c>
      <c r="I15" s="8" t="s">
        <v>529</v>
      </c>
      <c r="J15" s="15" t="s">
        <v>722</v>
      </c>
      <c r="K15" s="9">
        <v>1</v>
      </c>
      <c r="L15" s="14" t="s">
        <v>548</v>
      </c>
      <c r="M15" s="10">
        <v>45545</v>
      </c>
      <c r="N15" s="8" t="s">
        <v>555</v>
      </c>
      <c r="O15" s="9">
        <v>1</v>
      </c>
      <c r="P15" s="10">
        <v>45553</v>
      </c>
      <c r="Q15" s="9">
        <v>1</v>
      </c>
      <c r="R15" s="9">
        <v>1</v>
      </c>
      <c r="S15" s="14" t="s">
        <v>549</v>
      </c>
      <c r="T15" s="14" t="s">
        <v>550</v>
      </c>
      <c r="U15" s="14" t="s">
        <v>551</v>
      </c>
      <c r="V15" s="14" t="s">
        <v>552</v>
      </c>
      <c r="AA15" s="8" t="s">
        <v>395</v>
      </c>
      <c r="AB15" s="9">
        <v>7</v>
      </c>
      <c r="AC15" s="8" t="s">
        <v>396</v>
      </c>
      <c r="AD15" s="8" t="s">
        <v>231</v>
      </c>
      <c r="AE15" s="8" t="s">
        <v>397</v>
      </c>
      <c r="AF15" s="8">
        <v>3183</v>
      </c>
      <c r="AH15" s="8" t="s">
        <v>237</v>
      </c>
      <c r="AI15" s="8" t="s">
        <v>398</v>
      </c>
      <c r="AJ15" s="8">
        <v>1</v>
      </c>
      <c r="AK15" s="8" t="s">
        <v>375</v>
      </c>
      <c r="AL15" s="8">
        <v>39</v>
      </c>
      <c r="AM15" s="8" t="s">
        <v>375</v>
      </c>
      <c r="AN15" s="8">
        <v>14</v>
      </c>
      <c r="AO15" s="8" t="s">
        <v>289</v>
      </c>
      <c r="AP15" s="8">
        <v>44690</v>
      </c>
      <c r="AU15" s="8" t="s">
        <v>361</v>
      </c>
      <c r="AV15" s="8" t="s">
        <v>368</v>
      </c>
      <c r="AW15" s="8" t="s">
        <v>368</v>
      </c>
      <c r="AX15" s="8" t="s">
        <v>368</v>
      </c>
      <c r="AY15" s="8" t="s">
        <v>675</v>
      </c>
      <c r="AZ15" s="10">
        <v>45593</v>
      </c>
      <c r="BA15" s="10">
        <v>45658</v>
      </c>
      <c r="BB15" s="10">
        <v>46387</v>
      </c>
      <c r="BC15" s="11">
        <v>9980472</v>
      </c>
      <c r="BD15" s="8">
        <f>+BC15*1.16</f>
        <v>11577347.52</v>
      </c>
      <c r="BE15" s="11"/>
      <c r="BF15" s="11"/>
      <c r="BG15" s="8" t="s">
        <v>363</v>
      </c>
      <c r="BI15" s="8" t="s">
        <v>364</v>
      </c>
      <c r="BJ15" s="8" t="s">
        <v>572</v>
      </c>
      <c r="BL15" s="10">
        <v>45658</v>
      </c>
      <c r="BM15" s="10">
        <v>46387</v>
      </c>
      <c r="BN15" s="7" t="s">
        <v>777</v>
      </c>
      <c r="BP15" s="9">
        <v>3</v>
      </c>
      <c r="BQ15" s="9" t="s">
        <v>302</v>
      </c>
      <c r="BR15" s="9" t="s">
        <v>365</v>
      </c>
      <c r="BS15" s="9" t="s">
        <v>366</v>
      </c>
      <c r="BY15" s="9" t="s">
        <v>203</v>
      </c>
      <c r="CA15" s="8" t="s">
        <v>367</v>
      </c>
      <c r="CB15" s="7" t="s">
        <v>797</v>
      </c>
      <c r="CC15" s="7" t="s">
        <v>760</v>
      </c>
      <c r="CD15" s="7" t="s">
        <v>725</v>
      </c>
      <c r="CF15" s="7" t="s">
        <v>760</v>
      </c>
      <c r="CG15" s="8" t="s">
        <v>368</v>
      </c>
      <c r="CH15" s="10">
        <v>45747</v>
      </c>
      <c r="CI15" s="8" t="s">
        <v>723</v>
      </c>
      <c r="CJ15" s="9"/>
    </row>
    <row r="16" spans="1:88" s="8" customFormat="1" x14ac:dyDescent="0.25">
      <c r="A16" s="9">
        <v>2025</v>
      </c>
      <c r="B16" s="10">
        <v>45658</v>
      </c>
      <c r="C16" s="10">
        <v>45747</v>
      </c>
      <c r="D16" s="8" t="s">
        <v>191</v>
      </c>
      <c r="E16" s="8" t="s">
        <v>199</v>
      </c>
      <c r="F16" s="8" t="s">
        <v>200</v>
      </c>
      <c r="G16" s="8" t="s">
        <v>573</v>
      </c>
      <c r="H16" s="9" t="s">
        <v>203</v>
      </c>
      <c r="I16" s="8" t="s">
        <v>529</v>
      </c>
      <c r="J16" s="15" t="s">
        <v>722</v>
      </c>
      <c r="K16" s="9">
        <v>2</v>
      </c>
      <c r="L16" s="7" t="s">
        <v>574</v>
      </c>
      <c r="M16" s="10">
        <v>45582</v>
      </c>
      <c r="N16" s="8" t="s">
        <v>555</v>
      </c>
      <c r="O16" s="9">
        <v>2</v>
      </c>
      <c r="P16" s="10">
        <v>45594</v>
      </c>
      <c r="Q16" s="9"/>
      <c r="R16" s="9">
        <v>2</v>
      </c>
      <c r="S16" s="7" t="s">
        <v>575</v>
      </c>
      <c r="T16" s="7" t="s">
        <v>576</v>
      </c>
      <c r="U16" s="7" t="s">
        <v>577</v>
      </c>
      <c r="V16" s="7" t="s">
        <v>578</v>
      </c>
      <c r="AA16" s="8" t="s">
        <v>531</v>
      </c>
      <c r="AB16" s="9">
        <v>2</v>
      </c>
      <c r="AC16" s="8" t="s">
        <v>532</v>
      </c>
      <c r="AD16" s="8" t="s">
        <v>212</v>
      </c>
      <c r="AE16" s="13" t="s">
        <v>539</v>
      </c>
      <c r="AF16" s="8">
        <v>40</v>
      </c>
      <c r="AH16" s="8" t="s">
        <v>237</v>
      </c>
      <c r="AI16" s="8" t="s">
        <v>533</v>
      </c>
      <c r="AJ16" s="8">
        <v>1</v>
      </c>
      <c r="AK16" s="8" t="s">
        <v>388</v>
      </c>
      <c r="AL16" s="8">
        <v>53</v>
      </c>
      <c r="AM16" s="8" t="s">
        <v>388</v>
      </c>
      <c r="AN16" s="8">
        <v>16</v>
      </c>
      <c r="AO16" s="8" t="s">
        <v>276</v>
      </c>
      <c r="AP16" s="8">
        <v>58240</v>
      </c>
      <c r="AU16" s="8" t="s">
        <v>361</v>
      </c>
      <c r="AV16" s="8" t="s">
        <v>362</v>
      </c>
      <c r="AW16" s="8" t="s">
        <v>362</v>
      </c>
      <c r="AX16" s="8" t="s">
        <v>362</v>
      </c>
      <c r="AY16" s="8" t="s">
        <v>582</v>
      </c>
      <c r="AZ16" s="10">
        <v>45624</v>
      </c>
      <c r="BA16" s="10">
        <v>45658</v>
      </c>
      <c r="BB16" s="10">
        <v>46387</v>
      </c>
      <c r="BC16" s="11">
        <v>6270432</v>
      </c>
      <c r="BD16" s="8">
        <f>+BC16*1.16</f>
        <v>7273701.1199999992</v>
      </c>
      <c r="BE16" s="11"/>
      <c r="BF16" s="11"/>
      <c r="BG16" s="8" t="s">
        <v>363</v>
      </c>
      <c r="BI16" s="8" t="s">
        <v>364</v>
      </c>
      <c r="BJ16" s="8" t="s">
        <v>583</v>
      </c>
      <c r="BL16" s="10">
        <v>45658</v>
      </c>
      <c r="BM16" s="10">
        <v>46387</v>
      </c>
      <c r="BN16" s="7" t="s">
        <v>778</v>
      </c>
      <c r="BP16" s="9">
        <v>3</v>
      </c>
      <c r="BQ16" s="9" t="s">
        <v>302</v>
      </c>
      <c r="BR16" s="9" t="s">
        <v>365</v>
      </c>
      <c r="BS16" s="9" t="s">
        <v>366</v>
      </c>
      <c r="BY16" s="9" t="s">
        <v>203</v>
      </c>
      <c r="CA16" s="8" t="s">
        <v>367</v>
      </c>
      <c r="CB16" s="7" t="s">
        <v>798</v>
      </c>
      <c r="CC16" s="7" t="s">
        <v>761</v>
      </c>
      <c r="CD16" s="7" t="s">
        <v>736</v>
      </c>
      <c r="CF16" s="7" t="s">
        <v>761</v>
      </c>
      <c r="CG16" s="8" t="s">
        <v>368</v>
      </c>
      <c r="CH16" s="10">
        <v>45747</v>
      </c>
      <c r="CI16" s="8" t="s">
        <v>723</v>
      </c>
      <c r="CJ16" s="9"/>
    </row>
    <row r="17" spans="1:89" s="8" customFormat="1" x14ac:dyDescent="0.25">
      <c r="A17" s="9">
        <v>2025</v>
      </c>
      <c r="B17" s="10">
        <v>45658</v>
      </c>
      <c r="C17" s="10">
        <v>45747</v>
      </c>
      <c r="D17" s="8" t="s">
        <v>193</v>
      </c>
      <c r="E17" s="8" t="s">
        <v>197</v>
      </c>
      <c r="F17" s="8" t="s">
        <v>200</v>
      </c>
      <c r="G17" s="8" t="s">
        <v>584</v>
      </c>
      <c r="H17" s="9" t="s">
        <v>203</v>
      </c>
      <c r="I17" s="8" t="s">
        <v>585</v>
      </c>
      <c r="J17" s="7" t="s">
        <v>586</v>
      </c>
      <c r="K17" s="9"/>
      <c r="L17" s="7"/>
      <c r="M17" s="10"/>
      <c r="N17" s="8" t="s">
        <v>535</v>
      </c>
      <c r="O17" s="9"/>
      <c r="P17" s="10"/>
      <c r="Q17" s="9"/>
      <c r="R17" s="9"/>
      <c r="S17" s="7"/>
      <c r="T17" s="7"/>
      <c r="U17" s="7"/>
      <c r="V17" s="7"/>
      <c r="AA17" s="8" t="s">
        <v>526</v>
      </c>
      <c r="AB17" s="9">
        <v>1</v>
      </c>
      <c r="AC17" s="8" t="s">
        <v>426</v>
      </c>
      <c r="AD17" s="8" t="s">
        <v>230</v>
      </c>
      <c r="AE17" s="8" t="s">
        <v>410</v>
      </c>
      <c r="AF17" s="8">
        <v>3051</v>
      </c>
      <c r="AH17" s="8" t="s">
        <v>246</v>
      </c>
      <c r="AI17" s="8" t="s">
        <v>427</v>
      </c>
      <c r="AJ17" s="8">
        <v>1</v>
      </c>
      <c r="AK17" s="8" t="s">
        <v>388</v>
      </c>
      <c r="AL17" s="8">
        <v>53</v>
      </c>
      <c r="AM17" s="8" t="s">
        <v>388</v>
      </c>
      <c r="AN17" s="8">
        <v>16</v>
      </c>
      <c r="AO17" s="8" t="s">
        <v>276</v>
      </c>
      <c r="AP17" s="8">
        <v>58195</v>
      </c>
      <c r="AU17" s="8" t="s">
        <v>361</v>
      </c>
      <c r="AV17" s="8" t="s">
        <v>389</v>
      </c>
      <c r="AW17" s="8" t="s">
        <v>389</v>
      </c>
      <c r="AX17" s="8" t="s">
        <v>389</v>
      </c>
      <c r="AY17" s="8" t="s">
        <v>587</v>
      </c>
      <c r="AZ17" s="10">
        <v>45639</v>
      </c>
      <c r="BA17" s="10">
        <v>45658</v>
      </c>
      <c r="BB17" s="10">
        <v>46022</v>
      </c>
      <c r="BC17" s="11"/>
      <c r="BE17" s="11">
        <v>55296</v>
      </c>
      <c r="BF17" s="11">
        <v>138240</v>
      </c>
      <c r="BG17" s="8" t="s">
        <v>363</v>
      </c>
      <c r="BI17" s="8" t="s">
        <v>364</v>
      </c>
      <c r="BJ17" s="8" t="s">
        <v>525</v>
      </c>
      <c r="BL17" s="10">
        <v>45658</v>
      </c>
      <c r="BM17" s="10">
        <v>46022</v>
      </c>
      <c r="BN17" s="7" t="s">
        <v>779</v>
      </c>
      <c r="BP17" s="9">
        <v>2</v>
      </c>
      <c r="BQ17" s="9" t="s">
        <v>302</v>
      </c>
      <c r="BR17" s="9" t="s">
        <v>365</v>
      </c>
      <c r="BS17" s="9" t="s">
        <v>366</v>
      </c>
      <c r="BY17" s="9" t="s">
        <v>203</v>
      </c>
      <c r="CA17" s="8" t="s">
        <v>367</v>
      </c>
      <c r="CB17" s="7" t="s">
        <v>799</v>
      </c>
      <c r="CD17" s="7" t="s">
        <v>737</v>
      </c>
      <c r="CG17" s="8" t="s">
        <v>368</v>
      </c>
      <c r="CH17" s="10">
        <v>45747</v>
      </c>
      <c r="CI17" s="8" t="s">
        <v>726</v>
      </c>
      <c r="CJ17" s="9"/>
    </row>
    <row r="18" spans="1:89" s="8" customFormat="1" x14ac:dyDescent="0.25">
      <c r="A18" s="9">
        <v>2025</v>
      </c>
      <c r="B18" s="10">
        <v>45658</v>
      </c>
      <c r="C18" s="10">
        <v>45747</v>
      </c>
      <c r="D18" s="8" t="s">
        <v>193</v>
      </c>
      <c r="E18" s="8" t="s">
        <v>197</v>
      </c>
      <c r="F18" s="8" t="s">
        <v>200</v>
      </c>
      <c r="G18" s="8" t="s">
        <v>588</v>
      </c>
      <c r="H18" s="9" t="s">
        <v>203</v>
      </c>
      <c r="I18" s="8" t="s">
        <v>589</v>
      </c>
      <c r="J18" s="15" t="s">
        <v>590</v>
      </c>
      <c r="K18" s="9"/>
      <c r="L18" s="15"/>
      <c r="M18" s="10"/>
      <c r="N18" s="8" t="s">
        <v>591</v>
      </c>
      <c r="O18" s="9"/>
      <c r="P18" s="10"/>
      <c r="Q18" s="9"/>
      <c r="R18" s="9"/>
      <c r="S18" s="15"/>
      <c r="T18" s="15"/>
      <c r="U18" s="15"/>
      <c r="V18" s="15"/>
      <c r="AA18" s="8" t="s">
        <v>592</v>
      </c>
      <c r="AB18" s="9">
        <v>8</v>
      </c>
      <c r="AC18" s="8" t="s">
        <v>596</v>
      </c>
      <c r="AD18" s="8" t="s">
        <v>212</v>
      </c>
      <c r="AE18" s="13" t="s">
        <v>597</v>
      </c>
      <c r="AF18" s="8">
        <v>126</v>
      </c>
      <c r="AG18" s="8">
        <v>6</v>
      </c>
      <c r="AH18" s="8" t="s">
        <v>237</v>
      </c>
      <c r="AI18" s="8" t="s">
        <v>598</v>
      </c>
      <c r="AJ18" s="8">
        <v>1</v>
      </c>
      <c r="AK18" s="8" t="s">
        <v>401</v>
      </c>
      <c r="AL18" s="8">
        <v>14</v>
      </c>
      <c r="AM18" s="8" t="s">
        <v>401</v>
      </c>
      <c r="AN18" s="8">
        <v>9</v>
      </c>
      <c r="AO18" s="8" t="s">
        <v>300</v>
      </c>
      <c r="AP18" s="8">
        <v>3630</v>
      </c>
      <c r="AU18" s="8" t="s">
        <v>361</v>
      </c>
      <c r="AV18" s="8" t="s">
        <v>368</v>
      </c>
      <c r="AW18" s="8" t="s">
        <v>368</v>
      </c>
      <c r="AX18" s="8" t="s">
        <v>368</v>
      </c>
      <c r="AY18" s="8" t="s">
        <v>599</v>
      </c>
      <c r="AZ18" s="10">
        <v>45602</v>
      </c>
      <c r="BA18" s="10">
        <v>45602</v>
      </c>
      <c r="BB18" s="10">
        <v>45602</v>
      </c>
      <c r="BC18" s="11">
        <v>24765</v>
      </c>
      <c r="BD18" s="11">
        <f>+BC18*1.16</f>
        <v>28727.399999999998</v>
      </c>
      <c r="BG18" s="8" t="s">
        <v>363</v>
      </c>
      <c r="BI18" s="8" t="s">
        <v>364</v>
      </c>
      <c r="BJ18" s="8" t="s">
        <v>591</v>
      </c>
      <c r="BL18" s="10">
        <v>45602</v>
      </c>
      <c r="BM18" s="10">
        <v>45602</v>
      </c>
      <c r="BN18" s="15" t="s">
        <v>780</v>
      </c>
      <c r="BP18" s="9">
        <v>6</v>
      </c>
      <c r="BQ18" s="9" t="s">
        <v>302</v>
      </c>
      <c r="BR18" s="9" t="s">
        <v>365</v>
      </c>
      <c r="BS18" s="9" t="s">
        <v>366</v>
      </c>
      <c r="BY18" s="9" t="s">
        <v>203</v>
      </c>
      <c r="CA18" s="8" t="s">
        <v>367</v>
      </c>
      <c r="CB18" s="15" t="s">
        <v>800</v>
      </c>
      <c r="CC18" s="7"/>
      <c r="CD18" s="15" t="s">
        <v>750</v>
      </c>
      <c r="CF18" s="7"/>
      <c r="CG18" s="8" t="s">
        <v>368</v>
      </c>
      <c r="CH18" s="10">
        <v>45747</v>
      </c>
      <c r="CI18" s="8" t="s">
        <v>749</v>
      </c>
      <c r="CJ18" s="9"/>
    </row>
    <row r="19" spans="1:89" s="8" customFormat="1" x14ac:dyDescent="0.25">
      <c r="A19" s="9">
        <v>2025</v>
      </c>
      <c r="B19" s="10">
        <v>45658</v>
      </c>
      <c r="C19" s="10">
        <v>45747</v>
      </c>
      <c r="D19" s="8" t="s">
        <v>191</v>
      </c>
      <c r="E19" s="8" t="s">
        <v>199</v>
      </c>
      <c r="F19" s="8" t="s">
        <v>200</v>
      </c>
      <c r="G19" s="8" t="s">
        <v>600</v>
      </c>
      <c r="H19" s="9" t="s">
        <v>203</v>
      </c>
      <c r="I19" s="8" t="s">
        <v>529</v>
      </c>
      <c r="J19" s="7" t="s">
        <v>601</v>
      </c>
      <c r="K19" s="9">
        <v>3</v>
      </c>
      <c r="L19" s="7" t="s">
        <v>622</v>
      </c>
      <c r="M19" s="10">
        <v>45552</v>
      </c>
      <c r="N19" s="8" t="s">
        <v>554</v>
      </c>
      <c r="O19" s="9">
        <v>3</v>
      </c>
      <c r="P19" s="10">
        <v>45560</v>
      </c>
      <c r="Q19" s="9">
        <v>3</v>
      </c>
      <c r="R19" s="9">
        <v>3</v>
      </c>
      <c r="S19" s="7" t="s">
        <v>624</v>
      </c>
      <c r="T19" s="7" t="s">
        <v>625</v>
      </c>
      <c r="U19" s="7" t="s">
        <v>626</v>
      </c>
      <c r="V19" s="7" t="s">
        <v>627</v>
      </c>
      <c r="AA19" s="8" t="s">
        <v>531</v>
      </c>
      <c r="AB19" s="9">
        <v>2</v>
      </c>
      <c r="AC19" s="8" t="s">
        <v>532</v>
      </c>
      <c r="AD19" s="8" t="s">
        <v>212</v>
      </c>
      <c r="AE19" s="13" t="s">
        <v>539</v>
      </c>
      <c r="AF19" s="8">
        <v>40</v>
      </c>
      <c r="AH19" s="8" t="s">
        <v>237</v>
      </c>
      <c r="AI19" s="8" t="s">
        <v>533</v>
      </c>
      <c r="AJ19" s="8">
        <v>1</v>
      </c>
      <c r="AK19" s="8" t="s">
        <v>388</v>
      </c>
      <c r="AL19" s="8">
        <v>53</v>
      </c>
      <c r="AM19" s="8" t="s">
        <v>388</v>
      </c>
      <c r="AN19" s="8">
        <v>16</v>
      </c>
      <c r="AO19" s="8" t="s">
        <v>276</v>
      </c>
      <c r="AP19" s="8">
        <v>58240</v>
      </c>
      <c r="AU19" s="8" t="s">
        <v>361</v>
      </c>
      <c r="AV19" s="8" t="s">
        <v>362</v>
      </c>
      <c r="AW19" s="8" t="s">
        <v>362</v>
      </c>
      <c r="AX19" s="8" t="s">
        <v>362</v>
      </c>
      <c r="AY19" s="8" t="s">
        <v>628</v>
      </c>
      <c r="AZ19" s="10">
        <v>45609</v>
      </c>
      <c r="BA19" s="10">
        <v>45658</v>
      </c>
      <c r="BB19" s="10">
        <v>46387</v>
      </c>
      <c r="BC19" s="11">
        <v>5017584</v>
      </c>
      <c r="BD19" s="11">
        <f>+BC19*1.16</f>
        <v>5820397.4399999995</v>
      </c>
      <c r="BG19" s="8" t="s">
        <v>363</v>
      </c>
      <c r="BI19" s="8" t="s">
        <v>364</v>
      </c>
      <c r="BJ19" s="8" t="s">
        <v>623</v>
      </c>
      <c r="BL19" s="10">
        <v>45658</v>
      </c>
      <c r="BM19" s="10">
        <v>46387</v>
      </c>
      <c r="BN19" s="7" t="s">
        <v>781</v>
      </c>
      <c r="BP19" s="9">
        <v>1</v>
      </c>
      <c r="BQ19" s="9" t="s">
        <v>302</v>
      </c>
      <c r="BR19" s="9" t="s">
        <v>365</v>
      </c>
      <c r="BS19" s="9" t="s">
        <v>366</v>
      </c>
      <c r="BY19" s="9" t="s">
        <v>203</v>
      </c>
      <c r="CA19" s="8" t="s">
        <v>367</v>
      </c>
      <c r="CB19" s="7" t="s">
        <v>801</v>
      </c>
      <c r="CC19" s="7" t="s">
        <v>762</v>
      </c>
      <c r="CD19" s="7" t="s">
        <v>739</v>
      </c>
      <c r="CF19" s="7" t="s">
        <v>762</v>
      </c>
      <c r="CG19" s="8" t="s">
        <v>368</v>
      </c>
      <c r="CH19" s="10">
        <v>45747</v>
      </c>
      <c r="CI19" s="8" t="s">
        <v>729</v>
      </c>
      <c r="CJ19" s="9"/>
    </row>
    <row r="20" spans="1:89" s="8" customFormat="1" x14ac:dyDescent="0.25">
      <c r="A20" s="9">
        <v>2025</v>
      </c>
      <c r="B20" s="10">
        <v>45658</v>
      </c>
      <c r="C20" s="10">
        <v>45747</v>
      </c>
      <c r="D20" s="8" t="s">
        <v>191</v>
      </c>
      <c r="E20" s="8" t="s">
        <v>199</v>
      </c>
      <c r="F20" s="8" t="s">
        <v>200</v>
      </c>
      <c r="G20" s="8" t="s">
        <v>573</v>
      </c>
      <c r="H20" s="9" t="s">
        <v>203</v>
      </c>
      <c r="I20" s="8" t="s">
        <v>529</v>
      </c>
      <c r="J20" s="15" t="s">
        <v>722</v>
      </c>
      <c r="K20" s="9">
        <v>2</v>
      </c>
      <c r="L20" s="7" t="s">
        <v>574</v>
      </c>
      <c r="M20" s="10">
        <v>45582</v>
      </c>
      <c r="N20" s="8" t="s">
        <v>555</v>
      </c>
      <c r="O20" s="9">
        <v>2</v>
      </c>
      <c r="P20" s="10">
        <v>45594</v>
      </c>
      <c r="Q20" s="9"/>
      <c r="R20" s="9">
        <v>2</v>
      </c>
      <c r="S20" s="7" t="s">
        <v>575</v>
      </c>
      <c r="T20" s="7" t="s">
        <v>576</v>
      </c>
      <c r="U20" s="7" t="s">
        <v>577</v>
      </c>
      <c r="V20" s="7" t="s">
        <v>578</v>
      </c>
      <c r="W20" s="8" t="s">
        <v>376</v>
      </c>
      <c r="X20" s="8" t="s">
        <v>377</v>
      </c>
      <c r="Y20" s="8" t="s">
        <v>378</v>
      </c>
      <c r="Z20" s="8" t="s">
        <v>204</v>
      </c>
      <c r="AB20" s="9"/>
      <c r="AC20" s="8" t="s">
        <v>379</v>
      </c>
      <c r="AD20" s="8" t="s">
        <v>212</v>
      </c>
      <c r="AE20" s="13" t="s">
        <v>380</v>
      </c>
      <c r="AF20" s="8">
        <v>4</v>
      </c>
      <c r="AH20" s="8" t="s">
        <v>246</v>
      </c>
      <c r="AI20" s="8" t="s">
        <v>381</v>
      </c>
      <c r="AJ20" s="8">
        <v>1</v>
      </c>
      <c r="AK20" s="8" t="s">
        <v>382</v>
      </c>
      <c r="AL20" s="8">
        <v>8</v>
      </c>
      <c r="AM20" s="8" t="s">
        <v>382</v>
      </c>
      <c r="AN20" s="8">
        <v>18</v>
      </c>
      <c r="AO20" s="8" t="s">
        <v>280</v>
      </c>
      <c r="AP20" s="8">
        <v>63782</v>
      </c>
      <c r="AU20" s="8" t="s">
        <v>361</v>
      </c>
      <c r="AV20" s="8" t="s">
        <v>383</v>
      </c>
      <c r="AW20" s="8" t="s">
        <v>383</v>
      </c>
      <c r="AX20" s="8" t="s">
        <v>383</v>
      </c>
      <c r="AY20" s="8" t="s">
        <v>629</v>
      </c>
      <c r="AZ20" s="10">
        <v>45624</v>
      </c>
      <c r="BA20" s="10">
        <v>45658</v>
      </c>
      <c r="BB20" s="10">
        <v>46387</v>
      </c>
      <c r="BC20" s="11">
        <v>3333360</v>
      </c>
      <c r="BD20" s="11">
        <f>+BC20*1.16</f>
        <v>3866697.5999999996</v>
      </c>
      <c r="BG20" s="8" t="s">
        <v>363</v>
      </c>
      <c r="BI20" s="8" t="s">
        <v>364</v>
      </c>
      <c r="BJ20" s="8" t="s">
        <v>630</v>
      </c>
      <c r="BL20" s="10">
        <v>45658</v>
      </c>
      <c r="BM20" s="10">
        <v>46387</v>
      </c>
      <c r="BN20" s="7" t="s">
        <v>782</v>
      </c>
      <c r="BP20" s="9">
        <v>3</v>
      </c>
      <c r="BQ20" s="9" t="s">
        <v>302</v>
      </c>
      <c r="BR20" s="9" t="s">
        <v>365</v>
      </c>
      <c r="BS20" s="9" t="s">
        <v>366</v>
      </c>
      <c r="BY20" s="9" t="s">
        <v>203</v>
      </c>
      <c r="CA20" s="8" t="s">
        <v>367</v>
      </c>
      <c r="CB20" s="7" t="s">
        <v>802</v>
      </c>
      <c r="CC20" s="7" t="s">
        <v>763</v>
      </c>
      <c r="CD20" s="7" t="s">
        <v>740</v>
      </c>
      <c r="CF20" s="7" t="s">
        <v>763</v>
      </c>
      <c r="CG20" s="8" t="s">
        <v>368</v>
      </c>
      <c r="CH20" s="10">
        <v>45747</v>
      </c>
      <c r="CI20" s="8" t="s">
        <v>741</v>
      </c>
      <c r="CJ20" s="9"/>
    </row>
    <row r="21" spans="1:89" x14ac:dyDescent="0.25">
      <c r="A21" s="9">
        <v>2025</v>
      </c>
      <c r="B21" s="10">
        <v>45658</v>
      </c>
      <c r="C21" s="10">
        <v>45747</v>
      </c>
      <c r="D21" s="8" t="s">
        <v>191</v>
      </c>
      <c r="E21" s="8" t="s">
        <v>199</v>
      </c>
      <c r="F21" s="8" t="s">
        <v>200</v>
      </c>
      <c r="G21" s="8" t="s">
        <v>569</v>
      </c>
      <c r="H21" s="9" t="s">
        <v>203</v>
      </c>
      <c r="I21" s="8" t="s">
        <v>529</v>
      </c>
      <c r="J21" s="15" t="s">
        <v>648</v>
      </c>
      <c r="K21" s="9">
        <v>6</v>
      </c>
      <c r="L21" s="7" t="s">
        <v>669</v>
      </c>
      <c r="M21" s="10">
        <v>45610</v>
      </c>
      <c r="N21" s="8" t="s">
        <v>566</v>
      </c>
      <c r="O21" s="9">
        <v>6</v>
      </c>
      <c r="P21" s="10">
        <v>45617</v>
      </c>
      <c r="Q21" s="9">
        <v>6</v>
      </c>
      <c r="R21" s="9">
        <v>6</v>
      </c>
      <c r="S21" s="7" t="s">
        <v>665</v>
      </c>
      <c r="T21" s="7" t="s">
        <v>666</v>
      </c>
      <c r="U21" s="7" t="s">
        <v>667</v>
      </c>
      <c r="V21" s="7" t="s">
        <v>668</v>
      </c>
      <c r="W21" s="8" t="s">
        <v>369</v>
      </c>
      <c r="X21" s="8" t="s">
        <v>370</v>
      </c>
      <c r="Y21" s="8" t="s">
        <v>371</v>
      </c>
      <c r="Z21" s="8" t="s">
        <v>204</v>
      </c>
      <c r="AA21" s="8"/>
      <c r="AB21" s="9"/>
      <c r="AC21" s="8" t="s">
        <v>372</v>
      </c>
      <c r="AD21" s="8" t="s">
        <v>231</v>
      </c>
      <c r="AE21" s="8" t="s">
        <v>373</v>
      </c>
      <c r="AF21" s="8">
        <v>2451</v>
      </c>
      <c r="AG21" s="8"/>
      <c r="AH21" s="8" t="s">
        <v>237</v>
      </c>
      <c r="AI21" s="8" t="s">
        <v>374</v>
      </c>
      <c r="AJ21" s="8">
        <v>1</v>
      </c>
      <c r="AK21" s="8" t="s">
        <v>375</v>
      </c>
      <c r="AL21" s="8">
        <v>39</v>
      </c>
      <c r="AM21" s="8" t="s">
        <v>375</v>
      </c>
      <c r="AN21" s="8">
        <v>14</v>
      </c>
      <c r="AO21" s="8" t="s">
        <v>289</v>
      </c>
      <c r="AP21" s="8">
        <v>44210</v>
      </c>
      <c r="AQ21" s="8"/>
      <c r="AR21" s="8"/>
      <c r="AS21" s="8"/>
      <c r="AT21" s="8"/>
      <c r="AU21" s="8" t="s">
        <v>361</v>
      </c>
      <c r="AV21" s="8" t="s">
        <v>368</v>
      </c>
      <c r="AW21" s="8" t="s">
        <v>368</v>
      </c>
      <c r="AX21" s="8" t="s">
        <v>368</v>
      </c>
      <c r="AY21" s="8" t="s">
        <v>670</v>
      </c>
      <c r="AZ21" s="10">
        <v>45644</v>
      </c>
      <c r="BA21" s="10">
        <v>45658</v>
      </c>
      <c r="BB21" s="10">
        <v>46387</v>
      </c>
      <c r="BC21" s="8"/>
      <c r="BE21" s="8">
        <f>81476.44+119838.44+1034693.65+1632030.39</f>
        <v>2868038.92</v>
      </c>
      <c r="BF21" s="8">
        <f>203691.09+299596.1+2586734.12+4080075.98</f>
        <v>7170097.29</v>
      </c>
      <c r="BG21" s="8" t="s">
        <v>363</v>
      </c>
      <c r="BI21" s="8" t="s">
        <v>364</v>
      </c>
      <c r="BJ21" s="8" t="s">
        <v>671</v>
      </c>
      <c r="BL21" s="10">
        <v>45658</v>
      </c>
      <c r="BM21" s="10">
        <v>46387</v>
      </c>
      <c r="BN21" s="7" t="s">
        <v>783</v>
      </c>
      <c r="BP21" s="9">
        <v>5</v>
      </c>
      <c r="BQ21" s="9" t="s">
        <v>302</v>
      </c>
      <c r="BR21" s="9" t="s">
        <v>365</v>
      </c>
      <c r="BS21" s="9" t="s">
        <v>366</v>
      </c>
      <c r="BY21" s="9" t="s">
        <v>203</v>
      </c>
      <c r="CA21" s="8" t="s">
        <v>367</v>
      </c>
      <c r="CB21" s="7" t="s">
        <v>803</v>
      </c>
      <c r="CC21" s="7" t="s">
        <v>764</v>
      </c>
      <c r="CD21" s="7" t="s">
        <v>742</v>
      </c>
      <c r="CF21" s="7" t="s">
        <v>764</v>
      </c>
      <c r="CG21" s="8" t="s">
        <v>368</v>
      </c>
      <c r="CH21" s="10">
        <v>45747</v>
      </c>
      <c r="CI21" s="8" t="s">
        <v>743</v>
      </c>
      <c r="CJ21" s="9"/>
      <c r="CK21" s="8"/>
    </row>
    <row r="22" spans="1:89" s="8" customFormat="1" x14ac:dyDescent="0.25">
      <c r="A22" s="9">
        <v>2025</v>
      </c>
      <c r="B22" s="10">
        <v>45658</v>
      </c>
      <c r="C22" s="10">
        <v>45747</v>
      </c>
      <c r="D22" s="8" t="s">
        <v>191</v>
      </c>
      <c r="E22" s="8" t="s">
        <v>199</v>
      </c>
      <c r="F22" s="8" t="s">
        <v>200</v>
      </c>
      <c r="G22" s="8" t="s">
        <v>676</v>
      </c>
      <c r="H22" s="9" t="s">
        <v>203</v>
      </c>
      <c r="I22" s="8" t="s">
        <v>529</v>
      </c>
      <c r="J22" s="7" t="s">
        <v>601</v>
      </c>
      <c r="K22" s="9">
        <v>7</v>
      </c>
      <c r="L22" s="7" t="s">
        <v>678</v>
      </c>
      <c r="M22" s="10">
        <v>45631</v>
      </c>
      <c r="N22" s="8" t="s">
        <v>554</v>
      </c>
      <c r="O22" s="9">
        <v>7</v>
      </c>
      <c r="P22" s="10">
        <v>45638</v>
      </c>
      <c r="Q22" s="9">
        <v>7</v>
      </c>
      <c r="R22" s="9">
        <v>7</v>
      </c>
      <c r="S22" s="7" t="s">
        <v>687</v>
      </c>
      <c r="T22" s="7" t="s">
        <v>688</v>
      </c>
      <c r="U22" s="7" t="s">
        <v>689</v>
      </c>
      <c r="V22" s="7" t="s">
        <v>690</v>
      </c>
      <c r="W22" s="8" t="s">
        <v>376</v>
      </c>
      <c r="X22" s="8" t="s">
        <v>377</v>
      </c>
      <c r="Y22" s="8" t="s">
        <v>378</v>
      </c>
      <c r="Z22" s="8" t="s">
        <v>204</v>
      </c>
      <c r="AB22" s="9"/>
      <c r="AC22" s="8" t="s">
        <v>379</v>
      </c>
      <c r="AD22" s="8" t="s">
        <v>212</v>
      </c>
      <c r="AE22" s="13" t="s">
        <v>380</v>
      </c>
      <c r="AF22" s="8">
        <v>4</v>
      </c>
      <c r="AH22" s="8" t="s">
        <v>246</v>
      </c>
      <c r="AI22" s="8" t="s">
        <v>381</v>
      </c>
      <c r="AJ22" s="8">
        <v>1</v>
      </c>
      <c r="AK22" s="8" t="s">
        <v>382</v>
      </c>
      <c r="AL22" s="8">
        <v>8</v>
      </c>
      <c r="AM22" s="8" t="s">
        <v>382</v>
      </c>
      <c r="AN22" s="8">
        <v>18</v>
      </c>
      <c r="AO22" s="8" t="s">
        <v>280</v>
      </c>
      <c r="AP22" s="8">
        <v>63782</v>
      </c>
      <c r="AU22" s="8" t="s">
        <v>361</v>
      </c>
      <c r="AV22" s="8" t="s">
        <v>383</v>
      </c>
      <c r="AW22" s="8" t="s">
        <v>383</v>
      </c>
      <c r="AX22" s="8" t="s">
        <v>383</v>
      </c>
      <c r="AY22" s="8" t="s">
        <v>677</v>
      </c>
      <c r="AZ22" s="10">
        <v>45687</v>
      </c>
      <c r="BA22" s="10">
        <v>45689</v>
      </c>
      <c r="BB22" s="10">
        <v>46387</v>
      </c>
      <c r="BC22" s="11">
        <v>4062535.08</v>
      </c>
      <c r="BD22" s="11">
        <f>+BC22*1.16</f>
        <v>4712540.6927999994</v>
      </c>
      <c r="BG22" s="8" t="s">
        <v>363</v>
      </c>
      <c r="BI22" s="8" t="s">
        <v>364</v>
      </c>
      <c r="BJ22" s="8" t="s">
        <v>679</v>
      </c>
      <c r="BL22" s="10">
        <v>45689</v>
      </c>
      <c r="BM22" s="10">
        <v>46387</v>
      </c>
      <c r="BN22" s="7" t="s">
        <v>784</v>
      </c>
      <c r="BP22" s="9">
        <v>1</v>
      </c>
      <c r="BQ22" s="9" t="s">
        <v>302</v>
      </c>
      <c r="BR22" s="9" t="s">
        <v>365</v>
      </c>
      <c r="BS22" s="9" t="s">
        <v>366</v>
      </c>
      <c r="BY22" s="9" t="s">
        <v>203</v>
      </c>
      <c r="CA22" s="8" t="s">
        <v>367</v>
      </c>
      <c r="CB22" s="7" t="s">
        <v>804</v>
      </c>
      <c r="CC22" s="7" t="s">
        <v>765</v>
      </c>
      <c r="CD22" s="7" t="s">
        <v>744</v>
      </c>
      <c r="CF22" s="7" t="s">
        <v>765</v>
      </c>
      <c r="CG22" s="8" t="s">
        <v>368</v>
      </c>
      <c r="CH22" s="10">
        <v>45747</v>
      </c>
      <c r="CI22" s="8" t="s">
        <v>741</v>
      </c>
      <c r="CJ22" s="9"/>
    </row>
    <row r="23" spans="1:89" x14ac:dyDescent="0.25">
      <c r="A23" s="9">
        <v>2025</v>
      </c>
      <c r="B23" s="10">
        <v>45658</v>
      </c>
      <c r="C23" s="10">
        <v>45747</v>
      </c>
      <c r="D23" s="8" t="s">
        <v>191</v>
      </c>
      <c r="E23" s="8" t="s">
        <v>199</v>
      </c>
      <c r="F23" s="8" t="s">
        <v>200</v>
      </c>
      <c r="G23" s="8" t="s">
        <v>569</v>
      </c>
      <c r="H23" s="9" t="s">
        <v>203</v>
      </c>
      <c r="I23" s="8" t="s">
        <v>529</v>
      </c>
      <c r="J23" s="15" t="s">
        <v>648</v>
      </c>
      <c r="K23" s="9">
        <v>6</v>
      </c>
      <c r="L23" s="7" t="s">
        <v>669</v>
      </c>
      <c r="M23" s="10">
        <v>45610</v>
      </c>
      <c r="N23" s="8" t="s">
        <v>566</v>
      </c>
      <c r="O23" s="9">
        <v>6</v>
      </c>
      <c r="P23" s="10">
        <v>45617</v>
      </c>
      <c r="Q23" s="9">
        <v>6</v>
      </c>
      <c r="R23" s="9">
        <v>6</v>
      </c>
      <c r="S23" s="7" t="s">
        <v>665</v>
      </c>
      <c r="T23" s="7" t="s">
        <v>666</v>
      </c>
      <c r="U23" s="7" t="s">
        <v>667</v>
      </c>
      <c r="V23" s="7" t="s">
        <v>668</v>
      </c>
      <c r="W23" s="8"/>
      <c r="X23" s="8"/>
      <c r="Y23" s="8"/>
      <c r="Z23" s="8"/>
      <c r="AA23" s="8" t="s">
        <v>384</v>
      </c>
      <c r="AB23" s="9">
        <v>9</v>
      </c>
      <c r="AC23" s="8" t="s">
        <v>385</v>
      </c>
      <c r="AD23" s="8" t="s">
        <v>231</v>
      </c>
      <c r="AE23" s="8" t="s">
        <v>386</v>
      </c>
      <c r="AF23" s="8">
        <v>1547</v>
      </c>
      <c r="AG23" s="8"/>
      <c r="AH23" s="8" t="s">
        <v>237</v>
      </c>
      <c r="AI23" s="8" t="s">
        <v>387</v>
      </c>
      <c r="AJ23" s="8">
        <v>1</v>
      </c>
      <c r="AK23" s="8" t="s">
        <v>388</v>
      </c>
      <c r="AL23" s="8">
        <v>53</v>
      </c>
      <c r="AM23" s="8" t="s">
        <v>388</v>
      </c>
      <c r="AN23" s="8">
        <v>16</v>
      </c>
      <c r="AO23" s="8" t="s">
        <v>276</v>
      </c>
      <c r="AP23" s="8">
        <v>58150</v>
      </c>
      <c r="AQ23" s="8"/>
      <c r="AR23" s="8"/>
      <c r="AS23" s="8"/>
      <c r="AT23" s="8"/>
      <c r="AU23" s="8" t="s">
        <v>361</v>
      </c>
      <c r="AV23" s="8" t="s">
        <v>389</v>
      </c>
      <c r="AW23" s="8" t="s">
        <v>389</v>
      </c>
      <c r="AX23" s="8" t="s">
        <v>389</v>
      </c>
      <c r="AY23" s="8" t="s">
        <v>691</v>
      </c>
      <c r="AZ23" s="10">
        <v>45644</v>
      </c>
      <c r="BA23" s="10">
        <v>45658</v>
      </c>
      <c r="BB23" s="10">
        <v>46387</v>
      </c>
      <c r="BC23" s="8"/>
      <c r="BE23" s="8">
        <v>758740.16</v>
      </c>
      <c r="BF23" s="11">
        <v>18968540.399999999</v>
      </c>
      <c r="BG23" s="8" t="s">
        <v>363</v>
      </c>
      <c r="BI23" s="8" t="s">
        <v>364</v>
      </c>
      <c r="BJ23" s="8" t="s">
        <v>692</v>
      </c>
      <c r="BL23" s="10">
        <v>45658</v>
      </c>
      <c r="BM23" s="10">
        <v>46387</v>
      </c>
      <c r="BN23" s="7" t="s">
        <v>785</v>
      </c>
      <c r="BP23" s="9">
        <v>5</v>
      </c>
      <c r="BQ23" s="9" t="s">
        <v>302</v>
      </c>
      <c r="BR23" s="9" t="s">
        <v>365</v>
      </c>
      <c r="BS23" s="9" t="s">
        <v>366</v>
      </c>
      <c r="BY23" s="9" t="s">
        <v>203</v>
      </c>
      <c r="CA23" s="8" t="s">
        <v>367</v>
      </c>
      <c r="CB23" s="7" t="s">
        <v>805</v>
      </c>
      <c r="CC23" s="7" t="s">
        <v>766</v>
      </c>
      <c r="CD23" s="7" t="s">
        <v>745</v>
      </c>
      <c r="CF23" s="7" t="s">
        <v>766</v>
      </c>
      <c r="CG23" s="8" t="s">
        <v>368</v>
      </c>
      <c r="CH23" s="10">
        <v>45747</v>
      </c>
      <c r="CI23" s="8" t="s">
        <v>734</v>
      </c>
      <c r="CJ23" s="9"/>
      <c r="CK23" s="8"/>
    </row>
    <row r="24" spans="1:89" s="8" customFormat="1" x14ac:dyDescent="0.25">
      <c r="A24" s="9">
        <v>2025</v>
      </c>
      <c r="B24" s="10">
        <v>45658</v>
      </c>
      <c r="C24" s="10">
        <v>45747</v>
      </c>
      <c r="D24" s="8" t="s">
        <v>191</v>
      </c>
      <c r="E24" s="8" t="s">
        <v>199</v>
      </c>
      <c r="F24" s="8" t="s">
        <v>200</v>
      </c>
      <c r="G24" s="8" t="s">
        <v>676</v>
      </c>
      <c r="H24" s="9" t="s">
        <v>203</v>
      </c>
      <c r="I24" s="8" t="s">
        <v>529</v>
      </c>
      <c r="J24" s="7" t="s">
        <v>601</v>
      </c>
      <c r="K24" s="9">
        <v>7</v>
      </c>
      <c r="L24" s="7" t="s">
        <v>678</v>
      </c>
      <c r="M24" s="10">
        <v>45631</v>
      </c>
      <c r="N24" s="8" t="s">
        <v>554</v>
      </c>
      <c r="O24" s="9">
        <v>7</v>
      </c>
      <c r="P24" s="10">
        <v>45638</v>
      </c>
      <c r="Q24" s="9">
        <v>7</v>
      </c>
      <c r="R24" s="9">
        <v>7</v>
      </c>
      <c r="S24" s="7" t="s">
        <v>687</v>
      </c>
      <c r="T24" s="7" t="s">
        <v>688</v>
      </c>
      <c r="U24" s="7" t="s">
        <v>689</v>
      </c>
      <c r="V24" s="7" t="s">
        <v>690</v>
      </c>
      <c r="AA24" s="8" t="s">
        <v>402</v>
      </c>
      <c r="AB24" s="9">
        <v>3</v>
      </c>
      <c r="AC24" s="8" t="s">
        <v>403</v>
      </c>
      <c r="AD24" s="8" t="s">
        <v>212</v>
      </c>
      <c r="AE24" s="8" t="s">
        <v>559</v>
      </c>
      <c r="AF24" s="8">
        <v>41</v>
      </c>
      <c r="AG24" s="8" t="s">
        <v>560</v>
      </c>
      <c r="AH24" s="8" t="s">
        <v>237</v>
      </c>
      <c r="AI24" s="8" t="s">
        <v>561</v>
      </c>
      <c r="AJ24" s="8">
        <v>1</v>
      </c>
      <c r="AK24" s="8" t="s">
        <v>401</v>
      </c>
      <c r="AL24" s="8">
        <v>14</v>
      </c>
      <c r="AM24" s="8" t="s">
        <v>401</v>
      </c>
      <c r="AN24" s="8">
        <v>9</v>
      </c>
      <c r="AO24" s="8" t="s">
        <v>300</v>
      </c>
      <c r="AP24" s="8">
        <v>3710</v>
      </c>
      <c r="AU24" s="8" t="s">
        <v>361</v>
      </c>
      <c r="AV24" s="8" t="s">
        <v>368</v>
      </c>
      <c r="AW24" s="8" t="s">
        <v>368</v>
      </c>
      <c r="AX24" s="8" t="s">
        <v>368</v>
      </c>
      <c r="AY24" s="8" t="s">
        <v>693</v>
      </c>
      <c r="AZ24" s="10">
        <v>45687</v>
      </c>
      <c r="BA24" s="10">
        <v>45689</v>
      </c>
      <c r="BB24" s="10">
        <v>46387</v>
      </c>
      <c r="BC24" s="11">
        <v>8655379.8699999992</v>
      </c>
      <c r="BD24" s="11">
        <f>+BC24*1.16</f>
        <v>10040240.649199998</v>
      </c>
      <c r="BG24" s="8" t="s">
        <v>363</v>
      </c>
      <c r="BI24" s="8" t="s">
        <v>364</v>
      </c>
      <c r="BJ24" s="8" t="s">
        <v>694</v>
      </c>
      <c r="BL24" s="10">
        <v>45689</v>
      </c>
      <c r="BM24" s="10">
        <v>46387</v>
      </c>
      <c r="BN24" s="7" t="s">
        <v>786</v>
      </c>
      <c r="BP24" s="9">
        <v>1</v>
      </c>
      <c r="BQ24" s="9" t="s">
        <v>302</v>
      </c>
      <c r="BR24" s="9" t="s">
        <v>365</v>
      </c>
      <c r="BS24" s="9" t="s">
        <v>366</v>
      </c>
      <c r="BY24" s="9" t="s">
        <v>203</v>
      </c>
      <c r="CA24" s="8" t="s">
        <v>367</v>
      </c>
      <c r="CB24" s="7" t="s">
        <v>806</v>
      </c>
      <c r="CC24" s="7" t="s">
        <v>767</v>
      </c>
      <c r="CD24" s="7" t="s">
        <v>746</v>
      </c>
      <c r="CF24" s="7" t="s">
        <v>767</v>
      </c>
      <c r="CG24" s="8" t="s">
        <v>368</v>
      </c>
      <c r="CH24" s="10">
        <v>45747</v>
      </c>
      <c r="CI24" s="8" t="s">
        <v>729</v>
      </c>
      <c r="CJ24" s="9"/>
    </row>
    <row r="25" spans="1:89" s="8" customFormat="1" x14ac:dyDescent="0.25">
      <c r="A25" s="9">
        <v>2025</v>
      </c>
      <c r="B25" s="10">
        <v>45658</v>
      </c>
      <c r="C25" s="10">
        <v>45747</v>
      </c>
      <c r="D25" s="8" t="s">
        <v>193</v>
      </c>
      <c r="E25" s="8" t="s">
        <v>199</v>
      </c>
      <c r="F25" s="8" t="s">
        <v>200</v>
      </c>
      <c r="G25" s="8" t="s">
        <v>695</v>
      </c>
      <c r="H25" s="9" t="s">
        <v>203</v>
      </c>
      <c r="I25" s="8" t="s">
        <v>414</v>
      </c>
      <c r="J25" s="7" t="s">
        <v>696</v>
      </c>
      <c r="K25" s="9"/>
      <c r="L25" s="7"/>
      <c r="M25" s="10"/>
      <c r="N25" s="8" t="s">
        <v>697</v>
      </c>
      <c r="O25" s="9"/>
      <c r="P25" s="10"/>
      <c r="Q25" s="9"/>
      <c r="R25" s="9"/>
      <c r="S25" s="7"/>
      <c r="T25" s="7"/>
      <c r="U25" s="7"/>
      <c r="V25" s="7"/>
      <c r="AA25" s="8" t="s">
        <v>421</v>
      </c>
      <c r="AB25" s="9">
        <v>10</v>
      </c>
      <c r="AC25" s="8" t="s">
        <v>422</v>
      </c>
      <c r="AD25" s="8" t="s">
        <v>212</v>
      </c>
      <c r="AE25" s="8" t="s">
        <v>423</v>
      </c>
      <c r="AF25" s="8">
        <v>477</v>
      </c>
      <c r="AH25" s="8" t="s">
        <v>237</v>
      </c>
      <c r="AI25" s="8" t="s">
        <v>424</v>
      </c>
      <c r="AJ25" s="8">
        <v>1</v>
      </c>
      <c r="AK25" s="8" t="s">
        <v>375</v>
      </c>
      <c r="AL25" s="8">
        <v>39</v>
      </c>
      <c r="AM25" s="8" t="s">
        <v>375</v>
      </c>
      <c r="AN25" s="8">
        <v>14</v>
      </c>
      <c r="AO25" s="8" t="s">
        <v>289</v>
      </c>
      <c r="AP25" s="8">
        <v>44800</v>
      </c>
      <c r="AU25" s="8" t="s">
        <v>361</v>
      </c>
      <c r="AV25" s="8" t="s">
        <v>368</v>
      </c>
      <c r="AW25" s="8" t="s">
        <v>368</v>
      </c>
      <c r="AX25" s="8" t="s">
        <v>368</v>
      </c>
      <c r="AY25" s="8" t="s">
        <v>713</v>
      </c>
      <c r="AZ25" s="10">
        <v>45709</v>
      </c>
      <c r="BA25" s="10">
        <v>45719</v>
      </c>
      <c r="BB25" s="10">
        <v>46387</v>
      </c>
      <c r="BC25" s="11"/>
      <c r="BD25" s="11"/>
      <c r="BE25" s="8">
        <v>113152</v>
      </c>
      <c r="BF25" s="8">
        <v>282744</v>
      </c>
      <c r="BG25" s="8" t="s">
        <v>363</v>
      </c>
      <c r="BI25" s="8" t="s">
        <v>364</v>
      </c>
      <c r="BJ25" s="8" t="s">
        <v>420</v>
      </c>
      <c r="BK25" s="11">
        <f>+BF25*0.84*0.1</f>
        <v>23750.495999999999</v>
      </c>
      <c r="BL25" s="10">
        <v>45719</v>
      </c>
      <c r="BM25" s="10">
        <v>46387</v>
      </c>
      <c r="BN25" s="7" t="s">
        <v>787</v>
      </c>
      <c r="BP25" s="9">
        <v>1</v>
      </c>
      <c r="BQ25" s="9" t="s">
        <v>302</v>
      </c>
      <c r="BR25" s="9" t="s">
        <v>365</v>
      </c>
      <c r="BS25" s="9" t="s">
        <v>366</v>
      </c>
      <c r="BY25" s="9" t="s">
        <v>203</v>
      </c>
      <c r="CA25" s="8" t="s">
        <v>367</v>
      </c>
      <c r="CB25" s="3"/>
      <c r="CD25" s="3"/>
      <c r="CG25" s="8" t="s">
        <v>368</v>
      </c>
      <c r="CH25" s="10">
        <v>45747</v>
      </c>
      <c r="CI25" s="8" t="s">
        <v>753</v>
      </c>
      <c r="CJ25" s="9"/>
    </row>
    <row r="26" spans="1:89" s="8" customFormat="1" x14ac:dyDescent="0.25">
      <c r="A26" s="9">
        <v>2025</v>
      </c>
      <c r="B26" s="10">
        <v>45658</v>
      </c>
      <c r="C26" s="10">
        <v>45747</v>
      </c>
      <c r="D26" s="8" t="s">
        <v>193</v>
      </c>
      <c r="E26" s="8" t="s">
        <v>197</v>
      </c>
      <c r="F26" s="8" t="s">
        <v>200</v>
      </c>
      <c r="G26" s="8" t="s">
        <v>698</v>
      </c>
      <c r="H26" s="9" t="s">
        <v>203</v>
      </c>
      <c r="I26" s="8" t="s">
        <v>414</v>
      </c>
      <c r="J26" s="7" t="s">
        <v>699</v>
      </c>
      <c r="K26" s="9"/>
      <c r="L26" s="7"/>
      <c r="M26" s="10"/>
      <c r="N26" s="8" t="s">
        <v>425</v>
      </c>
      <c r="O26" s="9"/>
      <c r="P26" s="10"/>
      <c r="Q26" s="9"/>
      <c r="R26" s="9"/>
      <c r="S26" s="7"/>
      <c r="T26" s="7"/>
      <c r="U26" s="7"/>
      <c r="V26" s="7"/>
      <c r="AA26" s="8" t="s">
        <v>428</v>
      </c>
      <c r="AB26" s="9">
        <v>11</v>
      </c>
      <c r="AC26" s="8" t="s">
        <v>429</v>
      </c>
      <c r="AD26" s="8" t="s">
        <v>231</v>
      </c>
      <c r="AE26" s="8" t="s">
        <v>430</v>
      </c>
      <c r="AF26" s="8">
        <v>1100</v>
      </c>
      <c r="AH26" s="8" t="s">
        <v>237</v>
      </c>
      <c r="AI26" s="8" t="s">
        <v>431</v>
      </c>
      <c r="AJ26" s="8">
        <v>1</v>
      </c>
      <c r="AK26" s="8" t="s">
        <v>394</v>
      </c>
      <c r="AL26" s="8">
        <v>17</v>
      </c>
      <c r="AM26" s="8" t="s">
        <v>394</v>
      </c>
      <c r="AN26" s="8">
        <v>18</v>
      </c>
      <c r="AO26" s="8" t="s">
        <v>280</v>
      </c>
      <c r="AP26" s="8">
        <v>63170</v>
      </c>
      <c r="AU26" s="8" t="s">
        <v>361</v>
      </c>
      <c r="AV26" s="8" t="s">
        <v>383</v>
      </c>
      <c r="AW26" s="8" t="s">
        <v>383</v>
      </c>
      <c r="AX26" s="8" t="s">
        <v>383</v>
      </c>
      <c r="AY26" s="8" t="s">
        <v>712</v>
      </c>
      <c r="AZ26" s="10">
        <v>45702</v>
      </c>
      <c r="BA26" s="10">
        <v>45719</v>
      </c>
      <c r="BB26" s="10">
        <v>46022</v>
      </c>
      <c r="BC26" s="11"/>
      <c r="BD26" s="11"/>
      <c r="BE26" s="8">
        <v>27000</v>
      </c>
      <c r="BF26" s="8">
        <v>49410</v>
      </c>
      <c r="BG26" s="8" t="s">
        <v>363</v>
      </c>
      <c r="BI26" s="8" t="s">
        <v>364</v>
      </c>
      <c r="BJ26" s="8" t="s">
        <v>425</v>
      </c>
      <c r="BK26" s="11"/>
      <c r="BL26" s="10">
        <v>45719</v>
      </c>
      <c r="BM26" s="10">
        <v>46022</v>
      </c>
      <c r="BN26" s="7" t="s">
        <v>788</v>
      </c>
      <c r="BP26" s="9">
        <v>2</v>
      </c>
      <c r="BQ26" s="9" t="s">
        <v>302</v>
      </c>
      <c r="BR26" s="9" t="s">
        <v>365</v>
      </c>
      <c r="BS26" s="9" t="s">
        <v>366</v>
      </c>
      <c r="BY26" s="9" t="s">
        <v>203</v>
      </c>
      <c r="CA26" s="8" t="s">
        <v>367</v>
      </c>
      <c r="CB26" s="7" t="s">
        <v>807</v>
      </c>
      <c r="CC26" s="7"/>
      <c r="CD26" s="7" t="s">
        <v>751</v>
      </c>
      <c r="CF26" s="7"/>
      <c r="CG26" s="8" t="s">
        <v>368</v>
      </c>
      <c r="CH26" s="10">
        <v>45747</v>
      </c>
      <c r="CI26" s="8" t="s">
        <v>726</v>
      </c>
      <c r="CJ26" s="9"/>
    </row>
    <row r="27" spans="1:89" s="8" customFormat="1" x14ac:dyDescent="0.25">
      <c r="A27" s="9">
        <v>2025</v>
      </c>
      <c r="B27" s="10">
        <v>45658</v>
      </c>
      <c r="C27" s="10">
        <v>45747</v>
      </c>
      <c r="D27" s="8" t="s">
        <v>193</v>
      </c>
      <c r="E27" s="8" t="s">
        <v>197</v>
      </c>
      <c r="F27" s="8" t="s">
        <v>200</v>
      </c>
      <c r="G27" s="8" t="s">
        <v>703</v>
      </c>
      <c r="H27" s="9" t="s">
        <v>203</v>
      </c>
      <c r="I27" s="8" t="s">
        <v>414</v>
      </c>
      <c r="J27" s="7" t="s">
        <v>704</v>
      </c>
      <c r="K27" s="9"/>
      <c r="L27" s="7"/>
      <c r="M27" s="10"/>
      <c r="N27" s="8" t="s">
        <v>425</v>
      </c>
      <c r="O27" s="9"/>
      <c r="P27" s="10"/>
      <c r="Q27" s="9"/>
      <c r="R27" s="9"/>
      <c r="S27" s="7"/>
      <c r="T27" s="7"/>
      <c r="U27" s="7"/>
      <c r="V27" s="7"/>
      <c r="W27" s="8" t="s">
        <v>705</v>
      </c>
      <c r="X27" s="8" t="s">
        <v>706</v>
      </c>
      <c r="Y27" s="8" t="s">
        <v>707</v>
      </c>
      <c r="Z27" s="8" t="s">
        <v>205</v>
      </c>
      <c r="AB27" s="9"/>
      <c r="AC27" s="8" t="s">
        <v>708</v>
      </c>
      <c r="AD27" s="8" t="s">
        <v>212</v>
      </c>
      <c r="AE27" s="8" t="s">
        <v>286</v>
      </c>
      <c r="AF27" s="8">
        <v>200</v>
      </c>
      <c r="AG27" s="8" t="s">
        <v>709</v>
      </c>
      <c r="AH27" s="8" t="s">
        <v>237</v>
      </c>
      <c r="AI27" s="8" t="s">
        <v>710</v>
      </c>
      <c r="AJ27" s="8">
        <v>1</v>
      </c>
      <c r="AK27" s="8" t="s">
        <v>405</v>
      </c>
      <c r="AL27" s="8">
        <v>10</v>
      </c>
      <c r="AM27" s="8" t="s">
        <v>406</v>
      </c>
      <c r="AN27" s="8">
        <v>6</v>
      </c>
      <c r="AO27" s="8" t="s">
        <v>285</v>
      </c>
      <c r="AP27" s="8">
        <v>28985</v>
      </c>
      <c r="AU27" s="8" t="s">
        <v>361</v>
      </c>
      <c r="AV27" s="8" t="s">
        <v>362</v>
      </c>
      <c r="AW27" s="8" t="s">
        <v>362</v>
      </c>
      <c r="AX27" s="8" t="s">
        <v>362</v>
      </c>
      <c r="AY27" s="8" t="s">
        <v>711</v>
      </c>
      <c r="AZ27" s="10">
        <v>45695</v>
      </c>
      <c r="BA27" s="10">
        <v>45698</v>
      </c>
      <c r="BB27" s="10">
        <v>46022</v>
      </c>
      <c r="BC27" s="11"/>
      <c r="BD27" s="11"/>
      <c r="BE27" s="8">
        <v>33660</v>
      </c>
      <c r="BF27" s="8">
        <v>84150</v>
      </c>
      <c r="BG27" s="8" t="s">
        <v>363</v>
      </c>
      <c r="BI27" s="8" t="s">
        <v>364</v>
      </c>
      <c r="BJ27" s="8" t="s">
        <v>425</v>
      </c>
      <c r="BK27" s="11"/>
      <c r="BL27" s="10">
        <v>45698</v>
      </c>
      <c r="BM27" s="10">
        <v>46022</v>
      </c>
      <c r="BN27" s="7" t="s">
        <v>789</v>
      </c>
      <c r="BP27" s="9">
        <v>2</v>
      </c>
      <c r="BQ27" s="9" t="s">
        <v>302</v>
      </c>
      <c r="BR27" s="9" t="s">
        <v>365</v>
      </c>
      <c r="BS27" s="9" t="s">
        <v>366</v>
      </c>
      <c r="BY27" s="9" t="s">
        <v>203</v>
      </c>
      <c r="CA27" s="8" t="s">
        <v>367</v>
      </c>
      <c r="CB27" s="7" t="s">
        <v>808</v>
      </c>
      <c r="CC27" s="7" t="s">
        <v>768</v>
      </c>
      <c r="CD27" s="7" t="s">
        <v>747</v>
      </c>
      <c r="CF27" s="7" t="s">
        <v>768</v>
      </c>
      <c r="CG27" s="8" t="s">
        <v>368</v>
      </c>
      <c r="CH27" s="10">
        <v>45747</v>
      </c>
      <c r="CI27" s="8" t="s">
        <v>748</v>
      </c>
      <c r="CJ27" s="9"/>
    </row>
    <row r="28" spans="1:89" s="8" customFormat="1" x14ac:dyDescent="0.25">
      <c r="A28" s="9">
        <v>2025</v>
      </c>
      <c r="B28" s="10">
        <v>45658</v>
      </c>
      <c r="C28" s="10">
        <v>45747</v>
      </c>
      <c r="D28" s="8" t="s">
        <v>193</v>
      </c>
      <c r="E28" s="8" t="s">
        <v>199</v>
      </c>
      <c r="F28" s="8" t="s">
        <v>200</v>
      </c>
      <c r="G28" s="8" t="s">
        <v>714</v>
      </c>
      <c r="H28" s="9" t="s">
        <v>203</v>
      </c>
      <c r="I28" s="8" t="s">
        <v>414</v>
      </c>
      <c r="J28" s="7" t="s">
        <v>715</v>
      </c>
      <c r="K28" s="9"/>
      <c r="L28" s="7"/>
      <c r="M28" s="10"/>
      <c r="N28" s="8" t="s">
        <v>716</v>
      </c>
      <c r="O28" s="9"/>
      <c r="P28" s="10"/>
      <c r="Q28" s="9"/>
      <c r="R28" s="9"/>
      <c r="S28" s="7"/>
      <c r="T28" s="7"/>
      <c r="U28" s="7"/>
      <c r="V28" s="7"/>
      <c r="AA28" s="8" t="s">
        <v>415</v>
      </c>
      <c r="AB28" s="9">
        <v>12</v>
      </c>
      <c r="AC28" s="8" t="s">
        <v>416</v>
      </c>
      <c r="AD28" s="8" t="s">
        <v>212</v>
      </c>
      <c r="AE28" s="8" t="s">
        <v>417</v>
      </c>
      <c r="AF28" s="8">
        <v>16</v>
      </c>
      <c r="AH28" s="8" t="s">
        <v>237</v>
      </c>
      <c r="AI28" s="8" t="s">
        <v>418</v>
      </c>
      <c r="AJ28" s="8">
        <v>1</v>
      </c>
      <c r="AK28" s="8" t="s">
        <v>419</v>
      </c>
      <c r="AL28" s="8">
        <v>120</v>
      </c>
      <c r="AM28" s="8" t="s">
        <v>419</v>
      </c>
      <c r="AN28" s="8">
        <v>14</v>
      </c>
      <c r="AO28" s="8" t="s">
        <v>289</v>
      </c>
      <c r="AP28" s="8">
        <v>45190</v>
      </c>
      <c r="AU28" s="8" t="s">
        <v>361</v>
      </c>
      <c r="AV28" s="8" t="s">
        <v>368</v>
      </c>
      <c r="AW28" s="8" t="s">
        <v>368</v>
      </c>
      <c r="AX28" s="8" t="s">
        <v>368</v>
      </c>
      <c r="AY28" s="8" t="s">
        <v>717</v>
      </c>
      <c r="AZ28" s="10">
        <v>45719</v>
      </c>
      <c r="BA28" s="10">
        <v>45719</v>
      </c>
      <c r="BB28" s="10">
        <v>46387</v>
      </c>
      <c r="BC28" s="11">
        <v>127200</v>
      </c>
      <c r="BD28" s="11">
        <f>+BC28*1.16</f>
        <v>147552</v>
      </c>
      <c r="BG28" s="8" t="s">
        <v>363</v>
      </c>
      <c r="BI28" s="8" t="s">
        <v>364</v>
      </c>
      <c r="BJ28" s="8" t="s">
        <v>716</v>
      </c>
      <c r="BK28" s="11">
        <f>+BC28*0.1</f>
        <v>12720</v>
      </c>
      <c r="BL28" s="10">
        <v>45719</v>
      </c>
      <c r="BM28" s="10">
        <v>46387</v>
      </c>
      <c r="BN28" s="7" t="s">
        <v>790</v>
      </c>
      <c r="BP28" s="9">
        <v>7</v>
      </c>
      <c r="BQ28" s="9" t="s">
        <v>302</v>
      </c>
      <c r="BR28" s="9" t="s">
        <v>365</v>
      </c>
      <c r="BS28" s="9" t="s">
        <v>366</v>
      </c>
      <c r="BY28" s="9" t="s">
        <v>203</v>
      </c>
      <c r="CA28" s="8" t="s">
        <v>367</v>
      </c>
      <c r="CB28" s="3"/>
      <c r="CD28" s="3"/>
      <c r="CG28" s="8" t="s">
        <v>368</v>
      </c>
      <c r="CH28" s="10">
        <v>45747</v>
      </c>
      <c r="CI28" s="8" t="s">
        <v>752</v>
      </c>
      <c r="CJ28" s="9"/>
    </row>
  </sheetData>
  <mergeCells count="7">
    <mergeCell ref="A6:CI6"/>
    <mergeCell ref="A2:C2"/>
    <mergeCell ref="D2:F2"/>
    <mergeCell ref="G2:I2"/>
    <mergeCell ref="A3:C3"/>
    <mergeCell ref="D3:F3"/>
    <mergeCell ref="G3:I3"/>
  </mergeCells>
  <dataValidations count="11">
    <dataValidation type="list" allowBlank="1" showErrorMessage="1" sqref="D8:D28" xr:uid="{00000000-0002-0000-0000-000000000000}">
      <formula1>Hidden_13</formula1>
    </dataValidation>
    <dataValidation type="list" allowBlank="1" showErrorMessage="1" sqref="E8:E28" xr:uid="{00000000-0002-0000-0000-000001000000}">
      <formula1>Hidden_24</formula1>
    </dataValidation>
    <dataValidation type="list" allowBlank="1" showErrorMessage="1" sqref="F8:F28" xr:uid="{00000000-0002-0000-0000-000002000000}">
      <formula1>Hidden_35</formula1>
    </dataValidation>
    <dataValidation type="list" allowBlank="1" showErrorMessage="1" sqref="H8:H28" xr:uid="{00000000-0002-0000-0000-000003000000}">
      <formula1>Hidden_47</formula1>
    </dataValidation>
    <dataValidation type="list" allowBlank="1" showErrorMessage="1" sqref="Z8:Z28" xr:uid="{00000000-0002-0000-0000-000004000000}">
      <formula1>Hidden_525</formula1>
    </dataValidation>
    <dataValidation type="list" allowBlank="1" showErrorMessage="1" sqref="AD8:AD28" xr:uid="{00000000-0002-0000-0000-000005000000}">
      <formula1>Hidden_629</formula1>
    </dataValidation>
    <dataValidation type="list" allowBlank="1" showErrorMessage="1" sqref="AH8:AH28" xr:uid="{00000000-0002-0000-0000-000006000000}">
      <formula1>Hidden_733</formula1>
    </dataValidation>
    <dataValidation type="list" allowBlank="1" showErrorMessage="1" sqref="AO8:AO28" xr:uid="{00000000-0002-0000-0000-000007000000}">
      <formula1>Hidden_840</formula1>
    </dataValidation>
    <dataValidation type="list" allowBlank="1" showErrorMessage="1" sqref="BQ8:BQ28" xr:uid="{00000000-0002-0000-0000-000008000000}">
      <formula1>Hidden_968</formula1>
    </dataValidation>
    <dataValidation type="list" allowBlank="1" showErrorMessage="1" sqref="BX8:BX28" xr:uid="{00000000-0002-0000-0000-000009000000}">
      <formula1>Hidden_1075</formula1>
    </dataValidation>
    <dataValidation type="list" allowBlank="1" showErrorMessage="1" sqref="BY8:BY28" xr:uid="{00000000-0002-0000-0000-00000A000000}">
      <formula1>Hidden_1176</formula1>
    </dataValidation>
  </dataValidations>
  <hyperlinks>
    <hyperlink ref="J10" r:id="rId1" xr:uid="{E212995B-36F9-432D-997C-811CE1AC2ADF}"/>
    <hyperlink ref="S10" r:id="rId2" xr:uid="{5BA5B18B-EACA-4B31-AE80-AB8E19D507AF}"/>
    <hyperlink ref="T10" r:id="rId3" xr:uid="{6D7516C3-73FA-4E0F-9199-337D0792F224}"/>
    <hyperlink ref="U10" r:id="rId4" xr:uid="{BDF62495-5082-4165-A903-43B8C75CF2F7}"/>
    <hyperlink ref="V10" r:id="rId5" xr:uid="{301EE5E6-3C57-4129-BBB3-8C81463D496C}"/>
    <hyperlink ref="L10" r:id="rId6" xr:uid="{7E14F5BD-DD20-41B8-907D-17C8FCA5567F}"/>
    <hyperlink ref="J11" r:id="rId7" xr:uid="{F53B15B7-9C27-4CFB-B379-DDDEE75786A8}"/>
    <hyperlink ref="BN11" r:id="rId8" xr:uid="{95D49B1B-CF26-4CC2-BE0E-0340004266CF}"/>
    <hyperlink ref="J12" r:id="rId9" xr:uid="{6D66EC78-BF71-47BB-AB9E-D3F338497E12}"/>
    <hyperlink ref="BN12" r:id="rId10" xr:uid="{FB9E932E-DD30-4308-B154-3758F04501AD}"/>
    <hyperlink ref="BN10" r:id="rId11" xr:uid="{A413AFE4-9188-410C-A587-7C3DC63F7282}"/>
    <hyperlink ref="J13" r:id="rId12" xr:uid="{D8185907-F628-417A-B0B4-830477E4F634}"/>
    <hyperlink ref="BN13" r:id="rId13" xr:uid="{7EAB8C0C-AF24-4E6E-9021-DB21346FDEE6}"/>
    <hyperlink ref="BN14" r:id="rId14" xr:uid="{41708774-3C08-4049-8F20-D48E1AFD0FFD}"/>
    <hyperlink ref="S15" r:id="rId15" xr:uid="{7CA96CA8-01D2-481C-B4B8-63FC79C0102C}"/>
    <hyperlink ref="T15" r:id="rId16" xr:uid="{C9547963-EDCC-4D65-A654-77C100088FF1}"/>
    <hyperlink ref="U15" r:id="rId17" xr:uid="{3A9568F1-ACBC-4CC7-AC7D-047209564B35}"/>
    <hyperlink ref="V15" r:id="rId18" xr:uid="{A7E252B0-587E-466C-A100-093CC3DAAB58}"/>
    <hyperlink ref="L15" r:id="rId19" xr:uid="{42D1166A-078C-4793-B887-C536176A0DE3}"/>
    <hyperlink ref="BN15" r:id="rId20" xr:uid="{6468CA3E-AAA3-47B3-882F-EAA3EA94CDF8}"/>
    <hyperlink ref="L16" r:id="rId21" xr:uid="{96A2E60A-EB8F-4D5E-9208-4694773D6C6B}"/>
    <hyperlink ref="S16" r:id="rId22" xr:uid="{91F198F0-CFBA-478B-90C3-8E03F71C709B}"/>
    <hyperlink ref="T16" r:id="rId23" xr:uid="{36D31512-3BA2-47E3-BCB9-A6695E9874B7}"/>
    <hyperlink ref="U16" r:id="rId24" xr:uid="{CB5E9EFF-8223-4ABD-A87E-EBECDD977F8F}"/>
    <hyperlink ref="V16" r:id="rId25" xr:uid="{303DF965-8841-47E0-A052-6B0DC7CE0592}"/>
    <hyperlink ref="BN16" r:id="rId26" xr:uid="{4E858B5F-B75A-4358-92C5-40A11924B953}"/>
    <hyperlink ref="J17" r:id="rId27" xr:uid="{AA012F08-D83F-4639-A5C9-329371554786}"/>
    <hyperlink ref="BN17" r:id="rId28" xr:uid="{C5CE16B7-70CD-4E54-B571-213D0383DD12}"/>
    <hyperlink ref="J18" r:id="rId29" xr:uid="{10F0EE38-7B4B-44DC-8FA7-59361E9026B4}"/>
    <hyperlink ref="BN18" r:id="rId30" xr:uid="{93E0302F-B40E-44DE-A2B5-E800F25A65AE}"/>
    <hyperlink ref="J19" r:id="rId31" xr:uid="{A7159EF1-BB3D-4407-8371-BDD30B6ED844}"/>
    <hyperlink ref="L19" r:id="rId32" xr:uid="{89FB0EB0-5BC1-4BAD-843D-5E327A98EC77}"/>
    <hyperlink ref="S19" r:id="rId33" xr:uid="{734E6315-E173-4589-9B7F-428D1416B42C}"/>
    <hyperlink ref="T19" r:id="rId34" xr:uid="{DD4429B8-9233-4FCF-B799-8C19E7E85B41}"/>
    <hyperlink ref="U19" r:id="rId35" xr:uid="{5081878C-AA24-4ECE-9E7D-CE83954910D2}"/>
    <hyperlink ref="V19" r:id="rId36" xr:uid="{EE2F7147-8A5B-4747-BDBC-B676E41ED40F}"/>
    <hyperlink ref="BN19" r:id="rId37" xr:uid="{EF6D9687-B954-4C56-A1E4-29154ED9A190}"/>
    <hyperlink ref="L20" r:id="rId38" xr:uid="{A3D8A803-95FF-40D4-8666-F1491ECECB9B}"/>
    <hyperlink ref="S20" r:id="rId39" xr:uid="{58B2B8F7-D27F-44A4-8737-BAD0E732996B}"/>
    <hyperlink ref="T20" r:id="rId40" xr:uid="{4996DBE3-9A5A-41B3-9469-4678D7797C41}"/>
    <hyperlink ref="U20" r:id="rId41" xr:uid="{2A2DE7CB-C142-4A4C-B1A0-6CCFC6559274}"/>
    <hyperlink ref="V20" r:id="rId42" xr:uid="{5AE8469E-9F40-4E30-B2BE-8AA5A2766814}"/>
    <hyperlink ref="BN20" r:id="rId43" xr:uid="{EB5F87CC-F435-4278-B8B7-B962B2842D81}"/>
    <hyperlink ref="L11" r:id="rId44" xr:uid="{8D0230F7-1451-40C7-9045-0488C0CD159E}"/>
    <hyperlink ref="S11" r:id="rId45" xr:uid="{7844D3DB-28D2-49E7-B1D7-627DECFE4086}"/>
    <hyperlink ref="T11" r:id="rId46" xr:uid="{DDA05C22-D64D-480F-9E26-6FF34F1F8AD6}"/>
    <hyperlink ref="U11" r:id="rId47" xr:uid="{F8A29C7C-BD53-43E3-9333-D55C0261C6F4}"/>
    <hyperlink ref="V11" r:id="rId48" xr:uid="{8266AC44-E19D-48E3-B4EB-85F9356D5C08}"/>
    <hyperlink ref="L13" r:id="rId49" xr:uid="{C316627B-C81D-4507-B81C-9701DFD722A8}"/>
    <hyperlink ref="S13" r:id="rId50" xr:uid="{7DC4A177-BB76-462E-BC41-80E18863D951}"/>
    <hyperlink ref="T13" r:id="rId51" xr:uid="{26E3A386-61F5-4AC1-ABF1-6ED03B035EAF}"/>
    <hyperlink ref="U13" r:id="rId52" xr:uid="{2305E1D7-BC4C-4C69-8180-B128DAFD9A42}"/>
    <hyperlink ref="V13" r:id="rId53" xr:uid="{ECFFB59C-4997-4619-B3F3-98E89245CDCD}"/>
    <hyperlink ref="S14" r:id="rId54" xr:uid="{986CBB44-49F9-4093-86CE-27106E44695E}"/>
    <hyperlink ref="T14" r:id="rId55" xr:uid="{DCE81D3B-9C97-44B3-BD3D-FC98D23EC556}"/>
    <hyperlink ref="U14" r:id="rId56" xr:uid="{CAE76F45-8D47-48FA-8A2F-6A65495FA18D}"/>
    <hyperlink ref="V14" r:id="rId57" xr:uid="{18CBFD58-7304-443F-9A41-410F511465C2}"/>
    <hyperlink ref="L14" r:id="rId58" xr:uid="{B375A80F-AA98-4BC7-BB51-5EE9E567EB2C}"/>
    <hyperlink ref="J14" r:id="rId59" xr:uid="{DA352DA8-2872-40C3-A5A2-868BDD522B33}"/>
    <hyperlink ref="J21" r:id="rId60" xr:uid="{40069182-5131-4FC3-9201-7BC7AB470E96}"/>
    <hyperlink ref="S21" r:id="rId61" xr:uid="{1EB9005A-463B-4E0A-A64C-F345A8B579EA}"/>
    <hyperlink ref="T21" r:id="rId62" xr:uid="{DD73742F-8366-4EB0-B7F0-A0278EAA94D0}"/>
    <hyperlink ref="U21" r:id="rId63" xr:uid="{7E7DBA8A-0C7A-4C38-A2DA-8FA0B75E9AE8}"/>
    <hyperlink ref="V21" r:id="rId64" xr:uid="{22D1539D-8303-4359-A1C5-8237003C0CD2}"/>
    <hyperlink ref="L21" r:id="rId65" xr:uid="{382FDF88-5341-4F30-880B-D4FB91B6FF21}"/>
    <hyperlink ref="BN21" r:id="rId66" xr:uid="{0B8B4F2D-F51B-4A1E-B853-D8FB96249382}"/>
    <hyperlink ref="L22" r:id="rId67" xr:uid="{15576AA3-34E8-4AEC-BFDB-6BF7576039C5}"/>
    <hyperlink ref="S22" r:id="rId68" xr:uid="{C4D8D925-AF3E-4558-82E3-D6C9E7BD1431}"/>
    <hyperlink ref="T22" r:id="rId69" xr:uid="{16E20F9B-28DC-4EC8-B9CA-CE8BE6DC2887}"/>
    <hyperlink ref="U22" r:id="rId70" xr:uid="{A75FFC1A-E6A7-4E07-93B0-D3A9BE0FB523}"/>
    <hyperlink ref="V22" r:id="rId71" xr:uid="{74821FF7-625E-41B1-B206-358523FEE8FA}"/>
    <hyperlink ref="BN22" r:id="rId72" xr:uid="{27085283-1840-490D-BAF3-DB51AA09623A}"/>
    <hyperlink ref="J22" r:id="rId73" xr:uid="{2980ADA6-82EC-43D8-9D10-6FDBDCF2A64F}"/>
    <hyperlink ref="J23" r:id="rId74" xr:uid="{997A44CC-6B31-4E49-9D33-7F116609ABFC}"/>
    <hyperlink ref="S23" r:id="rId75" xr:uid="{DCA40DA5-82FF-4E48-8234-BC1EF883EE3E}"/>
    <hyperlink ref="T23" r:id="rId76" xr:uid="{C89BBC30-7550-4F86-BEAB-DBAED03747B5}"/>
    <hyperlink ref="U23" r:id="rId77" xr:uid="{92D769D7-A9E9-42AF-AF78-E020C429EC61}"/>
    <hyperlink ref="V23" r:id="rId78" xr:uid="{7BD2DFD7-A68D-435A-B539-8561EDE10BA6}"/>
    <hyperlink ref="L23" r:id="rId79" xr:uid="{B00895E7-9DAC-4A7E-8687-462E26C6C4DD}"/>
    <hyperlink ref="BN23" r:id="rId80" xr:uid="{03BD4B1F-E388-49FA-8647-2BC5E03BFCD4}"/>
    <hyperlink ref="L24" r:id="rId81" xr:uid="{CD5D1E3F-2918-4FD9-987C-5D10F2DDA1F5}"/>
    <hyperlink ref="S24" r:id="rId82" xr:uid="{4C7B1EC8-07F7-41F0-A625-1C1A9FC73A37}"/>
    <hyperlink ref="T24" r:id="rId83" xr:uid="{39ED1A99-DCE0-41CD-9A01-8887525A9835}"/>
    <hyperlink ref="U24" r:id="rId84" xr:uid="{2EFF698E-64DB-4B68-8A6A-D3156689693A}"/>
    <hyperlink ref="V24" r:id="rId85" xr:uid="{478E70E0-AACA-46DC-9F2F-492CFBE14569}"/>
    <hyperlink ref="BN24" r:id="rId86" xr:uid="{7B5BF5C0-538C-417A-8F46-EFA95274E765}"/>
    <hyperlink ref="J24" r:id="rId87" xr:uid="{0A531FB0-E859-401A-AAF8-0566E125B8B2}"/>
    <hyperlink ref="J25" r:id="rId88" xr:uid="{339306F1-460B-4F41-9A4B-5D9DCCB47920}"/>
    <hyperlink ref="BN25" r:id="rId89" xr:uid="{0D4108F5-3C50-4623-9996-BD91B76B4BC1}"/>
    <hyperlink ref="J26" r:id="rId90" xr:uid="{942749E8-A27A-4CEF-896B-71E12E2DEA58}"/>
    <hyperlink ref="J27" r:id="rId91" xr:uid="{8596C18F-9AF3-4A4C-853E-DA5F53CB6602}"/>
    <hyperlink ref="BN27" r:id="rId92" xr:uid="{DDBFA1CB-9047-4961-97AA-B3E45A85D458}"/>
    <hyperlink ref="J28" r:id="rId93" xr:uid="{1D17DA53-E7D3-45A9-9B8D-DDB942283497}"/>
    <hyperlink ref="BN28" r:id="rId94" xr:uid="{66A6B605-76D2-43C9-AA81-AC5033AA9A65}"/>
    <hyperlink ref="CB8" r:id="rId95" xr:uid="{F6757D27-5472-4C1B-9B53-C1C3FFF3D5C2}"/>
    <hyperlink ref="CD8" r:id="rId96" xr:uid="{3A3B3339-EA75-4C1B-9FBB-899CFDE6D562}"/>
    <hyperlink ref="CB15" r:id="rId97" xr:uid="{E49AEA61-579F-4D16-BFC4-BB25886DB116}"/>
    <hyperlink ref="CD15" r:id="rId98" xr:uid="{F2B66F1A-2B35-44F8-B482-5513001A4D8E}"/>
    <hyperlink ref="J15" r:id="rId99" xr:uid="{917993D6-8807-4AE8-B60E-406498007A94}"/>
    <hyperlink ref="CB9" r:id="rId100" xr:uid="{E74199D9-CC82-465F-A41F-D50E662A855D}"/>
    <hyperlink ref="CD9" r:id="rId101" xr:uid="{6C448995-17EE-4E63-85F2-51BBD73E3748}"/>
    <hyperlink ref="CB10" r:id="rId102" xr:uid="{7E859341-A043-4722-886C-849564D7295B}"/>
    <hyperlink ref="CB13" r:id="rId103" xr:uid="{B8FAF815-9021-46C4-A314-7C978C1CC30A}"/>
    <hyperlink ref="CD13" r:id="rId104" xr:uid="{48C2695A-014D-4739-A7D4-E643AD678E22}"/>
    <hyperlink ref="CB14" r:id="rId105" xr:uid="{24118948-545E-4869-B12F-0B8C04D68028}"/>
    <hyperlink ref="CD14" r:id="rId106" xr:uid="{47752497-B768-415A-ABFA-9D82912D3560}"/>
    <hyperlink ref="J16" r:id="rId107" xr:uid="{01D572E8-A9CE-482F-AB2F-53A587E3AA41}"/>
    <hyperlink ref="CB16" r:id="rId108" xr:uid="{8304604C-0921-4448-A30D-5338E3EBD0E4}"/>
    <hyperlink ref="CD16" r:id="rId109" xr:uid="{6312DDB3-84C5-48EB-9F1E-FAC04ABC1ADA}"/>
    <hyperlink ref="CB17" r:id="rId110" xr:uid="{699A8859-86F3-4F04-859D-5A10E23F77D9}"/>
    <hyperlink ref="CD17" r:id="rId111" xr:uid="{57185190-EBD2-4896-AB7E-4BA969A65283}"/>
    <hyperlink ref="CB11" r:id="rId112" xr:uid="{0C009C50-B36D-4F2F-B392-757F88913DC4}"/>
    <hyperlink ref="CD10" r:id="rId113" xr:uid="{C9785947-79BB-4A45-9AFB-603FBD68FA18}"/>
    <hyperlink ref="CD11" r:id="rId114" xr:uid="{CD84DECC-8049-4EA1-8569-818AF2CAF90A}"/>
    <hyperlink ref="CB19" r:id="rId115" xr:uid="{2588B701-104E-4CBC-8AC0-6CC4778852F1}"/>
    <hyperlink ref="CD19" r:id="rId116" xr:uid="{17DE9D5C-7B45-4C45-BA23-097F7213AB24}"/>
    <hyperlink ref="J20" r:id="rId117" xr:uid="{4A961CA0-9257-4CE9-9425-1F11958BA643}"/>
    <hyperlink ref="CB20" r:id="rId118" xr:uid="{5FE6C9E0-BC47-403C-97C0-6CE9F82E50F8}"/>
    <hyperlink ref="CD20" r:id="rId119" xr:uid="{F3BC38C9-DDD6-432F-8223-759C0763C8E2}"/>
    <hyperlink ref="CB21" r:id="rId120" xr:uid="{95FF3F40-D10E-47C3-944C-D0AB09BA1900}"/>
    <hyperlink ref="CD21" r:id="rId121" xr:uid="{CBA6F884-5ADA-429D-8517-D860F9DDA510}"/>
    <hyperlink ref="CB22" r:id="rId122" xr:uid="{792C1BD1-C56D-4C71-A2B8-1DA98BFB5817}"/>
    <hyperlink ref="CD22" r:id="rId123" xr:uid="{8E494805-E4CD-47F5-AF5B-7F853A99EABF}"/>
    <hyperlink ref="CB23" r:id="rId124" xr:uid="{09C40072-A381-4444-B960-826ECD6BB6E0}"/>
    <hyperlink ref="CD23" r:id="rId125" xr:uid="{362EF32D-D035-4A99-ACFE-ED06EDB7B4D1}"/>
    <hyperlink ref="CB24" r:id="rId126" xr:uid="{84A06F3B-08C0-48B3-9C43-519ED4587EE9}"/>
    <hyperlink ref="CD24" r:id="rId127" xr:uid="{0761EC51-76CA-4BE2-9E0E-576A041AAF7F}"/>
    <hyperlink ref="CB27" r:id="rId128" xr:uid="{3DD479A1-FDBD-40DF-ADC0-AC6D81D2FC4D}"/>
    <hyperlink ref="CD27" r:id="rId129" xr:uid="{0EA07E5D-833E-4183-97ED-5EBC4375DF25}"/>
    <hyperlink ref="CB18" r:id="rId130" xr:uid="{22BC6913-27EF-45D2-940B-231FA1978698}"/>
    <hyperlink ref="CD18" r:id="rId131" xr:uid="{849EB541-8199-4314-9D01-0CAC051FD93E}"/>
    <hyperlink ref="CD26" r:id="rId132" xr:uid="{338E8212-255C-461B-8F9A-E83766D54563}"/>
    <hyperlink ref="CB26" r:id="rId133" xr:uid="{5336A653-9367-4C0A-86E4-D3C2A72E0CF1}"/>
    <hyperlink ref="CC8" r:id="rId134" xr:uid="{480CD946-AA7D-44E3-BF09-493274FE693A}"/>
    <hyperlink ref="CC9" r:id="rId135" xr:uid="{B08A3DAF-83A3-4A34-B25B-B3BC4902C59A}"/>
    <hyperlink ref="CC10" r:id="rId136" xr:uid="{E0352B31-3E6C-405B-B7A6-74B0A33A4A67}"/>
    <hyperlink ref="CC11" r:id="rId137" xr:uid="{2AD579F6-892A-4F3B-99CC-671290602B00}"/>
    <hyperlink ref="CC12" r:id="rId138" xr:uid="{453A711A-E851-4878-9462-0DDCCBD8320F}"/>
    <hyperlink ref="CC13" r:id="rId139" xr:uid="{3A7C9A35-7DCA-4C59-937F-76A9C3B5BC6F}"/>
    <hyperlink ref="CC14" r:id="rId140" xr:uid="{23D97755-647A-4E4C-9B42-78099CE2D621}"/>
    <hyperlink ref="CC15" r:id="rId141" xr:uid="{A6C1588F-899A-4C7E-B41B-C914EBAD6458}"/>
    <hyperlink ref="CC16" r:id="rId142" xr:uid="{BF9E3D0D-24CC-4603-B558-951DD5A7332C}"/>
    <hyperlink ref="CC19" r:id="rId143" xr:uid="{1D093FBB-32B4-4CE7-BF08-9D2B98DFB918}"/>
    <hyperlink ref="CC20" r:id="rId144" xr:uid="{DE307928-3654-4ED7-A4A3-F808F8521383}"/>
    <hyperlink ref="CC21" r:id="rId145" xr:uid="{CF7F31DE-DFAC-4388-A1FA-09D5F8E24496}"/>
    <hyperlink ref="CC22" r:id="rId146" xr:uid="{C9B338B7-E1C3-411D-B610-4EC4A7AA3CA3}"/>
    <hyperlink ref="CC23" r:id="rId147" xr:uid="{57BEDEC5-5D7E-430C-A887-78C2C0F318C0}"/>
    <hyperlink ref="CC24" r:id="rId148" xr:uid="{B4F47C66-30A0-47C3-B818-BED4460A8759}"/>
    <hyperlink ref="CC27" r:id="rId149" xr:uid="{DBCCE2EC-25BC-4E97-BE43-B2C6965F4CE7}"/>
    <hyperlink ref="CF8" r:id="rId150" xr:uid="{98947A88-8E6A-4B09-86F6-76C343ED45FF}"/>
    <hyperlink ref="CF9" r:id="rId151" xr:uid="{F47B4C1A-4054-4FFA-9730-F0A3E0E33D94}"/>
    <hyperlink ref="CF10" r:id="rId152" xr:uid="{1F16366F-889A-4C2E-BA6C-3F4B3DFC99E7}"/>
    <hyperlink ref="CF11" r:id="rId153" xr:uid="{06778768-26BD-4DD6-8A4D-FDFD0E69F0C1}"/>
    <hyperlink ref="CF12" r:id="rId154" xr:uid="{79FDD450-C423-43B1-B10E-8CD90BBC311B}"/>
    <hyperlink ref="CF13" r:id="rId155" xr:uid="{FA046D27-A44D-45BA-A87F-389D58129C6E}"/>
    <hyperlink ref="CF14" r:id="rId156" xr:uid="{87455694-F02A-41D9-9BB3-A8194F0D6725}"/>
    <hyperlink ref="CF15" r:id="rId157" xr:uid="{834EA744-C240-4EFB-B775-02A367DDAC4A}"/>
    <hyperlink ref="CF16" r:id="rId158" xr:uid="{3281D41F-65E3-4D8F-AFBC-A5D61777924B}"/>
    <hyperlink ref="CF19" r:id="rId159" xr:uid="{3BBB3ECF-572D-453F-9724-E50A4A225A68}"/>
    <hyperlink ref="CF20" r:id="rId160" xr:uid="{D0F439C6-2042-493C-A44D-77B26EF4C0D7}"/>
    <hyperlink ref="CF21" r:id="rId161" xr:uid="{ED942F55-E5AC-4150-9098-FEB88C0E99E6}"/>
    <hyperlink ref="CF22" r:id="rId162" xr:uid="{D00D5371-4F57-48E3-A93B-200214C8E7BA}"/>
    <hyperlink ref="CF23" r:id="rId163" xr:uid="{740AE7A8-4D62-4F9E-A909-56BB99A44379}"/>
    <hyperlink ref="CF24" r:id="rId164" xr:uid="{2FB34BEC-DBE7-4D5E-9F64-FC81FB9B592F}"/>
    <hyperlink ref="CF27" r:id="rId165" xr:uid="{0C45B1DE-80CF-4529-A8D1-1681873CB42E}"/>
    <hyperlink ref="CB12" r:id="rId166" xr:uid="{061B95B9-BED7-4DCC-AD11-04B78C50147B}"/>
    <hyperlink ref="BN8" r:id="rId167" xr:uid="{4DE8E448-8E0F-432A-9FC2-903D873DBF9B}"/>
    <hyperlink ref="BN9" r:id="rId168" xr:uid="{4B87672C-7B5F-4414-BB3D-1A620DC62FC7}"/>
    <hyperlink ref="BN26" r:id="rId169" xr:uid="{E09D1261-8AE4-4199-BEB0-B08090380878}"/>
  </hyperlinks>
  <pageMargins left="0.7" right="0.7" top="0.75" bottom="0.75" header="0.3" footer="0.3"/>
  <pageSetup orientation="portrait" verticalDpi="0" r:id="rId17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0"/>
  <sheetViews>
    <sheetView topLeftCell="A3" zoomScale="80" zoomScaleNormal="80" workbookViewId="0">
      <pane ySplit="1" topLeftCell="A33" activePane="bottomLeft" state="frozen"/>
      <selection activeCell="A3" sqref="A3"/>
      <selection pane="bottomLeft" activeCell="E47" sqref="E47"/>
    </sheetView>
  </sheetViews>
  <sheetFormatPr baseColWidth="10" defaultColWidth="9.140625" defaultRowHeight="15" x14ac:dyDescent="0.25"/>
  <cols>
    <col min="1" max="1" width="3.42578125" style="4"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6" customFormat="1" ht="45" x14ac:dyDescent="0.25">
      <c r="A3" s="5" t="s">
        <v>314</v>
      </c>
      <c r="B3" s="5" t="s">
        <v>315</v>
      </c>
      <c r="C3" s="5" t="s">
        <v>316</v>
      </c>
      <c r="D3" s="5" t="s">
        <v>317</v>
      </c>
      <c r="E3" s="5" t="s">
        <v>129</v>
      </c>
      <c r="F3" s="5" t="s">
        <v>318</v>
      </c>
      <c r="G3" s="5" t="s">
        <v>319</v>
      </c>
    </row>
    <row r="4" spans="1:7" s="8" customFormat="1" x14ac:dyDescent="0.25">
      <c r="A4" s="9">
        <v>1</v>
      </c>
      <c r="F4" s="8" t="s">
        <v>395</v>
      </c>
      <c r="G4" s="8" t="s">
        <v>396</v>
      </c>
    </row>
    <row r="5" spans="1:7" s="8" customFormat="1" x14ac:dyDescent="0.25">
      <c r="A5" s="9">
        <v>1</v>
      </c>
      <c r="F5" s="8" t="s">
        <v>399</v>
      </c>
      <c r="G5" s="8" t="s">
        <v>400</v>
      </c>
    </row>
    <row r="6" spans="1:7" s="8" customFormat="1" x14ac:dyDescent="0.25">
      <c r="A6" s="9">
        <v>1</v>
      </c>
      <c r="B6" s="8" t="s">
        <v>376</v>
      </c>
      <c r="C6" s="8" t="s">
        <v>377</v>
      </c>
      <c r="D6" s="8" t="s">
        <v>378</v>
      </c>
      <c r="E6" s="8" t="s">
        <v>204</v>
      </c>
      <c r="G6" s="8" t="s">
        <v>379</v>
      </c>
    </row>
    <row r="7" spans="1:7" s="8" customFormat="1" x14ac:dyDescent="0.25">
      <c r="A7" s="9">
        <v>1</v>
      </c>
      <c r="F7" s="8" t="s">
        <v>545</v>
      </c>
      <c r="G7" s="8" t="s">
        <v>451</v>
      </c>
    </row>
    <row r="8" spans="1:7" s="8" customFormat="1" x14ac:dyDescent="0.25">
      <c r="A8" s="9">
        <v>1</v>
      </c>
      <c r="F8" s="8" t="s">
        <v>546</v>
      </c>
      <c r="G8" s="8" t="s">
        <v>547</v>
      </c>
    </row>
    <row r="9" spans="1:7" s="8" customFormat="1" x14ac:dyDescent="0.25">
      <c r="A9" s="9">
        <v>2</v>
      </c>
      <c r="F9" s="8" t="s">
        <v>543</v>
      </c>
      <c r="G9" s="8" t="s">
        <v>544</v>
      </c>
    </row>
    <row r="10" spans="1:7" s="8" customFormat="1" x14ac:dyDescent="0.25">
      <c r="A10" s="9">
        <v>2</v>
      </c>
      <c r="F10" s="8" t="s">
        <v>445</v>
      </c>
      <c r="G10" s="8" t="s">
        <v>446</v>
      </c>
    </row>
    <row r="11" spans="1:7" s="8" customFormat="1" x14ac:dyDescent="0.25">
      <c r="A11" s="9">
        <v>2</v>
      </c>
      <c r="B11" s="8" t="s">
        <v>376</v>
      </c>
      <c r="C11" s="8" t="s">
        <v>377</v>
      </c>
      <c r="D11" s="8" t="s">
        <v>378</v>
      </c>
      <c r="E11" s="8" t="s">
        <v>204</v>
      </c>
      <c r="G11" s="8" t="s">
        <v>379</v>
      </c>
    </row>
    <row r="12" spans="1:7" s="8" customFormat="1" x14ac:dyDescent="0.25">
      <c r="A12" s="9">
        <v>3</v>
      </c>
      <c r="F12" s="8" t="s">
        <v>447</v>
      </c>
      <c r="G12" s="8" t="s">
        <v>448</v>
      </c>
    </row>
    <row r="13" spans="1:7" s="8" customFormat="1" x14ac:dyDescent="0.25">
      <c r="A13" s="9">
        <v>3</v>
      </c>
      <c r="F13" s="8" t="s">
        <v>602</v>
      </c>
      <c r="G13" s="8" t="s">
        <v>603</v>
      </c>
    </row>
    <row r="14" spans="1:7" s="8" customFormat="1" x14ac:dyDescent="0.25">
      <c r="A14" s="9">
        <v>3</v>
      </c>
      <c r="F14" s="8" t="s">
        <v>442</v>
      </c>
      <c r="G14" s="8" t="s">
        <v>403</v>
      </c>
    </row>
    <row r="15" spans="1:7" s="8" customFormat="1" x14ac:dyDescent="0.25">
      <c r="A15" s="9">
        <v>3</v>
      </c>
      <c r="F15" s="8" t="s">
        <v>443</v>
      </c>
      <c r="G15" s="8" t="s">
        <v>444</v>
      </c>
    </row>
    <row r="16" spans="1:7" s="8" customFormat="1" x14ac:dyDescent="0.25">
      <c r="A16" s="9">
        <v>3</v>
      </c>
      <c r="F16" s="8" t="s">
        <v>604</v>
      </c>
    </row>
    <row r="17" spans="1:7" s="8" customFormat="1" x14ac:dyDescent="0.25">
      <c r="A17" s="9">
        <v>3</v>
      </c>
      <c r="B17" s="8" t="s">
        <v>454</v>
      </c>
      <c r="C17" s="8" t="s">
        <v>478</v>
      </c>
      <c r="D17" s="8" t="s">
        <v>605</v>
      </c>
      <c r="E17" s="8" t="s">
        <v>205</v>
      </c>
    </row>
    <row r="18" spans="1:7" s="8" customFormat="1" x14ac:dyDescent="0.25">
      <c r="A18" s="9">
        <v>3</v>
      </c>
      <c r="F18" s="8" t="s">
        <v>449</v>
      </c>
      <c r="G18" s="8" t="s">
        <v>450</v>
      </c>
    </row>
    <row r="19" spans="1:7" s="8" customFormat="1" x14ac:dyDescent="0.25">
      <c r="A19" s="9">
        <v>3</v>
      </c>
      <c r="F19" s="8" t="s">
        <v>445</v>
      </c>
      <c r="G19" s="8" t="s">
        <v>446</v>
      </c>
    </row>
    <row r="20" spans="1:7" s="8" customFormat="1" x14ac:dyDescent="0.25">
      <c r="A20" s="9">
        <v>3</v>
      </c>
      <c r="F20" s="8" t="s">
        <v>606</v>
      </c>
      <c r="G20" s="8" t="s">
        <v>607</v>
      </c>
    </row>
    <row r="21" spans="1:7" s="8" customFormat="1" x14ac:dyDescent="0.25">
      <c r="A21" s="9">
        <v>3</v>
      </c>
      <c r="F21" s="8" t="s">
        <v>545</v>
      </c>
      <c r="G21" s="8" t="s">
        <v>451</v>
      </c>
    </row>
    <row r="22" spans="1:7" s="8" customFormat="1" x14ac:dyDescent="0.25">
      <c r="A22" s="9">
        <v>3</v>
      </c>
      <c r="F22" s="8" t="s">
        <v>608</v>
      </c>
      <c r="G22" s="8" t="s">
        <v>609</v>
      </c>
    </row>
    <row r="23" spans="1:7" s="8" customFormat="1" x14ac:dyDescent="0.25">
      <c r="A23" s="9">
        <v>3</v>
      </c>
      <c r="F23" s="8" t="s">
        <v>610</v>
      </c>
      <c r="G23" s="8" t="s">
        <v>611</v>
      </c>
    </row>
    <row r="24" spans="1:7" s="8" customFormat="1" x14ac:dyDescent="0.25">
      <c r="A24" s="9">
        <v>4</v>
      </c>
      <c r="F24" s="8" t="s">
        <v>637</v>
      </c>
      <c r="G24" s="8" t="s">
        <v>636</v>
      </c>
    </row>
    <row r="25" spans="1:7" s="8" customFormat="1" x14ac:dyDescent="0.25">
      <c r="A25" s="9">
        <v>4</v>
      </c>
      <c r="F25" s="8" t="s">
        <v>631</v>
      </c>
    </row>
    <row r="26" spans="1:7" s="8" customFormat="1" x14ac:dyDescent="0.25">
      <c r="A26" s="9">
        <v>4</v>
      </c>
      <c r="F26" s="8" t="s">
        <v>442</v>
      </c>
      <c r="G26" s="8" t="s">
        <v>403</v>
      </c>
    </row>
    <row r="27" spans="1:7" s="8" customFormat="1" x14ac:dyDescent="0.25">
      <c r="A27" s="9">
        <v>4</v>
      </c>
      <c r="F27" s="8" t="s">
        <v>613</v>
      </c>
      <c r="G27" s="8" t="s">
        <v>614</v>
      </c>
    </row>
    <row r="28" spans="1:7" s="8" customFormat="1" x14ac:dyDescent="0.25">
      <c r="A28" s="9">
        <v>4</v>
      </c>
      <c r="F28" s="8" t="s">
        <v>632</v>
      </c>
      <c r="G28" s="8" t="s">
        <v>635</v>
      </c>
    </row>
    <row r="29" spans="1:7" s="8" customFormat="1" x14ac:dyDescent="0.25">
      <c r="A29" s="9">
        <v>4</v>
      </c>
      <c r="F29" s="8" t="s">
        <v>608</v>
      </c>
      <c r="G29" s="8" t="s">
        <v>609</v>
      </c>
    </row>
    <row r="30" spans="1:7" s="8" customFormat="1" x14ac:dyDescent="0.25">
      <c r="A30" s="9">
        <v>4</v>
      </c>
      <c r="F30" s="8" t="s">
        <v>633</v>
      </c>
      <c r="G30" s="8" t="s">
        <v>634</v>
      </c>
    </row>
    <row r="31" spans="1:7" s="8" customFormat="1" x14ac:dyDescent="0.25">
      <c r="A31" s="9">
        <v>5</v>
      </c>
      <c r="B31" s="8" t="s">
        <v>649</v>
      </c>
      <c r="C31" s="8" t="s">
        <v>650</v>
      </c>
      <c r="D31" s="8" t="s">
        <v>467</v>
      </c>
      <c r="E31" s="8" t="s">
        <v>204</v>
      </c>
      <c r="G31" s="8" t="s">
        <v>657</v>
      </c>
    </row>
    <row r="32" spans="1:7" s="8" customFormat="1" x14ac:dyDescent="0.25">
      <c r="A32" s="9">
        <v>5</v>
      </c>
      <c r="B32" s="8" t="s">
        <v>651</v>
      </c>
      <c r="C32" s="8" t="s">
        <v>437</v>
      </c>
      <c r="D32" s="8" t="s">
        <v>505</v>
      </c>
      <c r="E32" s="8" t="s">
        <v>205</v>
      </c>
      <c r="G32" s="8" t="s">
        <v>656</v>
      </c>
    </row>
    <row r="33" spans="1:7" s="8" customFormat="1" x14ac:dyDescent="0.25">
      <c r="A33" s="9">
        <v>5</v>
      </c>
      <c r="F33" s="8" t="s">
        <v>652</v>
      </c>
      <c r="G33" s="8" t="s">
        <v>655</v>
      </c>
    </row>
    <row r="34" spans="1:7" s="8" customFormat="1" x14ac:dyDescent="0.25">
      <c r="A34" s="9">
        <v>5</v>
      </c>
      <c r="F34" s="8" t="s">
        <v>653</v>
      </c>
      <c r="G34" s="8" t="s">
        <v>654</v>
      </c>
    </row>
    <row r="35" spans="1:7" s="8" customFormat="1" x14ac:dyDescent="0.25">
      <c r="A35" s="9">
        <v>6</v>
      </c>
      <c r="F35" s="8" t="s">
        <v>438</v>
      </c>
      <c r="G35" s="8" t="s">
        <v>360</v>
      </c>
    </row>
    <row r="36" spans="1:7" s="8" customFormat="1" x14ac:dyDescent="0.25">
      <c r="A36" s="9">
        <v>7</v>
      </c>
      <c r="F36" s="8" t="s">
        <v>680</v>
      </c>
      <c r="G36" s="8" t="s">
        <v>683</v>
      </c>
    </row>
    <row r="37" spans="1:7" s="8" customFormat="1" x14ac:dyDescent="0.25">
      <c r="A37" s="9">
        <v>7</v>
      </c>
      <c r="F37" s="8" t="s">
        <v>442</v>
      </c>
      <c r="G37" s="8" t="s">
        <v>403</v>
      </c>
    </row>
    <row r="38" spans="1:7" s="8" customFormat="1" x14ac:dyDescent="0.25">
      <c r="A38" s="9">
        <v>7</v>
      </c>
      <c r="B38" s="8" t="s">
        <v>454</v>
      </c>
      <c r="C38" s="8" t="s">
        <v>478</v>
      </c>
      <c r="D38" s="8" t="s">
        <v>605</v>
      </c>
      <c r="E38" s="8" t="s">
        <v>205</v>
      </c>
    </row>
    <row r="39" spans="1:7" s="8" customFormat="1" x14ac:dyDescent="0.25">
      <c r="A39" s="9">
        <v>7</v>
      </c>
      <c r="B39" s="8" t="s">
        <v>376</v>
      </c>
      <c r="C39" s="8" t="s">
        <v>377</v>
      </c>
      <c r="D39" s="8" t="s">
        <v>378</v>
      </c>
      <c r="E39" s="8" t="s">
        <v>204</v>
      </c>
      <c r="G39" s="8" t="s">
        <v>379</v>
      </c>
    </row>
    <row r="40" spans="1:7" s="8" customFormat="1" x14ac:dyDescent="0.25">
      <c r="A40" s="9">
        <v>7</v>
      </c>
      <c r="F40" s="8" t="s">
        <v>681</v>
      </c>
      <c r="G40" s="8" t="s">
        <v>682</v>
      </c>
    </row>
  </sheetData>
  <dataValidations count="2">
    <dataValidation type="list" allowBlank="1" showErrorMessage="1" sqref="E13:E38 E4:E8 E40" xr:uid="{00000000-0002-0000-0C00-000000000000}">
      <formula1>Hidden_1_Tabla_5880294</formula1>
    </dataValidation>
    <dataValidation type="list" allowBlank="1" showErrorMessage="1" sqref="E9:E12 E39" xr:uid="{E147853E-3BFB-4BDF-8771-48E73C1DD6F4}">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4"/>
  <sheetViews>
    <sheetView topLeftCell="A3" zoomScale="80" zoomScaleNormal="80" workbookViewId="0">
      <pane ySplit="1" topLeftCell="A37" activePane="bottomLeft" state="frozen"/>
      <selection activeCell="A3" sqref="A3"/>
      <selection pane="bottomLeft" activeCell="A45" sqref="A45:XFD79"/>
    </sheetView>
  </sheetViews>
  <sheetFormatPr baseColWidth="10" defaultColWidth="9.140625" defaultRowHeight="15" x14ac:dyDescent="0.25"/>
  <cols>
    <col min="1" max="1" width="3.42578125" style="4"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6" customFormat="1" ht="45" x14ac:dyDescent="0.25">
      <c r="A3" s="5" t="s">
        <v>314</v>
      </c>
      <c r="B3" s="5" t="s">
        <v>315</v>
      </c>
      <c r="C3" s="5" t="s">
        <v>316</v>
      </c>
      <c r="D3" s="5" t="s">
        <v>317</v>
      </c>
      <c r="E3" s="5" t="s">
        <v>129</v>
      </c>
      <c r="F3" s="5" t="s">
        <v>130</v>
      </c>
      <c r="G3" s="5" t="s">
        <v>326</v>
      </c>
    </row>
    <row r="4" spans="1:7" s="8" customFormat="1" x14ac:dyDescent="0.25">
      <c r="A4" s="9">
        <v>1</v>
      </c>
      <c r="F4" s="8" t="s">
        <v>439</v>
      </c>
      <c r="G4" s="8" t="s">
        <v>440</v>
      </c>
    </row>
    <row r="5" spans="1:7" s="8" customFormat="1" x14ac:dyDescent="0.25">
      <c r="A5" s="9">
        <v>1</v>
      </c>
      <c r="F5" s="8" t="s">
        <v>543</v>
      </c>
      <c r="G5" s="8" t="s">
        <v>544</v>
      </c>
    </row>
    <row r="6" spans="1:7" s="8" customFormat="1" x14ac:dyDescent="0.25">
      <c r="A6" s="9">
        <v>1</v>
      </c>
      <c r="F6" s="8" t="s">
        <v>395</v>
      </c>
      <c r="G6" s="8" t="s">
        <v>396</v>
      </c>
    </row>
    <row r="7" spans="1:7" s="8" customFormat="1" x14ac:dyDescent="0.25">
      <c r="A7" s="9">
        <v>1</v>
      </c>
      <c r="F7" s="8" t="s">
        <v>445</v>
      </c>
      <c r="G7" s="8" t="s">
        <v>446</v>
      </c>
    </row>
    <row r="8" spans="1:7" s="8" customFormat="1" x14ac:dyDescent="0.25">
      <c r="A8" s="9">
        <v>1</v>
      </c>
      <c r="B8" s="8" t="s">
        <v>376</v>
      </c>
      <c r="C8" s="8" t="s">
        <v>377</v>
      </c>
      <c r="D8" s="8" t="s">
        <v>378</v>
      </c>
      <c r="E8" s="8" t="s">
        <v>204</v>
      </c>
      <c r="G8" s="8" t="s">
        <v>379</v>
      </c>
    </row>
    <row r="9" spans="1:7" s="8" customFormat="1" x14ac:dyDescent="0.25">
      <c r="A9" s="9">
        <v>2</v>
      </c>
      <c r="F9" s="8" t="s">
        <v>543</v>
      </c>
      <c r="G9" s="8" t="s">
        <v>544</v>
      </c>
    </row>
    <row r="10" spans="1:7" s="8" customFormat="1" x14ac:dyDescent="0.25">
      <c r="A10" s="9">
        <v>2</v>
      </c>
      <c r="F10" s="8" t="s">
        <v>445</v>
      </c>
      <c r="G10" s="8" t="s">
        <v>446</v>
      </c>
    </row>
    <row r="11" spans="1:7" s="8" customFormat="1" x14ac:dyDescent="0.25">
      <c r="A11" s="9">
        <v>2</v>
      </c>
      <c r="B11" s="8" t="s">
        <v>376</v>
      </c>
      <c r="C11" s="8" t="s">
        <v>377</v>
      </c>
      <c r="D11" s="8" t="s">
        <v>378</v>
      </c>
      <c r="E11" s="8" t="s">
        <v>204</v>
      </c>
      <c r="G11" s="8" t="s">
        <v>379</v>
      </c>
    </row>
    <row r="12" spans="1:7" s="8" customFormat="1" x14ac:dyDescent="0.25">
      <c r="A12" s="9">
        <v>3</v>
      </c>
      <c r="F12" s="8" t="s">
        <v>612</v>
      </c>
      <c r="G12" s="8" t="s">
        <v>441</v>
      </c>
    </row>
    <row r="13" spans="1:7" s="8" customFormat="1" x14ac:dyDescent="0.25">
      <c r="A13" s="9">
        <v>3</v>
      </c>
      <c r="F13" s="8" t="s">
        <v>447</v>
      </c>
      <c r="G13" s="8" t="s">
        <v>448</v>
      </c>
    </row>
    <row r="14" spans="1:7" s="8" customFormat="1" x14ac:dyDescent="0.25">
      <c r="A14" s="9">
        <v>3</v>
      </c>
      <c r="F14" s="8" t="s">
        <v>442</v>
      </c>
      <c r="G14" s="8" t="s">
        <v>403</v>
      </c>
    </row>
    <row r="15" spans="1:7" s="8" customFormat="1" x14ac:dyDescent="0.25">
      <c r="A15" s="9">
        <v>3</v>
      </c>
      <c r="F15" s="8" t="s">
        <v>452</v>
      </c>
      <c r="G15" s="8" t="s">
        <v>453</v>
      </c>
    </row>
    <row r="16" spans="1:7" s="8" customFormat="1" x14ac:dyDescent="0.25">
      <c r="A16" s="9">
        <v>3</v>
      </c>
      <c r="F16" s="8" t="s">
        <v>613</v>
      </c>
      <c r="G16" s="8" t="s">
        <v>614</v>
      </c>
    </row>
    <row r="17" spans="1:7" s="8" customFormat="1" x14ac:dyDescent="0.25">
      <c r="A17" s="9">
        <v>3</v>
      </c>
      <c r="F17" s="8" t="s">
        <v>604</v>
      </c>
    </row>
    <row r="18" spans="1:7" s="8" customFormat="1" x14ac:dyDescent="0.25">
      <c r="A18" s="9">
        <v>3</v>
      </c>
      <c r="B18" s="8" t="s">
        <v>516</v>
      </c>
      <c r="C18" s="8" t="s">
        <v>517</v>
      </c>
      <c r="D18" s="8" t="s">
        <v>478</v>
      </c>
      <c r="E18" s="8" t="s">
        <v>204</v>
      </c>
      <c r="G18" s="8" t="s">
        <v>518</v>
      </c>
    </row>
    <row r="19" spans="1:7" s="8" customFormat="1" x14ac:dyDescent="0.25">
      <c r="A19" s="9">
        <v>3</v>
      </c>
      <c r="B19" s="8" t="s">
        <v>454</v>
      </c>
      <c r="C19" s="8" t="s">
        <v>615</v>
      </c>
      <c r="D19" s="8" t="s">
        <v>605</v>
      </c>
      <c r="E19" s="8" t="s">
        <v>205</v>
      </c>
    </row>
    <row r="20" spans="1:7" s="8" customFormat="1" x14ac:dyDescent="0.25">
      <c r="A20" s="9">
        <v>3</v>
      </c>
      <c r="F20" s="8" t="s">
        <v>616</v>
      </c>
      <c r="G20" s="8" t="s">
        <v>617</v>
      </c>
    </row>
    <row r="21" spans="1:7" s="8" customFormat="1" x14ac:dyDescent="0.25">
      <c r="A21" s="9">
        <v>3</v>
      </c>
      <c r="F21" s="8" t="s">
        <v>449</v>
      </c>
      <c r="G21" s="8" t="s">
        <v>450</v>
      </c>
    </row>
    <row r="22" spans="1:7" s="8" customFormat="1" x14ac:dyDescent="0.25">
      <c r="A22" s="9">
        <v>3</v>
      </c>
      <c r="F22" s="8" t="s">
        <v>445</v>
      </c>
      <c r="G22" s="8" t="s">
        <v>446</v>
      </c>
    </row>
    <row r="23" spans="1:7" s="8" customFormat="1" x14ac:dyDescent="0.25">
      <c r="A23" s="9">
        <v>3</v>
      </c>
      <c r="B23" s="8" t="s">
        <v>376</v>
      </c>
      <c r="C23" s="8" t="s">
        <v>377</v>
      </c>
      <c r="D23" s="8" t="s">
        <v>378</v>
      </c>
      <c r="E23" s="8" t="s">
        <v>204</v>
      </c>
      <c r="G23" s="8" t="s">
        <v>379</v>
      </c>
    </row>
    <row r="24" spans="1:7" s="8" customFormat="1" x14ac:dyDescent="0.25">
      <c r="A24" s="9">
        <v>4</v>
      </c>
      <c r="F24" s="8" t="s">
        <v>442</v>
      </c>
      <c r="G24" s="8" t="s">
        <v>403</v>
      </c>
    </row>
    <row r="25" spans="1:7" s="8" customFormat="1" x14ac:dyDescent="0.25">
      <c r="A25" s="9">
        <v>4</v>
      </c>
      <c r="F25" s="8" t="s">
        <v>613</v>
      </c>
      <c r="G25" s="8" t="s">
        <v>614</v>
      </c>
    </row>
    <row r="26" spans="1:7" s="8" customFormat="1" x14ac:dyDescent="0.25">
      <c r="A26" s="9">
        <v>4</v>
      </c>
      <c r="F26" s="8" t="s">
        <v>445</v>
      </c>
      <c r="G26" s="8" t="s">
        <v>446</v>
      </c>
    </row>
    <row r="27" spans="1:7" s="8" customFormat="1" x14ac:dyDescent="0.25">
      <c r="A27" s="9">
        <v>5</v>
      </c>
      <c r="F27" s="8" t="s">
        <v>384</v>
      </c>
      <c r="G27" s="8" t="s">
        <v>385</v>
      </c>
    </row>
    <row r="28" spans="1:7" s="8" customFormat="1" x14ac:dyDescent="0.25">
      <c r="A28" s="9">
        <v>5</v>
      </c>
      <c r="B28" s="8" t="s">
        <v>649</v>
      </c>
      <c r="C28" s="8" t="s">
        <v>650</v>
      </c>
      <c r="D28" s="8" t="s">
        <v>467</v>
      </c>
      <c r="E28" s="8" t="s">
        <v>204</v>
      </c>
      <c r="G28" s="8" t="s">
        <v>657</v>
      </c>
    </row>
    <row r="29" spans="1:7" s="8" customFormat="1" x14ac:dyDescent="0.25">
      <c r="A29" s="9">
        <v>5</v>
      </c>
      <c r="F29" s="8" t="s">
        <v>438</v>
      </c>
      <c r="G29" s="8" t="s">
        <v>360</v>
      </c>
    </row>
    <row r="30" spans="1:7" s="8" customFormat="1" x14ac:dyDescent="0.25">
      <c r="A30" s="9">
        <v>5</v>
      </c>
      <c r="B30" s="8" t="s">
        <v>651</v>
      </c>
      <c r="C30" s="8" t="s">
        <v>437</v>
      </c>
      <c r="D30" s="8" t="s">
        <v>505</v>
      </c>
      <c r="E30" s="8" t="s">
        <v>205</v>
      </c>
      <c r="G30" s="8" t="s">
        <v>656</v>
      </c>
    </row>
    <row r="31" spans="1:7" s="8" customFormat="1" x14ac:dyDescent="0.25">
      <c r="A31" s="9">
        <v>5</v>
      </c>
      <c r="F31" s="8" t="s">
        <v>659</v>
      </c>
      <c r="G31" s="8" t="s">
        <v>660</v>
      </c>
    </row>
    <row r="32" spans="1:7" s="8" customFormat="1" x14ac:dyDescent="0.25">
      <c r="A32" s="9">
        <v>5</v>
      </c>
      <c r="B32" s="8" t="s">
        <v>369</v>
      </c>
      <c r="C32" s="8" t="s">
        <v>370</v>
      </c>
      <c r="D32" s="8" t="s">
        <v>371</v>
      </c>
      <c r="E32" s="8" t="s">
        <v>204</v>
      </c>
      <c r="G32" s="8" t="s">
        <v>372</v>
      </c>
    </row>
    <row r="33" spans="1:7" s="8" customFormat="1" x14ac:dyDescent="0.25">
      <c r="A33" s="9">
        <v>5</v>
      </c>
      <c r="F33" s="8" t="s">
        <v>390</v>
      </c>
      <c r="G33" s="8" t="s">
        <v>391</v>
      </c>
    </row>
    <row r="34" spans="1:7" s="8" customFormat="1" x14ac:dyDescent="0.25">
      <c r="A34" s="9">
        <v>6</v>
      </c>
      <c r="F34" s="8" t="s">
        <v>384</v>
      </c>
      <c r="G34" s="8" t="s">
        <v>385</v>
      </c>
    </row>
    <row r="35" spans="1:7" s="8" customFormat="1" x14ac:dyDescent="0.25">
      <c r="A35" s="9">
        <v>6</v>
      </c>
      <c r="F35" s="8" t="s">
        <v>438</v>
      </c>
      <c r="G35" s="8" t="s">
        <v>360</v>
      </c>
    </row>
    <row r="36" spans="1:7" s="8" customFormat="1" x14ac:dyDescent="0.25">
      <c r="A36" s="9">
        <v>6</v>
      </c>
      <c r="F36" s="8" t="s">
        <v>659</v>
      </c>
      <c r="G36" s="8" t="s">
        <v>660</v>
      </c>
    </row>
    <row r="37" spans="1:7" s="8" customFormat="1" x14ac:dyDescent="0.25">
      <c r="A37" s="9">
        <v>6</v>
      </c>
      <c r="B37" s="8" t="s">
        <v>369</v>
      </c>
      <c r="C37" s="8" t="s">
        <v>370</v>
      </c>
      <c r="D37" s="8" t="s">
        <v>371</v>
      </c>
      <c r="E37" s="8" t="s">
        <v>204</v>
      </c>
      <c r="G37" s="8" t="s">
        <v>372</v>
      </c>
    </row>
    <row r="38" spans="1:7" s="8" customFormat="1" x14ac:dyDescent="0.25">
      <c r="A38" s="9">
        <v>7</v>
      </c>
      <c r="F38" s="8" t="s">
        <v>680</v>
      </c>
      <c r="G38" s="8" t="s">
        <v>683</v>
      </c>
    </row>
    <row r="39" spans="1:7" s="8" customFormat="1" x14ac:dyDescent="0.25">
      <c r="A39" s="9">
        <v>7</v>
      </c>
      <c r="F39" s="8" t="s">
        <v>442</v>
      </c>
      <c r="G39" s="8" t="s">
        <v>403</v>
      </c>
    </row>
    <row r="40" spans="1:7" s="8" customFormat="1" x14ac:dyDescent="0.25">
      <c r="A40" s="9">
        <v>7</v>
      </c>
      <c r="F40" s="8" t="s">
        <v>452</v>
      </c>
      <c r="G40" s="8" t="s">
        <v>453</v>
      </c>
    </row>
    <row r="41" spans="1:7" s="8" customFormat="1" x14ac:dyDescent="0.25">
      <c r="A41" s="9">
        <v>7</v>
      </c>
      <c r="F41" s="8" t="s">
        <v>613</v>
      </c>
      <c r="G41" s="8" t="s">
        <v>614</v>
      </c>
    </row>
    <row r="42" spans="1:7" s="8" customFormat="1" x14ac:dyDescent="0.25">
      <c r="A42" s="9">
        <v>7</v>
      </c>
      <c r="B42" s="8" t="s">
        <v>454</v>
      </c>
      <c r="C42" s="8" t="s">
        <v>478</v>
      </c>
      <c r="D42" s="8" t="s">
        <v>605</v>
      </c>
      <c r="E42" s="8" t="s">
        <v>205</v>
      </c>
    </row>
    <row r="43" spans="1:7" s="8" customFormat="1" x14ac:dyDescent="0.25">
      <c r="A43" s="9">
        <v>7</v>
      </c>
      <c r="B43" s="8" t="s">
        <v>516</v>
      </c>
      <c r="C43" s="8" t="s">
        <v>517</v>
      </c>
      <c r="D43" s="8" t="s">
        <v>478</v>
      </c>
      <c r="E43" s="8" t="s">
        <v>204</v>
      </c>
      <c r="G43" s="8" t="s">
        <v>518</v>
      </c>
    </row>
    <row r="44" spans="1:7" s="8" customFormat="1" x14ac:dyDescent="0.25">
      <c r="A44" s="9">
        <v>7</v>
      </c>
      <c r="B44" s="8" t="s">
        <v>376</v>
      </c>
      <c r="C44" s="8" t="s">
        <v>377</v>
      </c>
      <c r="D44" s="8" t="s">
        <v>378</v>
      </c>
      <c r="E44" s="8" t="s">
        <v>204</v>
      </c>
      <c r="G44" s="8" t="s">
        <v>379</v>
      </c>
    </row>
  </sheetData>
  <dataValidations count="2">
    <dataValidation type="list" allowBlank="1" showErrorMessage="1" sqref="E29 E31:E37 E4:E27 E43:E44" xr:uid="{00000000-0002-0000-0E00-000000000000}">
      <formula1>Hidden_1_Tabla_5880564</formula1>
    </dataValidation>
    <dataValidation type="list" allowBlank="1" showErrorMessage="1" sqref="E28 E30 E38:E42" xr:uid="{77B4A7E2-6523-43AF-8C6A-4E9B1CC65508}">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7"/>
  <sheetViews>
    <sheetView topLeftCell="A3" zoomScale="80" zoomScaleNormal="80" workbookViewId="0">
      <pane ySplit="1" topLeftCell="A37" activePane="bottomLeft" state="frozen"/>
      <selection activeCell="A3" sqref="A3"/>
      <selection pane="bottomLeft" activeCell="A38" sqref="A38:XFD52"/>
    </sheetView>
  </sheetViews>
  <sheetFormatPr baseColWidth="10" defaultColWidth="9.140625" defaultRowHeight="15" x14ac:dyDescent="0.25"/>
  <cols>
    <col min="1" max="1" width="3.42578125" style="4"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45" x14ac:dyDescent="0.25">
      <c r="A3" s="1" t="s">
        <v>314</v>
      </c>
      <c r="B3" s="1" t="s">
        <v>315</v>
      </c>
      <c r="C3" s="1" t="s">
        <v>316</v>
      </c>
      <c r="D3" s="1" t="s">
        <v>317</v>
      </c>
      <c r="E3" s="1" t="s">
        <v>129</v>
      </c>
      <c r="F3" s="1" t="s">
        <v>130</v>
      </c>
      <c r="G3" s="1" t="s">
        <v>333</v>
      </c>
    </row>
    <row r="4" spans="1:7" s="8" customFormat="1" x14ac:dyDescent="0.25">
      <c r="A4" s="9">
        <v>1</v>
      </c>
      <c r="F4" s="8" t="s">
        <v>395</v>
      </c>
      <c r="G4" s="8" t="s">
        <v>396</v>
      </c>
    </row>
    <row r="5" spans="1:7" s="8" customFormat="1" x14ac:dyDescent="0.25">
      <c r="A5" s="9">
        <v>1</v>
      </c>
      <c r="F5" s="8" t="s">
        <v>399</v>
      </c>
      <c r="G5" s="8" t="s">
        <v>400</v>
      </c>
    </row>
    <row r="6" spans="1:7" s="8" customFormat="1" x14ac:dyDescent="0.25">
      <c r="A6" s="9">
        <v>1</v>
      </c>
      <c r="B6" s="8" t="s">
        <v>376</v>
      </c>
      <c r="C6" s="8" t="s">
        <v>377</v>
      </c>
      <c r="D6" s="8" t="s">
        <v>378</v>
      </c>
      <c r="E6" s="8" t="s">
        <v>204</v>
      </c>
      <c r="G6" s="8" t="s">
        <v>379</v>
      </c>
    </row>
    <row r="7" spans="1:7" s="8" customFormat="1" x14ac:dyDescent="0.25">
      <c r="A7" s="9">
        <v>1</v>
      </c>
      <c r="F7" s="8" t="s">
        <v>545</v>
      </c>
      <c r="G7" s="8" t="s">
        <v>451</v>
      </c>
    </row>
    <row r="8" spans="1:7" s="8" customFormat="1" x14ac:dyDescent="0.25">
      <c r="A8" s="9">
        <v>1</v>
      </c>
      <c r="F8" s="8" t="s">
        <v>546</v>
      </c>
      <c r="G8" s="8" t="s">
        <v>547</v>
      </c>
    </row>
    <row r="9" spans="1:7" s="8" customFormat="1" x14ac:dyDescent="0.25">
      <c r="A9" s="9">
        <v>3</v>
      </c>
      <c r="F9" s="8" t="s">
        <v>447</v>
      </c>
      <c r="G9" s="8" t="s">
        <v>448</v>
      </c>
    </row>
    <row r="10" spans="1:7" s="8" customFormat="1" x14ac:dyDescent="0.25">
      <c r="A10" s="9">
        <v>3</v>
      </c>
      <c r="F10" s="8" t="s">
        <v>602</v>
      </c>
      <c r="G10" s="8" t="s">
        <v>603</v>
      </c>
    </row>
    <row r="11" spans="1:7" s="8" customFormat="1" x14ac:dyDescent="0.25">
      <c r="A11" s="9">
        <v>3</v>
      </c>
      <c r="F11" s="8" t="s">
        <v>442</v>
      </c>
      <c r="G11" s="8" t="s">
        <v>403</v>
      </c>
    </row>
    <row r="12" spans="1:7" s="8" customFormat="1" x14ac:dyDescent="0.25">
      <c r="A12" s="9">
        <v>3</v>
      </c>
      <c r="F12" s="8" t="s">
        <v>443</v>
      </c>
      <c r="G12" s="8" t="s">
        <v>444</v>
      </c>
    </row>
    <row r="13" spans="1:7" s="8" customFormat="1" x14ac:dyDescent="0.25">
      <c r="A13" s="9">
        <v>3</v>
      </c>
      <c r="F13" s="8" t="s">
        <v>604</v>
      </c>
    </row>
    <row r="14" spans="1:7" s="8" customFormat="1" x14ac:dyDescent="0.25">
      <c r="A14" s="9">
        <v>3</v>
      </c>
      <c r="B14" s="8" t="s">
        <v>454</v>
      </c>
      <c r="C14" s="8" t="s">
        <v>478</v>
      </c>
      <c r="D14" s="8" t="s">
        <v>605</v>
      </c>
      <c r="E14" s="8" t="s">
        <v>205</v>
      </c>
    </row>
    <row r="15" spans="1:7" s="8" customFormat="1" x14ac:dyDescent="0.25">
      <c r="A15" s="9">
        <v>3</v>
      </c>
      <c r="F15" s="8" t="s">
        <v>449</v>
      </c>
      <c r="G15" s="8" t="s">
        <v>450</v>
      </c>
    </row>
    <row r="16" spans="1:7" s="8" customFormat="1" x14ac:dyDescent="0.25">
      <c r="A16" s="9">
        <v>3</v>
      </c>
      <c r="F16" s="8" t="s">
        <v>445</v>
      </c>
      <c r="G16" s="8" t="s">
        <v>446</v>
      </c>
    </row>
    <row r="17" spans="1:7" s="8" customFormat="1" x14ac:dyDescent="0.25">
      <c r="A17" s="9">
        <v>3</v>
      </c>
      <c r="F17" s="8" t="s">
        <v>606</v>
      </c>
      <c r="G17" s="8" t="s">
        <v>607</v>
      </c>
    </row>
    <row r="18" spans="1:7" s="8" customFormat="1" x14ac:dyDescent="0.25">
      <c r="A18" s="9">
        <v>3</v>
      </c>
      <c r="F18" s="8" t="s">
        <v>545</v>
      </c>
      <c r="G18" s="8" t="s">
        <v>451</v>
      </c>
    </row>
    <row r="19" spans="1:7" s="8" customFormat="1" x14ac:dyDescent="0.25">
      <c r="A19" s="9">
        <v>3</v>
      </c>
      <c r="F19" s="8" t="s">
        <v>608</v>
      </c>
      <c r="G19" s="8" t="s">
        <v>609</v>
      </c>
    </row>
    <row r="20" spans="1:7" s="8" customFormat="1" x14ac:dyDescent="0.25">
      <c r="A20" s="9">
        <v>3</v>
      </c>
      <c r="F20" s="8" t="s">
        <v>610</v>
      </c>
      <c r="G20" s="8" t="s">
        <v>611</v>
      </c>
    </row>
    <row r="21" spans="1:7" s="8" customFormat="1" x14ac:dyDescent="0.25">
      <c r="A21" s="9">
        <v>4</v>
      </c>
      <c r="F21" s="8" t="s">
        <v>637</v>
      </c>
      <c r="G21" s="8" t="s">
        <v>636</v>
      </c>
    </row>
    <row r="22" spans="1:7" s="8" customFormat="1" x14ac:dyDescent="0.25">
      <c r="A22" s="9">
        <v>4</v>
      </c>
      <c r="F22" s="8" t="s">
        <v>631</v>
      </c>
    </row>
    <row r="23" spans="1:7" s="8" customFormat="1" x14ac:dyDescent="0.25">
      <c r="A23" s="9">
        <v>4</v>
      </c>
      <c r="F23" s="8" t="s">
        <v>442</v>
      </c>
      <c r="G23" s="8" t="s">
        <v>403</v>
      </c>
    </row>
    <row r="24" spans="1:7" s="8" customFormat="1" x14ac:dyDescent="0.25">
      <c r="A24" s="9">
        <v>4</v>
      </c>
      <c r="F24" s="8" t="s">
        <v>613</v>
      </c>
      <c r="G24" s="8" t="s">
        <v>614</v>
      </c>
    </row>
    <row r="25" spans="1:7" s="8" customFormat="1" x14ac:dyDescent="0.25">
      <c r="A25" s="9">
        <v>4</v>
      </c>
      <c r="F25" s="8" t="s">
        <v>632</v>
      </c>
      <c r="G25" s="8" t="s">
        <v>635</v>
      </c>
    </row>
    <row r="26" spans="1:7" s="8" customFormat="1" x14ac:dyDescent="0.25">
      <c r="A26" s="9">
        <v>4</v>
      </c>
      <c r="F26" s="8" t="s">
        <v>608</v>
      </c>
      <c r="G26" s="8" t="s">
        <v>609</v>
      </c>
    </row>
    <row r="27" spans="1:7" s="8" customFormat="1" x14ac:dyDescent="0.25">
      <c r="A27" s="9">
        <v>4</v>
      </c>
      <c r="F27" s="8" t="s">
        <v>633</v>
      </c>
      <c r="G27" s="8" t="s">
        <v>634</v>
      </c>
    </row>
    <row r="28" spans="1:7" s="8" customFormat="1" x14ac:dyDescent="0.25">
      <c r="A28" s="9">
        <v>5</v>
      </c>
      <c r="B28" s="8" t="s">
        <v>649</v>
      </c>
      <c r="C28" s="8" t="s">
        <v>650</v>
      </c>
      <c r="D28" s="8" t="s">
        <v>467</v>
      </c>
      <c r="E28" s="8" t="s">
        <v>204</v>
      </c>
      <c r="G28" s="8" t="s">
        <v>657</v>
      </c>
    </row>
    <row r="29" spans="1:7" s="8" customFormat="1" x14ac:dyDescent="0.25">
      <c r="A29" s="9">
        <v>5</v>
      </c>
      <c r="B29" s="8" t="s">
        <v>651</v>
      </c>
      <c r="C29" s="8" t="s">
        <v>437</v>
      </c>
      <c r="D29" s="8" t="s">
        <v>505</v>
      </c>
      <c r="E29" s="8" t="s">
        <v>205</v>
      </c>
      <c r="G29" s="8" t="s">
        <v>656</v>
      </c>
    </row>
    <row r="30" spans="1:7" s="8" customFormat="1" x14ac:dyDescent="0.25">
      <c r="A30" s="9">
        <v>5</v>
      </c>
      <c r="F30" s="8" t="s">
        <v>652</v>
      </c>
      <c r="G30" s="8" t="s">
        <v>655</v>
      </c>
    </row>
    <row r="31" spans="1:7" s="8" customFormat="1" x14ac:dyDescent="0.25">
      <c r="A31" s="9">
        <v>5</v>
      </c>
      <c r="F31" s="8" t="s">
        <v>653</v>
      </c>
      <c r="G31" s="8" t="s">
        <v>654</v>
      </c>
    </row>
    <row r="32" spans="1:7" s="8" customFormat="1" x14ac:dyDescent="0.25">
      <c r="A32" s="9">
        <v>6</v>
      </c>
      <c r="F32" s="8" t="s">
        <v>438</v>
      </c>
      <c r="G32" s="8" t="s">
        <v>360</v>
      </c>
    </row>
    <row r="33" spans="1:7" s="8" customFormat="1" x14ac:dyDescent="0.25">
      <c r="A33" s="9">
        <v>7</v>
      </c>
      <c r="F33" s="8" t="s">
        <v>680</v>
      </c>
      <c r="G33" s="8" t="s">
        <v>683</v>
      </c>
    </row>
    <row r="34" spans="1:7" s="8" customFormat="1" x14ac:dyDescent="0.25">
      <c r="A34" s="9">
        <v>7</v>
      </c>
      <c r="F34" s="8" t="s">
        <v>442</v>
      </c>
      <c r="G34" s="8" t="s">
        <v>403</v>
      </c>
    </row>
    <row r="35" spans="1:7" s="8" customFormat="1" x14ac:dyDescent="0.25">
      <c r="A35" s="9">
        <v>7</v>
      </c>
      <c r="B35" s="8" t="s">
        <v>454</v>
      </c>
      <c r="C35" s="8" t="s">
        <v>478</v>
      </c>
      <c r="D35" s="8" t="s">
        <v>605</v>
      </c>
      <c r="E35" s="8" t="s">
        <v>205</v>
      </c>
    </row>
    <row r="36" spans="1:7" s="8" customFormat="1" x14ac:dyDescent="0.25">
      <c r="A36" s="9">
        <v>7</v>
      </c>
      <c r="B36" s="8" t="s">
        <v>376</v>
      </c>
      <c r="C36" s="8" t="s">
        <v>377</v>
      </c>
      <c r="D36" s="8" t="s">
        <v>378</v>
      </c>
      <c r="E36" s="8" t="s">
        <v>204</v>
      </c>
      <c r="G36" s="8" t="s">
        <v>379</v>
      </c>
    </row>
    <row r="37" spans="1:7" s="8" customFormat="1" x14ac:dyDescent="0.25">
      <c r="A37" s="9">
        <v>7</v>
      </c>
      <c r="F37" s="8" t="s">
        <v>681</v>
      </c>
      <c r="G37" s="8" t="s">
        <v>682</v>
      </c>
    </row>
  </sheetData>
  <dataValidations count="3">
    <dataValidation type="list" allowBlank="1" showErrorMessage="1" sqref="E4:E8" xr:uid="{00000000-0002-0000-1000-000000000000}">
      <formula1>Hidden_1_Tabla_5880574</formula1>
    </dataValidation>
    <dataValidation type="list" allowBlank="1" showErrorMessage="1" sqref="E9 E36" xr:uid="{F972005E-C232-44B8-BD80-41B2DA189765}">
      <formula1>Hidden_1_Tabla_5880564</formula1>
    </dataValidation>
    <dataValidation type="list" allowBlank="1" showErrorMessage="1" sqref="E10:E35 E37" xr:uid="{F062A8F0-3C56-48CA-83A1-D8518AC7C1B0}">
      <formula1>Hidden_1_Tabla_5880294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3"/>
  <sheetViews>
    <sheetView tabSelected="1" topLeftCell="A3" zoomScale="80" zoomScaleNormal="80" workbookViewId="0">
      <pane ySplit="1" topLeftCell="A8" activePane="bottomLeft" state="frozen"/>
      <selection activeCell="A3" sqref="A3"/>
      <selection pane="bottomLeft" activeCell="A34" sqref="A34:XFD75"/>
    </sheetView>
  </sheetViews>
  <sheetFormatPr baseColWidth="10" defaultColWidth="9.140625" defaultRowHeight="15" x14ac:dyDescent="0.25"/>
  <cols>
    <col min="1" max="1" width="3.42578125" style="4"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512</v>
      </c>
      <c r="G3" s="1" t="s">
        <v>511</v>
      </c>
    </row>
    <row r="4" spans="1:7" s="8" customFormat="1" x14ac:dyDescent="0.25">
      <c r="A4" s="9">
        <v>1</v>
      </c>
      <c r="B4" s="8" t="s">
        <v>455</v>
      </c>
      <c r="C4" s="8" t="s">
        <v>459</v>
      </c>
      <c r="D4" s="8" t="s">
        <v>436</v>
      </c>
      <c r="E4" s="8" t="s">
        <v>204</v>
      </c>
      <c r="F4" s="8" t="s">
        <v>460</v>
      </c>
      <c r="G4" s="8" t="s">
        <v>461</v>
      </c>
    </row>
    <row r="5" spans="1:7" s="8" customFormat="1" x14ac:dyDescent="0.25">
      <c r="A5" s="9">
        <v>1</v>
      </c>
      <c r="B5" s="8" t="s">
        <v>462</v>
      </c>
      <c r="C5" s="8" t="s">
        <v>407</v>
      </c>
      <c r="D5" s="8" t="s">
        <v>463</v>
      </c>
      <c r="E5" s="8" t="s">
        <v>204</v>
      </c>
      <c r="F5" s="8" t="s">
        <v>464</v>
      </c>
      <c r="G5" s="8" t="s">
        <v>465</v>
      </c>
    </row>
    <row r="6" spans="1:7" s="8" customFormat="1" x14ac:dyDescent="0.25">
      <c r="A6" s="9">
        <v>1</v>
      </c>
      <c r="B6" s="8" t="s">
        <v>476</v>
      </c>
      <c r="C6" s="8" t="s">
        <v>477</v>
      </c>
      <c r="D6" s="8" t="s">
        <v>478</v>
      </c>
      <c r="E6" s="8" t="s">
        <v>205</v>
      </c>
      <c r="F6" s="8" t="s">
        <v>479</v>
      </c>
      <c r="G6" s="8" t="s">
        <v>458</v>
      </c>
    </row>
    <row r="7" spans="1:7" s="8" customFormat="1" x14ac:dyDescent="0.25">
      <c r="A7" s="9">
        <v>1</v>
      </c>
      <c r="B7" s="8" t="s">
        <v>470</v>
      </c>
      <c r="C7" s="8" t="s">
        <v>471</v>
      </c>
      <c r="D7" s="8" t="s">
        <v>472</v>
      </c>
      <c r="E7" s="8" t="s">
        <v>204</v>
      </c>
      <c r="F7" s="8" t="s">
        <v>473</v>
      </c>
      <c r="G7" s="8" t="s">
        <v>458</v>
      </c>
    </row>
    <row r="8" spans="1:7" s="8" customFormat="1" x14ac:dyDescent="0.25">
      <c r="A8" s="9">
        <v>2</v>
      </c>
      <c r="B8" s="8" t="s">
        <v>455</v>
      </c>
      <c r="C8" s="8" t="s">
        <v>459</v>
      </c>
      <c r="D8" s="8" t="s">
        <v>436</v>
      </c>
      <c r="E8" s="8" t="s">
        <v>204</v>
      </c>
      <c r="F8" s="8" t="s">
        <v>460</v>
      </c>
      <c r="G8" s="8" t="s">
        <v>461</v>
      </c>
    </row>
    <row r="9" spans="1:7" s="8" customFormat="1" x14ac:dyDescent="0.25">
      <c r="A9" s="9">
        <v>2</v>
      </c>
      <c r="B9" s="8" t="s">
        <v>462</v>
      </c>
      <c r="C9" s="8" t="s">
        <v>407</v>
      </c>
      <c r="D9" s="8" t="s">
        <v>463</v>
      </c>
      <c r="E9" s="8" t="s">
        <v>204</v>
      </c>
      <c r="F9" s="8" t="s">
        <v>464</v>
      </c>
      <c r="G9" s="8" t="s">
        <v>465</v>
      </c>
    </row>
    <row r="10" spans="1:7" s="8" customFormat="1" x14ac:dyDescent="0.25">
      <c r="A10" s="9">
        <v>2</v>
      </c>
      <c r="B10" s="8" t="s">
        <v>579</v>
      </c>
      <c r="C10" s="8" t="s">
        <v>580</v>
      </c>
      <c r="D10" s="8" t="s">
        <v>456</v>
      </c>
      <c r="E10" s="8" t="s">
        <v>204</v>
      </c>
      <c r="G10" s="8" t="s">
        <v>581</v>
      </c>
    </row>
    <row r="11" spans="1:7" s="8" customFormat="1" x14ac:dyDescent="0.25">
      <c r="A11" s="9">
        <v>3</v>
      </c>
      <c r="B11" s="8" t="s">
        <v>462</v>
      </c>
      <c r="C11" s="8" t="s">
        <v>407</v>
      </c>
      <c r="D11" s="8" t="s">
        <v>463</v>
      </c>
      <c r="E11" s="8" t="s">
        <v>204</v>
      </c>
      <c r="F11" s="8" t="s">
        <v>464</v>
      </c>
      <c r="G11" s="8" t="s">
        <v>465</v>
      </c>
    </row>
    <row r="12" spans="1:7" s="8" customFormat="1" x14ac:dyDescent="0.25">
      <c r="A12" s="9">
        <v>3</v>
      </c>
      <c r="B12" s="8" t="s">
        <v>476</v>
      </c>
      <c r="C12" s="8" t="s">
        <v>477</v>
      </c>
      <c r="D12" s="8" t="s">
        <v>478</v>
      </c>
      <c r="E12" s="8" t="s">
        <v>205</v>
      </c>
      <c r="F12" s="8" t="s">
        <v>479</v>
      </c>
      <c r="G12" s="8" t="s">
        <v>458</v>
      </c>
    </row>
    <row r="13" spans="1:7" s="8" customFormat="1" x14ac:dyDescent="0.25">
      <c r="A13" s="9">
        <v>3</v>
      </c>
      <c r="B13" s="8" t="s">
        <v>470</v>
      </c>
      <c r="C13" s="8" t="s">
        <v>471</v>
      </c>
      <c r="D13" s="8" t="s">
        <v>472</v>
      </c>
      <c r="E13" s="8" t="s">
        <v>204</v>
      </c>
      <c r="F13" s="8" t="s">
        <v>473</v>
      </c>
      <c r="G13" s="8" t="s">
        <v>458</v>
      </c>
    </row>
    <row r="14" spans="1:7" s="8" customFormat="1" x14ac:dyDescent="0.25">
      <c r="A14" s="9">
        <v>3</v>
      </c>
      <c r="B14" s="8" t="s">
        <v>618</v>
      </c>
      <c r="C14" s="8" t="s">
        <v>619</v>
      </c>
      <c r="D14" s="8" t="s">
        <v>620</v>
      </c>
      <c r="E14" s="8" t="s">
        <v>204</v>
      </c>
      <c r="F14" s="8" t="s">
        <v>643</v>
      </c>
      <c r="G14" s="8" t="s">
        <v>621</v>
      </c>
    </row>
    <row r="15" spans="1:7" s="8" customFormat="1" x14ac:dyDescent="0.25">
      <c r="A15" s="9">
        <v>3</v>
      </c>
      <c r="B15" s="8" t="s">
        <v>579</v>
      </c>
      <c r="C15" s="8" t="s">
        <v>580</v>
      </c>
      <c r="D15" s="8" t="s">
        <v>456</v>
      </c>
      <c r="E15" s="8" t="s">
        <v>204</v>
      </c>
      <c r="G15" s="8" t="s">
        <v>581</v>
      </c>
    </row>
    <row r="16" spans="1:7" s="8" customFormat="1" x14ac:dyDescent="0.25">
      <c r="A16" s="9">
        <v>4</v>
      </c>
      <c r="B16" s="8" t="s">
        <v>455</v>
      </c>
      <c r="C16" s="8" t="s">
        <v>459</v>
      </c>
      <c r="D16" s="8" t="s">
        <v>436</v>
      </c>
      <c r="E16" s="8" t="s">
        <v>204</v>
      </c>
      <c r="F16" s="8" t="s">
        <v>460</v>
      </c>
      <c r="G16" s="8" t="s">
        <v>461</v>
      </c>
    </row>
    <row r="17" spans="1:7" s="8" customFormat="1" x14ac:dyDescent="0.25">
      <c r="A17" s="9">
        <v>4</v>
      </c>
      <c r="B17" s="8" t="s">
        <v>462</v>
      </c>
      <c r="C17" s="8" t="s">
        <v>407</v>
      </c>
      <c r="D17" s="8" t="s">
        <v>463</v>
      </c>
      <c r="E17" s="8" t="s">
        <v>204</v>
      </c>
      <c r="F17" s="8" t="s">
        <v>464</v>
      </c>
      <c r="G17" s="8" t="s">
        <v>465</v>
      </c>
    </row>
    <row r="18" spans="1:7" s="8" customFormat="1" x14ac:dyDescent="0.25">
      <c r="A18" s="9">
        <v>4</v>
      </c>
      <c r="B18" s="8" t="s">
        <v>639</v>
      </c>
      <c r="C18" s="8" t="s">
        <v>640</v>
      </c>
      <c r="D18" s="8" t="s">
        <v>641</v>
      </c>
      <c r="E18" s="8" t="s">
        <v>204</v>
      </c>
      <c r="G18" s="8" t="s">
        <v>642</v>
      </c>
    </row>
    <row r="19" spans="1:7" s="8" customFormat="1" x14ac:dyDescent="0.25">
      <c r="A19" s="9">
        <v>5</v>
      </c>
      <c r="B19" s="8" t="s">
        <v>455</v>
      </c>
      <c r="C19" s="8" t="s">
        <v>459</v>
      </c>
      <c r="D19" s="8" t="s">
        <v>436</v>
      </c>
      <c r="E19" s="8" t="s">
        <v>204</v>
      </c>
      <c r="F19" s="8" t="s">
        <v>460</v>
      </c>
      <c r="G19" s="8" t="s">
        <v>461</v>
      </c>
    </row>
    <row r="20" spans="1:7" s="8" customFormat="1" x14ac:dyDescent="0.25">
      <c r="A20" s="9">
        <v>5</v>
      </c>
      <c r="B20" s="8" t="s">
        <v>462</v>
      </c>
      <c r="C20" s="8" t="s">
        <v>407</v>
      </c>
      <c r="D20" s="8" t="s">
        <v>463</v>
      </c>
      <c r="E20" s="8" t="s">
        <v>204</v>
      </c>
      <c r="F20" s="8" t="s">
        <v>464</v>
      </c>
      <c r="G20" s="8" t="s">
        <v>465</v>
      </c>
    </row>
    <row r="21" spans="1:7" s="8" customFormat="1" x14ac:dyDescent="0.25">
      <c r="A21" s="9">
        <v>5</v>
      </c>
      <c r="B21" s="8" t="s">
        <v>466</v>
      </c>
      <c r="C21" s="8" t="s">
        <v>467</v>
      </c>
      <c r="D21" s="8" t="s">
        <v>468</v>
      </c>
      <c r="E21" s="8" t="s">
        <v>204</v>
      </c>
      <c r="F21" s="8" t="s">
        <v>469</v>
      </c>
      <c r="G21" s="8" t="s">
        <v>465</v>
      </c>
    </row>
    <row r="22" spans="1:7" s="8" customFormat="1" x14ac:dyDescent="0.25">
      <c r="A22" s="9">
        <v>5</v>
      </c>
      <c r="B22" s="8" t="s">
        <v>579</v>
      </c>
      <c r="C22" s="8" t="s">
        <v>580</v>
      </c>
      <c r="D22" s="8" t="s">
        <v>456</v>
      </c>
      <c r="E22" s="8" t="s">
        <v>204</v>
      </c>
      <c r="G22" s="8" t="s">
        <v>581</v>
      </c>
    </row>
    <row r="23" spans="1:7" s="8" customFormat="1" x14ac:dyDescent="0.25">
      <c r="A23" s="9">
        <v>6</v>
      </c>
      <c r="B23" s="8" t="s">
        <v>455</v>
      </c>
      <c r="C23" s="8" t="s">
        <v>459</v>
      </c>
      <c r="D23" s="8" t="s">
        <v>436</v>
      </c>
      <c r="E23" s="8" t="s">
        <v>204</v>
      </c>
      <c r="F23" s="8" t="s">
        <v>460</v>
      </c>
      <c r="G23" s="8" t="s">
        <v>461</v>
      </c>
    </row>
    <row r="24" spans="1:7" s="8" customFormat="1" x14ac:dyDescent="0.25">
      <c r="A24" s="9">
        <v>6</v>
      </c>
      <c r="B24" s="8" t="s">
        <v>462</v>
      </c>
      <c r="C24" s="8" t="s">
        <v>407</v>
      </c>
      <c r="D24" s="8" t="s">
        <v>463</v>
      </c>
      <c r="E24" s="8" t="s">
        <v>204</v>
      </c>
      <c r="F24" s="8" t="s">
        <v>464</v>
      </c>
      <c r="G24" s="8" t="s">
        <v>465</v>
      </c>
    </row>
    <row r="25" spans="1:7" s="8" customFormat="1" x14ac:dyDescent="0.25">
      <c r="A25" s="9">
        <v>6</v>
      </c>
      <c r="B25" s="8" t="s">
        <v>466</v>
      </c>
      <c r="C25" s="8" t="s">
        <v>467</v>
      </c>
      <c r="D25" s="8" t="s">
        <v>468</v>
      </c>
      <c r="E25" s="8" t="s">
        <v>204</v>
      </c>
      <c r="F25" s="8" t="s">
        <v>469</v>
      </c>
      <c r="G25" s="8" t="s">
        <v>465</v>
      </c>
    </row>
    <row r="26" spans="1:7" s="8" customFormat="1" x14ac:dyDescent="0.25">
      <c r="A26" s="9">
        <v>6</v>
      </c>
      <c r="B26" s="8" t="s">
        <v>579</v>
      </c>
      <c r="C26" s="8" t="s">
        <v>580</v>
      </c>
      <c r="D26" s="8" t="s">
        <v>456</v>
      </c>
      <c r="E26" s="8" t="s">
        <v>204</v>
      </c>
      <c r="G26" s="8" t="s">
        <v>581</v>
      </c>
    </row>
    <row r="27" spans="1:7" s="8" customFormat="1" x14ac:dyDescent="0.25">
      <c r="A27" s="9">
        <v>7</v>
      </c>
      <c r="B27" s="8" t="s">
        <v>455</v>
      </c>
      <c r="C27" s="8" t="s">
        <v>459</v>
      </c>
      <c r="D27" s="8" t="s">
        <v>436</v>
      </c>
      <c r="E27" s="8" t="s">
        <v>204</v>
      </c>
      <c r="F27" s="8" t="s">
        <v>460</v>
      </c>
      <c r="G27" s="8" t="s">
        <v>461</v>
      </c>
    </row>
    <row r="28" spans="1:7" s="8" customFormat="1" x14ac:dyDescent="0.25">
      <c r="A28" s="9">
        <v>7</v>
      </c>
      <c r="B28" s="8" t="s">
        <v>462</v>
      </c>
      <c r="C28" s="8" t="s">
        <v>407</v>
      </c>
      <c r="D28" s="8" t="s">
        <v>463</v>
      </c>
      <c r="E28" s="8" t="s">
        <v>204</v>
      </c>
      <c r="F28" s="8" t="s">
        <v>464</v>
      </c>
      <c r="G28" s="8" t="s">
        <v>465</v>
      </c>
    </row>
    <row r="29" spans="1:7" s="8" customFormat="1" x14ac:dyDescent="0.25">
      <c r="A29" s="9">
        <v>7</v>
      </c>
      <c r="B29" s="8" t="s">
        <v>476</v>
      </c>
      <c r="C29" s="8" t="s">
        <v>477</v>
      </c>
      <c r="D29" s="8" t="s">
        <v>478</v>
      </c>
      <c r="E29" s="8" t="s">
        <v>205</v>
      </c>
      <c r="F29" s="8" t="s">
        <v>479</v>
      </c>
      <c r="G29" s="8" t="s">
        <v>458</v>
      </c>
    </row>
    <row r="30" spans="1:7" s="8" customFormat="1" x14ac:dyDescent="0.25">
      <c r="A30" s="9">
        <v>7</v>
      </c>
      <c r="B30" s="8" t="s">
        <v>470</v>
      </c>
      <c r="C30" s="8" t="s">
        <v>471</v>
      </c>
      <c r="D30" s="8" t="s">
        <v>472</v>
      </c>
      <c r="E30" s="8" t="s">
        <v>204</v>
      </c>
      <c r="F30" s="8" t="s">
        <v>473</v>
      </c>
      <c r="G30" s="8" t="s">
        <v>458</v>
      </c>
    </row>
    <row r="31" spans="1:7" s="8" customFormat="1" x14ac:dyDescent="0.25">
      <c r="A31" s="9">
        <v>7</v>
      </c>
      <c r="B31" s="8" t="s">
        <v>481</v>
      </c>
      <c r="C31" s="8" t="s">
        <v>482</v>
      </c>
      <c r="D31" s="8" t="s">
        <v>483</v>
      </c>
      <c r="E31" s="8" t="s">
        <v>205</v>
      </c>
      <c r="F31" s="8" t="s">
        <v>484</v>
      </c>
      <c r="G31" s="8" t="s">
        <v>480</v>
      </c>
    </row>
    <row r="32" spans="1:7" s="8" customFormat="1" x14ac:dyDescent="0.25">
      <c r="A32" s="9">
        <v>7</v>
      </c>
      <c r="B32" s="8" t="s">
        <v>684</v>
      </c>
      <c r="C32" s="8" t="s">
        <v>685</v>
      </c>
      <c r="D32" s="8" t="s">
        <v>605</v>
      </c>
      <c r="E32" s="8" t="s">
        <v>205</v>
      </c>
      <c r="F32" s="8" t="s">
        <v>686</v>
      </c>
      <c r="G32" s="8" t="s">
        <v>489</v>
      </c>
    </row>
    <row r="33" spans="1:7" s="8" customFormat="1" x14ac:dyDescent="0.25">
      <c r="A33" s="9">
        <v>7</v>
      </c>
      <c r="B33" s="8" t="s">
        <v>485</v>
      </c>
      <c r="C33" s="8" t="s">
        <v>486</v>
      </c>
      <c r="D33" s="8" t="s">
        <v>487</v>
      </c>
      <c r="E33" s="8" t="s">
        <v>205</v>
      </c>
      <c r="F33" s="8" t="s">
        <v>488</v>
      </c>
      <c r="G33" s="8" t="s">
        <v>489</v>
      </c>
    </row>
  </sheetData>
  <dataValidations count="1">
    <dataValidation type="list" allowBlank="1" showErrorMessage="1" sqref="E4:E3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5"/>
  <sheetViews>
    <sheetView topLeftCell="A3" zoomScale="80" zoomScaleNormal="80" workbookViewId="0">
      <pane ySplit="1" topLeftCell="A4" activePane="bottomLeft" state="frozen"/>
      <selection activeCell="A3" sqref="A3"/>
      <selection pane="bottomLeft" activeCell="A16" sqref="A16:XFD36"/>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343</v>
      </c>
      <c r="C2" t="s">
        <v>344</v>
      </c>
      <c r="D2" t="s">
        <v>345</v>
      </c>
    </row>
    <row r="3" spans="1:4" ht="45" x14ac:dyDescent="0.25">
      <c r="A3" s="1" t="s">
        <v>314</v>
      </c>
      <c r="B3" s="1" t="s">
        <v>346</v>
      </c>
      <c r="C3" s="1" t="s">
        <v>347</v>
      </c>
      <c r="D3" s="1" t="s">
        <v>348</v>
      </c>
    </row>
    <row r="4" spans="1:4" x14ac:dyDescent="0.25">
      <c r="A4" s="9">
        <v>1</v>
      </c>
      <c r="B4" s="8" t="s">
        <v>509</v>
      </c>
      <c r="C4" s="8" t="s">
        <v>510</v>
      </c>
      <c r="D4" s="8" t="s">
        <v>475</v>
      </c>
    </row>
    <row r="5" spans="1:4" x14ac:dyDescent="0.25">
      <c r="A5" s="9">
        <v>2</v>
      </c>
      <c r="B5" s="8" t="s">
        <v>536</v>
      </c>
      <c r="C5" s="8" t="s">
        <v>537</v>
      </c>
      <c r="D5" s="8" t="s">
        <v>538</v>
      </c>
    </row>
    <row r="6" spans="1:4" x14ac:dyDescent="0.25">
      <c r="A6" s="9">
        <v>3</v>
      </c>
      <c r="B6" s="8" t="s">
        <v>455</v>
      </c>
      <c r="C6" s="8" t="s">
        <v>474</v>
      </c>
      <c r="D6" s="8" t="s">
        <v>558</v>
      </c>
    </row>
    <row r="7" spans="1:4" x14ac:dyDescent="0.25">
      <c r="A7" s="9">
        <v>4</v>
      </c>
      <c r="B7" s="8" t="s">
        <v>502</v>
      </c>
      <c r="C7" s="8" t="s">
        <v>503</v>
      </c>
      <c r="D7" s="8" t="s">
        <v>457</v>
      </c>
    </row>
    <row r="8" spans="1:4" x14ac:dyDescent="0.25">
      <c r="A8" s="9">
        <v>5</v>
      </c>
      <c r="B8" s="8" t="s">
        <v>496</v>
      </c>
      <c r="C8" s="8" t="s">
        <v>497</v>
      </c>
      <c r="D8" s="8" t="s">
        <v>498</v>
      </c>
    </row>
    <row r="9" spans="1:4" x14ac:dyDescent="0.25">
      <c r="A9" s="9">
        <v>6</v>
      </c>
      <c r="B9" s="8" t="s">
        <v>490</v>
      </c>
      <c r="C9" s="8" t="s">
        <v>491</v>
      </c>
      <c r="D9" s="8" t="s">
        <v>492</v>
      </c>
    </row>
    <row r="10" spans="1:4" x14ac:dyDescent="0.25">
      <c r="A10" s="9">
        <v>7</v>
      </c>
      <c r="B10" s="8" t="s">
        <v>499</v>
      </c>
      <c r="C10" s="8" t="s">
        <v>500</v>
      </c>
      <c r="D10" s="8" t="s">
        <v>501</v>
      </c>
    </row>
    <row r="11" spans="1:4" x14ac:dyDescent="0.25">
      <c r="A11" s="9">
        <v>8</v>
      </c>
      <c r="B11" s="8" t="s">
        <v>593</v>
      </c>
      <c r="C11" s="8" t="s">
        <v>594</v>
      </c>
      <c r="D11" s="8" t="s">
        <v>595</v>
      </c>
    </row>
    <row r="12" spans="1:4" x14ac:dyDescent="0.25">
      <c r="A12" s="9">
        <v>9</v>
      </c>
      <c r="B12" s="8" t="s">
        <v>493</v>
      </c>
      <c r="C12" s="8" t="s">
        <v>494</v>
      </c>
      <c r="D12" s="8" t="s">
        <v>495</v>
      </c>
    </row>
    <row r="13" spans="1:4" x14ac:dyDescent="0.25">
      <c r="A13" s="9">
        <v>10</v>
      </c>
      <c r="B13" s="8" t="s">
        <v>506</v>
      </c>
      <c r="C13" s="8" t="s">
        <v>507</v>
      </c>
      <c r="D13" s="8" t="s">
        <v>508</v>
      </c>
    </row>
    <row r="14" spans="1:4" x14ac:dyDescent="0.25">
      <c r="A14" s="9">
        <v>11</v>
      </c>
      <c r="B14" s="8" t="s">
        <v>700</v>
      </c>
      <c r="C14" s="8" t="s">
        <v>701</v>
      </c>
      <c r="D14" s="8" t="s">
        <v>702</v>
      </c>
    </row>
    <row r="15" spans="1:4" x14ac:dyDescent="0.25">
      <c r="A15" s="9">
        <v>12</v>
      </c>
      <c r="B15" s="8" t="s">
        <v>502</v>
      </c>
      <c r="C15" s="8" t="s">
        <v>504</v>
      </c>
      <c r="D15" s="8" t="s">
        <v>505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zoomScale="80" zoomScaleNormal="80" workbookViewId="0">
      <pane ySplit="1" topLeftCell="A4" activePane="bottomLeft" state="frozen"/>
      <selection activeCell="A3" sqref="A3"/>
      <selection pane="bottomLeft" activeCell="A11" sqref="A11:XFD2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349</v>
      </c>
    </row>
    <row r="3" spans="1:2" x14ac:dyDescent="0.25">
      <c r="A3" s="1" t="s">
        <v>314</v>
      </c>
      <c r="B3" s="1" t="s">
        <v>350</v>
      </c>
    </row>
    <row r="4" spans="1:2" x14ac:dyDescent="0.25">
      <c r="A4" s="9">
        <v>1</v>
      </c>
      <c r="B4" s="8">
        <v>35801</v>
      </c>
    </row>
    <row r="5" spans="1:2" x14ac:dyDescent="0.25">
      <c r="A5" s="9">
        <v>2</v>
      </c>
      <c r="B5" s="8">
        <v>22104</v>
      </c>
    </row>
    <row r="6" spans="1:2" x14ac:dyDescent="0.25">
      <c r="A6" s="9">
        <v>3</v>
      </c>
      <c r="B6" s="8">
        <v>33801</v>
      </c>
    </row>
    <row r="7" spans="1:2" x14ac:dyDescent="0.25">
      <c r="A7" s="9">
        <v>4</v>
      </c>
      <c r="B7" s="8">
        <v>32201</v>
      </c>
    </row>
    <row r="8" spans="1:2" x14ac:dyDescent="0.25">
      <c r="A8" s="9">
        <v>5</v>
      </c>
      <c r="B8" s="8">
        <v>35501</v>
      </c>
    </row>
    <row r="9" spans="1:2" x14ac:dyDescent="0.25">
      <c r="A9" s="9">
        <v>6</v>
      </c>
      <c r="B9" s="8">
        <v>51901</v>
      </c>
    </row>
    <row r="10" spans="1:2" x14ac:dyDescent="0.25">
      <c r="A10" s="9">
        <v>7</v>
      </c>
      <c r="B10" s="8">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zoomScale="80" zoomScaleNormal="80" workbookViewId="0">
      <selection activeCell="C16" sqref="C16"/>
    </sheetView>
  </sheetViews>
  <sheetFormatPr baseColWidth="10" defaultColWidth="9.140625" defaultRowHeight="15" x14ac:dyDescent="0.25"/>
  <cols>
    <col min="1" max="1" width="3.42578125" bestFit="1" customWidth="1"/>
    <col min="2" max="2" width="22.855468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351</v>
      </c>
      <c r="C2" t="s">
        <v>352</v>
      </c>
      <c r="D2" t="s">
        <v>353</v>
      </c>
      <c r="E2" t="s">
        <v>354</v>
      </c>
    </row>
    <row r="3" spans="1:5" ht="30" x14ac:dyDescent="0.25">
      <c r="A3" s="1" t="s">
        <v>314</v>
      </c>
      <c r="B3" s="1" t="s">
        <v>355</v>
      </c>
      <c r="C3" s="1" t="s">
        <v>356</v>
      </c>
      <c r="D3" s="1" t="s">
        <v>357</v>
      </c>
      <c r="E3" s="1" t="s">
        <v>358</v>
      </c>
    </row>
    <row r="4" spans="1:5" s="8" customFormat="1" x14ac:dyDescent="0.25">
      <c r="A4" s="9">
        <v>1</v>
      </c>
      <c r="B4" s="9" t="s">
        <v>540</v>
      </c>
      <c r="C4" s="8" t="s">
        <v>542</v>
      </c>
      <c r="D4" s="10">
        <v>45646</v>
      </c>
      <c r="E4" s="7" t="s">
        <v>541</v>
      </c>
    </row>
    <row r="5" spans="1:5" s="8" customFormat="1" x14ac:dyDescent="0.25">
      <c r="A5" s="9">
        <v>2</v>
      </c>
      <c r="B5" s="9" t="s">
        <v>718</v>
      </c>
      <c r="C5" s="8" t="s">
        <v>720</v>
      </c>
      <c r="D5" s="10">
        <v>45716</v>
      </c>
      <c r="E5" s="7" t="s">
        <v>719</v>
      </c>
    </row>
  </sheetData>
  <hyperlinks>
    <hyperlink ref="E4" r:id="rId1" xr:uid="{301CDF7D-83AF-4B76-A4EA-309EBF4C4A32}"/>
    <hyperlink ref="E5" r:id="rId2" xr:uid="{A5E92E85-08EF-4C4F-93A3-F10416D8C5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16</vt:i4>
      </vt:variant>
    </vt:vector>
  </HeadingPairs>
  <TitlesOfParts>
    <vt:vector size="39"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Tabla_588057</vt:lpstr>
      <vt:lpstr>Hidden_1_Tabla_588056</vt:lpstr>
      <vt:lpstr>Hidden_1_Tabla_588057</vt:lpstr>
      <vt:lpstr>Tabla_588058</vt:lpstr>
      <vt:lpstr>Hidden_1_Tabla_588058</vt:lpstr>
      <vt:lpstr>Tabla_588026</vt:lpstr>
      <vt:lpstr>Tabla_588059</vt:lpstr>
      <vt:lpstr>Tabla_588060</vt:lpstr>
      <vt:lpstr>'Reporte de Formatos'!_Hlk193897118</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2025-04-22T21:18:30Z</dcterms:modified>
</cp:coreProperties>
</file>