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Z:\xxviii\DR_OCCIDENTE\formatos\"/>
    </mc:Choice>
  </mc:AlternateContent>
  <xr:revisionPtr revIDLastSave="0" documentId="13_ncr:1_{C1B4FD4C-EB24-453D-93EA-955972987FC9}" xr6:coauthVersionLast="47" xr6:coauthVersionMax="47" xr10:uidLastSave="{00000000-0000-0000-0000-000000000000}"/>
  <bookViews>
    <workbookView xWindow="1365" yWindow="570" windowWidth="18000" windowHeight="9360" tabRatio="789" xr2:uid="{00000000-000D-0000-FFFF-FFFF00000000}"/>
  </bookViews>
  <sheets>
    <sheet name="Reporte de Formatos" sheetId="1" r:id="rId1"/>
    <sheet name="Hidden_1" sheetId="2" state="hidden" r:id="rId2"/>
    <sheet name="Hidden_2" sheetId="3" state="hidden" r:id="rId3"/>
    <sheet name="Hidden_3" sheetId="4" state="hidden" r:id="rId4"/>
    <sheet name="Hidden_4" sheetId="5" state="hidden" r:id="rId5"/>
    <sheet name="Hidden_5" sheetId="6" state="hidden" r:id="rId6"/>
    <sheet name="Hidden_6" sheetId="7" state="hidden" r:id="rId7"/>
    <sheet name="Hidden_7" sheetId="8" state="hidden" r:id="rId8"/>
    <sheet name="Hidden_8" sheetId="9" state="hidden" r:id="rId9"/>
    <sheet name="Hidden_9" sheetId="10" state="hidden" r:id="rId10"/>
    <sheet name="Hidden_10" sheetId="11" state="hidden" r:id="rId11"/>
    <sheet name="Hidden_11" sheetId="12" state="hidden" r:id="rId12"/>
    <sheet name="Tabla_588029" sheetId="13" r:id="rId13"/>
    <sheet name="Hidden_1_Tabla_588029" sheetId="14" state="hidden" r:id="rId14"/>
    <sheet name="Tabla_588057" sheetId="17" r:id="rId15"/>
    <sheet name="Tabla_588056" sheetId="15" r:id="rId16"/>
    <sheet name="Hidden_1_Tabla_588056" sheetId="16" state="hidden" r:id="rId17"/>
    <sheet name="Hidden_1_Tabla_588057" sheetId="18" state="hidden" r:id="rId18"/>
    <sheet name="Tabla_588058" sheetId="19" r:id="rId19"/>
    <sheet name="Hidden_1_Tabla_588058" sheetId="20" state="hidden"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14" i="1" l="1"/>
  <c r="BD14" i="1" s="1"/>
</calcChain>
</file>

<file path=xl/sharedStrings.xml><?xml version="1.0" encoding="utf-8"?>
<sst xmlns="http://schemas.openxmlformats.org/spreadsheetml/2006/main" count="991" uniqueCount="578">
  <si>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</si>
  <si>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</si>
  <si>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</si>
  <si>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</si>
  <si>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</si>
  <si>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</si>
  <si>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</si>
  <si>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</si>
  <si>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</si>
  <si>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</si>
  <si>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</si>
  <si>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</si>
  <si>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</si>
  <si>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</si>
  <si>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</si>
  <si>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</si>
  <si>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</si>
  <si>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</si>
  <si>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</si>
  <si>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</si>
  <si>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</si>
  <si>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</si>
  <si>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</si>
  <si>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</si>
  <si>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</si>
  <si>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</si>
  <si>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</si>
  <si>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</si>
  <si>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</si>
  <si>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</si>
  <si>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</si>
  <si>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</si>
  <si>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</si>
  <si>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</si>
  <si>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</si>
  <si>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</si>
  <si>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</si>
  <si>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</si>
  <si>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</si>
  <si>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</si>
  <si>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</si>
  <si>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</si>
  <si>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</si>
  <si>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</si>
  <si>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</si>
  <si>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</si>
  <si>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</si>
  <si>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</si>
  <si>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</si>
  <si>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</si>
  <si>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</si>
  <si>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</si>
  <si>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</si>
  <si>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</si>
  <si>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</si>
  <si>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</si>
  <si>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</si>
  <si>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</si>
  <si>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</si>
  <si>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</si>
  <si>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</si>
  <si>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</si>
  <si>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</si>
  <si>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</si>
  <si>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</si>
  <si>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</si>
  <si>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</si>
  <si>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</si>
  <si>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</si>
  <si>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</si>
  <si>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</si>
  <si>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</si>
  <si>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</si>
  <si>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</si>
  <si>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</si>
  <si>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</si>
  <si>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</si>
  <si>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</si>
  <si>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</si>
  <si>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</si>
  <si>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</si>
  <si>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</si>
  <si>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</si>
  <si>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</si>
  <si>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</si>
  <si>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</si>
  <si>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</si>
  <si>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</si>
  <si>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</si>
  <si>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</si>
  <si>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</si>
  <si>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</si>
  <si>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</si>
  <si>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</si>
  <si>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</si>
  <si>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</si>
  <si>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</si>
  <si>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</si>
  <si>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</si>
  <si>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</si>
  <si>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</si>
  <si>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</si>
  <si>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</si>
  <si>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</si>
  <si>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</si>
  <si>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</si>
  <si>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</si>
  <si>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</si>
  <si>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</si>
  <si>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</si>
  <si>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</si>
  <si>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</si>
  <si>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</si>
  <si>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</si>
  <si>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</si>
  <si>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</si>
  <si>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</si>
  <si>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</si>
  <si>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</si>
  <si>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</si>
  <si>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</si>
  <si>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</si>
  <si>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</si>
  <si>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</si>
  <si>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</si>
  <si>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</si>
  <si>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</si>
  <si>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</si>
  <si>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</si>
  <si>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</si>
  <si>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</si>
  <si>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</si>
  <si>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</si>
  <si>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</si>
  <si>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</si>
  <si>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</si>
  <si>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</si>
  <si>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</si>
  <si>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</si>
  <si>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</si>
  <si>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</si>
  <si>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</si>
  <si>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</si>
  <si>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</si>
  <si>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</si>
  <si>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</si>
  <si>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</si>
  <si>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</si>
  <si>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</si>
  <si>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</si>
  <si>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</si>
  <si>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</si>
  <si>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</si>
  <si>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</si>
  <si>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</si>
  <si>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</si>
  <si>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</si>
  <si>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</si>
  <si>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</si>
  <si>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</si>
  <si>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</si>
  <si>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</si>
  <si>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</si>
  <si>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</si>
  <si>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</si>
  <si>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</si>
  <si>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</si>
  <si>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</si>
  <si>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</si>
  <si>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</si>
  <si>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</si>
  <si>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</si>
  <si>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</si>
  <si>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</si>
  <si>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</si>
  <si>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</si>
  <si>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</si>
  <si>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</si>
  <si>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</si>
  <si>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</si>
  <si>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</si>
  <si>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</si>
  <si>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</si>
  <si>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</si>
  <si>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</si>
  <si>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</si>
  <si>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</si>
  <si>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</si>
  <si>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</si>
  <si>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</si>
  <si>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</si>
  <si>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</si>
  <si>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</si>
  <si>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</si>
  <si>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</si>
  <si>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</si>
  <si>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</si>
  <si>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</si>
  <si>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</si>
  <si>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</si>
  <si>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</si>
  <si>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</si>
  <si>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</si>
  <si>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</si>
  <si>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</si>
  <si>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</si>
  <si>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</si>
  <si>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</si>
  <si>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</si>
  <si>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</si>
  <si>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</si>
  <si>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</si>
  <si>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</si>
  <si>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</si>
  <si>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</si>
  <si>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</si>
  <si>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</si>
  <si>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</si>
  <si>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</si>
  <si>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</si>
  <si>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</si>
  <si>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</si>
  <si>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</si>
  <si>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</si>
  <si>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</si>
  <si>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</si>
  <si>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</si>
  <si>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</si>
  <si>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</si>
  <si>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</si>
  <si>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</si>
  <si>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</si>
  <si>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</si>
  <si>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</si>
  <si>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</si>
  <si>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</si>
  <si>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</si>
  <si>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</si>
  <si>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</si>
  <si>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</si>
  <si>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</si>
  <si>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</si>
  <si>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</si>
  <si>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</si>
  <si>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</si>
  <si>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</si>
  <si>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</si>
  <si>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</si>
  <si>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</si>
  <si>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</si>
  <si>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</si>
  <si>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</si>
  <si>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</si>
  <si>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</si>
  <si>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</si>
  <si>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</si>
  <si>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</si>
  <si>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</si>
  <si>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</si>
  <si>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</si>
  <si>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</si>
  <si>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</si>
  <si>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</si>
  <si>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</si>
  <si>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</si>
  <si>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</si>
  <si>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</si>
  <si>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</si>
  <si>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</si>
  <si>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</si>
  <si>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</si>
  <si>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</si>
  <si>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</si>
  <si>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</si>
  <si>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</si>
  <si>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</si>
  <si>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</si>
  <si>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</si>
  <si>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</si>
  <si>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</si>
  <si>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</si>
  <si>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</si>
  <si>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</si>
  <si>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</si>
  <si>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</si>
  <si>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</si>
  <si>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</si>
  <si>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</si>
  <si>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</si>
  <si>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</si>
  <si>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</si>
  <si>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</si>
  <si>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</si>
  <si>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</si>
  <si>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</si>
  <si>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</si>
  <si>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</si>
  <si>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</si>
  <si>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</si>
  <si>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</si>
  <si>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</si>
  <si>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</si>
  <si>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</si>
  <si>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</si>
  <si>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</si>
  <si>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</si>
  <si>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</si>
  <si>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</si>
  <si>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</si>
  <si>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</si>
  <si>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</si>
  <si>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</si>
  <si>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</si>
  <si>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</si>
  <si>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</si>
  <si>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</si>
  <si>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</si>
  <si>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</si>
  <si>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</si>
  <si>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</si>
  <si>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</si>
  <si>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</si>
  <si>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</si>
  <si>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</si>
  <si>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</si>
  <si>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</si>
  <si>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</si>
  <si>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</si>
  <si>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</si>
  <si>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</si>
  <si>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</si>
  <si>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</si>
  <si>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</si>
  <si>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</si>
  <si>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</si>
  <si>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</si>
  <si>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</si>
  <si>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</si>
  <si>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</si>
  <si>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</si>
  <si>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</si>
  <si>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</si>
  <si>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</si>
  <si>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</si>
  <si>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</si>
  <si>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</si>
  <si>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</si>
  <si>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</si>
  <si>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</si>
  <si>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</si>
  <si>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</si>
  <si>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</si>
  <si>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</si>
  <si>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</si>
  <si>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</si>
  <si>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</si>
  <si>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</si>
  <si>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</si>
  <si>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Artículo 21 fracción I, de las Normas en Materia de Adquisiciones, Arrendamientos y Servicios del INEGI.</t>
  </si>
  <si>
    <t>http://www.inegi.org.mx/inai/?url=/xxviii/DR_Occidente/doc/2024/Of_802_313_2022</t>
  </si>
  <si>
    <t>Mantenimiento preventivo y correctivo a unidades vehiculares oficiales al servicio del Instituto</t>
  </si>
  <si>
    <t>Cumple con los requisitos legales, técnicos y económicos solicitados</t>
  </si>
  <si>
    <t>Coordinación Estatal Colima</t>
  </si>
  <si>
    <t>Pesos mexicanos</t>
  </si>
  <si>
    <t>Transacción bancaria</t>
  </si>
  <si>
    <t>Recursos Federales</t>
  </si>
  <si>
    <t>Federal</t>
  </si>
  <si>
    <t>Designación de responsables de la ejecución y cumplimiento, previsión de penas convencionales y deductivas, otorgamiento de garantías</t>
  </si>
  <si>
    <t>Dirección Regional Occidente</t>
  </si>
  <si>
    <t>Guadalajara</t>
  </si>
  <si>
    <t>Noé</t>
  </si>
  <si>
    <t>LA-040100982-E1-2022</t>
  </si>
  <si>
    <t>http://www.inegi.org.mx/inai/?url=/xxviii/DR_Occidente/doc/2024/162Lic.pdf</t>
  </si>
  <si>
    <t>http://www.inegi.org.mx/inai/?url=/xxviii/DR_Occidente/doc/2024/104Aclara.pdf</t>
  </si>
  <si>
    <t>http://www.inegi.org.mx/inai/?url=/xxviii/DR_Occidente/doc/2024/104Apertura.pdf</t>
  </si>
  <si>
    <t>http://www.inegi.org.mx/inai/?url=/xxviii/DR_Occidente/doc/2024/94Dictamen.pdf</t>
  </si>
  <si>
    <t>http://www.inegi.org.mx/inai/?url=/xxviii/DR_Occidente/doc/2024/94Acto_Fallo</t>
  </si>
  <si>
    <t>Comercializadora Autopartes de Morelia, S.A. de C.V.</t>
  </si>
  <si>
    <t>CAP080129KE0</t>
  </si>
  <si>
    <t>Madero Pte.</t>
  </si>
  <si>
    <t>Gertrudis Bocanegra</t>
  </si>
  <si>
    <t>Morelia</t>
  </si>
  <si>
    <t>Coordinación Estatal Michoacán</t>
  </si>
  <si>
    <t>INEGI D.R.O. CE MIC 003/2022</t>
  </si>
  <si>
    <t>Servicio de mantenimiento preventivo y correctivo a unidades vehiculares oficiales en la ciudad de Morelia, Michoacán.</t>
  </si>
  <si>
    <t>http://www.inegi.org.mx/inai/?url=/xxviii/DR_Occidente/doc/2024/430_Comercializadora.pdf</t>
  </si>
  <si>
    <t>Centro</t>
  </si>
  <si>
    <t>Limpieza integral de oficinas en inmuebles que ocupa el INEGI</t>
  </si>
  <si>
    <t>LA-40-100-040100986-N-4-2023</t>
  </si>
  <si>
    <t>http://www.inegi.org.mx/inai/?url=/xxviii/DR_Occidente/doc/2024/Of_802_186_2023</t>
  </si>
  <si>
    <t>GUG1107134M3</t>
  </si>
  <si>
    <t>Del Valle</t>
  </si>
  <si>
    <t>Benito Juárez</t>
  </si>
  <si>
    <t>http://www.inegi.org.mx/inai/?url=/xxviii/DR_Occidente/doc/2024/Dro_Limpieza_Convocatoria_4_2023.pdf</t>
  </si>
  <si>
    <t>http://www.inegi.org.mx/inai/?url=/xxviii/DR_Occidente/doc/2024/Dro_Limpieza_Aclaraciones_4_2023.pdf</t>
  </si>
  <si>
    <t>http://www.inegi.org.mx/inai/?url=/xxviii/DR_Occidente/doc/2024/Dro_Limpieza_Apertura_4_2023.pdf</t>
  </si>
  <si>
    <t>http://www.inegi.org.mx/inai/?url=/xxviii/DR_Occidente/doc/2024/Dro_Limpieza_Dictamen_4_2023.pdf</t>
  </si>
  <si>
    <t>Grupo Comercial y Profesional ME 2007, S.A. de C.V.</t>
  </si>
  <si>
    <t>GCP070601UN9</t>
  </si>
  <si>
    <t>San Francisco</t>
  </si>
  <si>
    <t>INEGI D.R.O. 02/2023</t>
  </si>
  <si>
    <t>Servicio de limpieza integral de oficinas en inmuebles que ocupa el INEGI, ubicadas en la ciudad de Guadalajara, Jalisco.</t>
  </si>
  <si>
    <t>http://www.inegi.org.mx/inai/?url=/xxviii/DR_Occidente/doc/2024/Dro_LimGrupoME_2_2023.pdf</t>
  </si>
  <si>
    <t>Hipervínculo al acta de fallo adjudicatorio y a la resolución de asignación del contrato u oficio de notificación de adjudicación, se deja en blanco porque no se cuenta con la información.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</si>
  <si>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Lineamientos para el arrendamiento de bienes inmuebles por parte del INEGI</t>
  </si>
  <si>
    <t>Arrendamiento de inmueble</t>
  </si>
  <si>
    <t>Inversiones Modernas del Mayo, S.A. de C.V.</t>
  </si>
  <si>
    <t>IMM700720AM5</t>
  </si>
  <si>
    <t>Pesos Mexicanos</t>
  </si>
  <si>
    <t>Arrendamiento de estacionamiento</t>
  </si>
  <si>
    <t>Arrendamiento de oficinas</t>
  </si>
  <si>
    <t>Gómez</t>
  </si>
  <si>
    <t>Gutiérrez</t>
  </si>
  <si>
    <t>Grupo Cantabria, S.A. de C.V.</t>
  </si>
  <si>
    <t>GCA8011035X4</t>
  </si>
  <si>
    <t>Paseo de la República</t>
  </si>
  <si>
    <t>Prados del Campestre</t>
  </si>
  <si>
    <t>Arrendamiento de oficinas y bodega</t>
  </si>
  <si>
    <t>INEGI-12214-ADS-021/22</t>
  </si>
  <si>
    <t xml:space="preserve">Artículos 21, Fracción III y 59 de las Normas en materia de adquisiciones, arrendamientos y servicios del INEGI. </t>
  </si>
  <si>
    <t>http://www.inegi.org.mx/inai/?url=/xxviii/DR_Occidente/doc/2024/225Req_Koplin.pdf</t>
  </si>
  <si>
    <t>Servicio de fumigación</t>
  </si>
  <si>
    <t>Koplin Control, S.A. de C.V.</t>
  </si>
  <si>
    <t>KCO031212FS3</t>
  </si>
  <si>
    <t>Humberto Chavira</t>
  </si>
  <si>
    <t>Lomas de Centinela</t>
  </si>
  <si>
    <t>Zapopan</t>
  </si>
  <si>
    <t>PEDIDO No. PS/122-14/009/2022</t>
  </si>
  <si>
    <t>http://www.inegi.org.mx/inai/?url=/xxviii/DR_Occidente/doc/2024/435_Koplin.pdf</t>
  </si>
  <si>
    <t>INEGI-12214-ADS-003/23</t>
  </si>
  <si>
    <t>http://www.inegi.org.mx/inai/?url=/xxviii/DR_Occidente/doc/2024/ReqDro_14_0027_23.pdf</t>
  </si>
  <si>
    <t>Recolección de residuos no peligrosos</t>
  </si>
  <si>
    <t>Recolectora Empresarial, S.A. de C.V.</t>
  </si>
  <si>
    <t>REM020320MW8</t>
  </si>
  <si>
    <t>Ramón López Velarde</t>
  </si>
  <si>
    <t>Magaña</t>
  </si>
  <si>
    <t>PEDIDO No. PS/122-14/001/2023</t>
  </si>
  <si>
    <t>http://www.inegi.org.mx/inai/?url=/xxviii/DR_Occidente/doc/2024/Dro_Recolectora_PS_12214_001_2023.pdf</t>
  </si>
  <si>
    <t>C 001/2024</t>
  </si>
  <si>
    <t>http://www.inegi.org.mx/inai/?url=/xxviii/DR_Occidente/doc/2024/Col_Of_802_374_2023</t>
  </si>
  <si>
    <t>Alma Angélica</t>
  </si>
  <si>
    <t>Rodríguez</t>
  </si>
  <si>
    <t>Hinojosa</t>
  </si>
  <si>
    <t>ROHA620728DV2</t>
  </si>
  <si>
    <t>Miguel Hidalgo</t>
  </si>
  <si>
    <t>Pihuamo</t>
  </si>
  <si>
    <t>INEGI C.E. COL. ARR. 01/2023</t>
  </si>
  <si>
    <t>http://www.inegi.org.mx/inai/?url=/xxviii/DR_Occidente/doc/2024/Contrato_arre_001_2024_VP_con_inf_confidencial.pdf</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</si>
  <si>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 en blanco por tratarse de un contrato de arrendamiento.  Denominación o razón social, se deja en blanco por ser persona física. Nombre completo de la(s) persona(s) beneficiaria(s) final(es), se deja en blanco por tratarse de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</si>
  <si>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C 026/2024</t>
  </si>
  <si>
    <t>http://www.inegi.org.mx/inai/?url=/xxviii/DR_Occidente/doc/2024/Jal_Of_802_440_2023</t>
  </si>
  <si>
    <t>General Ignacio Pesqueira</t>
  </si>
  <si>
    <t>Navojoa</t>
  </si>
  <si>
    <t>INEGI C.E. JAL. ARR. 01/2023</t>
  </si>
  <si>
    <t>http://www.inegi.org.mx/inai/?url=/xxviii/DR_Occidente/doc/2024/Jal_Arre01_2023_Ruisenor.pdf</t>
  </si>
  <si>
    <t>C 020/2024</t>
  </si>
  <si>
    <t>http://www.inegi.org.mx/inai/?url=/xxviii/DR_Occidente/doc/2024/Mic_Of_802_441_2023</t>
  </si>
  <si>
    <t>INEGI C.E. MIC. ARR. 01/2023</t>
  </si>
  <si>
    <t>Arrendamiento de almacén</t>
  </si>
  <si>
    <t>http://www.inegi.org.mx/inai/?url=/xxviii/DR_Occidente/doc/2024/Mic_Arre01_2023_Nacupetaro888.pdf</t>
  </si>
  <si>
    <t>C 018/2024</t>
  </si>
  <si>
    <t>http://www.inegi.org.mx/inai/?url=/xxviii/DR_Occidente/doc/2024/Mic_Of_802_74_2024</t>
  </si>
  <si>
    <t>Juan José</t>
  </si>
  <si>
    <t>Mejía</t>
  </si>
  <si>
    <t>Guzmán</t>
  </si>
  <si>
    <t>MEGJ4403161H7</t>
  </si>
  <si>
    <t>Río Amatlán</t>
  </si>
  <si>
    <t>Bosque Cuauhtémoc</t>
  </si>
  <si>
    <t>INEGI C.E. MIC. ARR. 02/2021</t>
  </si>
  <si>
    <t>http://www.inegi.org.mx/inai/?url=/xxviii/DR_Occidente/doc/2024/Contrato_arre_018_2024_VP_con_inf_confidencial</t>
  </si>
  <si>
    <t>Abastecedora Comercial ACESA, S.A. de C.V.</t>
  </si>
  <si>
    <t>ACA071005CP8</t>
  </si>
  <si>
    <t>Grupo Comercial y Profesional M&amp;E 2007, S.A. de C.V.</t>
  </si>
  <si>
    <t>Bambu 360, S.A. de C.V.</t>
  </si>
  <si>
    <t>BTS200701FHA</t>
  </si>
  <si>
    <t>Gott Und Glück, S.A. de C.V.</t>
  </si>
  <si>
    <t>MM Servicios, S.A. de C.V.</t>
  </si>
  <si>
    <t>MSE020909182</t>
  </si>
  <si>
    <t>Rendimiento de Personas, S.C.</t>
  </si>
  <si>
    <t>RPE161207693</t>
  </si>
  <si>
    <t>Grupo Integral SANEMI, S.A. de CV.</t>
  </si>
  <si>
    <t>SPC070112UD1</t>
  </si>
  <si>
    <t>Grupo SIANA Soluciones de Higiene y Mantenimiento, S.A. de C.V.</t>
  </si>
  <si>
    <t>GAR040120JT4</t>
  </si>
  <si>
    <t>Subdirectora Estatal de Administración</t>
  </si>
  <si>
    <t>Francisco Javier</t>
  </si>
  <si>
    <t>Yolanda</t>
  </si>
  <si>
    <t>Silva</t>
  </si>
  <si>
    <t>Pérez</t>
  </si>
  <si>
    <t>SIPY611106D32</t>
  </si>
  <si>
    <t>Enlace Supervisor</t>
  </si>
  <si>
    <t>Gamiño</t>
  </si>
  <si>
    <t>GARF660515RS4</t>
  </si>
  <si>
    <t>Subdirector de Recursos Materiales y Servicios Generales</t>
  </si>
  <si>
    <t>Manuel Arturo</t>
  </si>
  <si>
    <t>Durán</t>
  </si>
  <si>
    <t>GUDM721215U4A</t>
  </si>
  <si>
    <t>Jefe del Departamento de Recursos Materiales y Servicios Generales</t>
  </si>
  <si>
    <t>Isaac</t>
  </si>
  <si>
    <t>Torres</t>
  </si>
  <si>
    <t>Castillo</t>
  </si>
  <si>
    <t>TOCI680621AMA</t>
  </si>
  <si>
    <t>Genoveva</t>
  </si>
  <si>
    <t>Juárez</t>
  </si>
  <si>
    <t>Urrutia</t>
  </si>
  <si>
    <t>JUUG590204MN9</t>
  </si>
  <si>
    <t>María Guadalupe</t>
  </si>
  <si>
    <t>Gama</t>
  </si>
  <si>
    <t>Lozano</t>
  </si>
  <si>
    <t>GALG731216SU9</t>
  </si>
  <si>
    <t>Jefa del Departamento de Recursos Materiales</t>
  </si>
  <si>
    <t>Bulmaro</t>
  </si>
  <si>
    <t>Ramírez</t>
  </si>
  <si>
    <t>Orozco</t>
  </si>
  <si>
    <t>RAOB610521PZ8</t>
  </si>
  <si>
    <t>José Martín</t>
  </si>
  <si>
    <t>Morales</t>
  </si>
  <si>
    <t>Bautista</t>
  </si>
  <si>
    <t>MOBM710719B59</t>
  </si>
  <si>
    <t>Claudia Itzel</t>
  </si>
  <si>
    <t>GORC9305137N0</t>
  </si>
  <si>
    <t>Oficial Superior</t>
  </si>
  <si>
    <t>Ma. de la Soledad</t>
  </si>
  <si>
    <t>Medina</t>
  </si>
  <si>
    <t>Salas</t>
  </si>
  <si>
    <t>MESS710113513</t>
  </si>
  <si>
    <t>Karla Cecilia</t>
  </si>
  <si>
    <t>Zepeda</t>
  </si>
  <si>
    <t>González</t>
  </si>
  <si>
    <t>Aragon</t>
  </si>
  <si>
    <t>Carlos Guillermo</t>
  </si>
  <si>
    <t>Ávila</t>
  </si>
  <si>
    <t>Aceves</t>
  </si>
  <si>
    <t>Rodrigo</t>
  </si>
  <si>
    <t>García</t>
  </si>
  <si>
    <t>Miramontes</t>
  </si>
  <si>
    <t>Acosta</t>
  </si>
  <si>
    <t>Carlos Arturo</t>
  </si>
  <si>
    <t>Barba</t>
  </si>
  <si>
    <t>Camarena</t>
  </si>
  <si>
    <t>José Luis</t>
  </si>
  <si>
    <t>Toscano</t>
  </si>
  <si>
    <t>Cuevas</t>
  </si>
  <si>
    <t>Cargo que ocupan las personas servidoras públicas participantes en las juntas públicas o de aclaraciones</t>
  </si>
  <si>
    <t>Registro Federal de Contribuyentes (RFC) de la persona servidora pública</t>
  </si>
  <si>
    <t>C 075/2024</t>
  </si>
  <si>
    <t>http://www.inegi.org.mx/inai/?url=/xxviii/DR_Occidente/doc/2024/Jal_Of_802_174_2024</t>
  </si>
  <si>
    <t>INEGI C.E. JAL. ARR. 01/2024</t>
  </si>
  <si>
    <t>http://www.inegi.org.mx/inai/?url=/xxviii/DR_Occidente/doc/2024/Jal_Arre01_2024_Cisne</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</si>
  <si>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dejan en blanco por ser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</si>
  <si>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Denominación o razón social y Nombre completo de la(s) persona(s) beneficiaria(s) final(es), se dejan en blanco por ser persona física.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</si>
  <si>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</si>
  <si>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Tipo de fondo de participación o aportación respectiva,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</si>
  <si>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Hipervínculo al acta de fallo adjudicatorio y a la resolución de asignación del contrato u oficio de notificación de adjudicación, se deja en blanco porque no se cuenta con la información.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</si>
  <si>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http://www.inegi.org.mx/inai/?url=/xxviii/DR_Occidente/doc/2024/Acepta4T2024Dro_KoplinControl</t>
  </si>
  <si>
    <t>C-098-2023-1</t>
  </si>
  <si>
    <t>Ampliar el plazo para la prestación del servicio</t>
  </si>
  <si>
    <t>http://www.inegi.org.mx/inai/?url=/xxviii/DR_Occidente/doc/2024/Mic_ComerAutopartes_C098_2023_Conv</t>
  </si>
  <si>
    <t>C-208/2023-2</t>
  </si>
  <si>
    <t>Dro_GCP_ME2007_C208_2023_Conv</t>
  </si>
  <si>
    <t>http://www.inegi.org.mx/inai/?url=/xxviii/DR_Occidente/doc/2024/Dro_GCP_ME2007_C208_2023_Conv</t>
  </si>
  <si>
    <t>http://www.inegi.org.mx/inai/?url=/xxviii/DR_Occidente/doc/2024/Acepta1T2025Mic_Comercializadora</t>
  </si>
  <si>
    <t>http://www.inegi.org.mx/inai/?url=/xxviii/DR_Occidente/doc/2024/Acepta1T2025_Dro_Recolectora</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</si>
  <si>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o se deja en blanco porque es un contrato de (arrendamiento o servicios).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</si>
  <si>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http://www.inegi.org.mx/inai/?url=/xxviii/DR_Occidente/doc/2024/Dro_Recolectora_PS122_140012023_Conv</t>
  </si>
  <si>
    <t>http://www.inegi.org.mx/inai/?url=/xxviii/DR_Occidente/doc/2024/Acepta1T2025_Dro_GpoME2007</t>
  </si>
  <si>
    <t>http://www.inegi.org.mx/inai/?url=/xxviii/DR_Occidente/doc/2024/Dro_KoplinControl_PB122_140092022_Conv</t>
  </si>
  <si>
    <t>PEDIDO No. PS/122-14/001/2023-PRIMERA</t>
  </si>
  <si>
    <t>PEDIDO No. PS/122-14/009/2022-1</t>
  </si>
  <si>
    <t>http://www.inegi.org.mx/inai/?url=/xxviii/DR_Occidente/doc/2024/autopartesmoreliamic3211t25.pdf</t>
  </si>
  <si>
    <t>http://www.inegi.org.mx/inai/?url=/xxviii/DR_Occidente/doc/2024/GPOCOMERME03231T25.pdf</t>
  </si>
  <si>
    <t>http://www.inegi.org.mx/inai/?url=/xxviii/DR_Occidente/doc/2024/almarodhinojo1t25.pdf</t>
  </si>
  <si>
    <t>http://www.inegi.org.mx/inai/?url=/xxviii/DR_Occidente/doc/2024/INMM01_231T25</t>
  </si>
  <si>
    <t>http://www.inegi.org.mx/inai/?url=/xxviii/DR_Occidente/doc/2024/MICH123CANTABRIAMICH1T25.pdf</t>
  </si>
  <si>
    <t>http://www.inegi.org.mx/inai/?url=/xxviii/DR_Occidente/doc/2024/juanjosemejiaguzman1t25.pdf</t>
  </si>
  <si>
    <t>http://www.inegi.org.mx/inai/?url=/xxviii/DR_Occidente/doc/2024/INMM01_241T25.pdf</t>
  </si>
  <si>
    <t>http://www.inegi.org.mx/inai/?url=/xxviii/DR_Occidente/doc/2024/RECOLECTEMP14_1_231T25.pdf</t>
  </si>
  <si>
    <t>http://www.inegi.org.mx/inai/?url=/xxviii/DR_Occidente/doc/2024/KOPLIN14_09_221T25.pdf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</si>
</sst>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70C0"/>
      <name val="Calibri"/>
      <family val="2"/>
      <scheme val="minor"/>
    </font>
    <font>
      <u/>
      <sz val="11"/>
      <color rgb="FF0070C0"/>
      <name val="Calibri"/>
      <family val="2"/>
      <scheme val="minor"/>
    </font>
    <font>
      <sz val="11"/>
      <color rgb="FF002060"/>
      <name val="Calibri"/>
      <family val="2"/>
      <scheme val="minor"/>
    </font>
    <font>
      <u/>
      <sz val="11"/>
      <color rgb="FF00206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xf>
    <xf numFmtId="0" fontId="1" fillId="2" borderId="1" xfId="0" applyFont="1" applyFill="1" applyBorder="1" applyAlignment="1">
      <alignment horizontal="center" vertical="center" wrapText="1"/>
    </xf>
    <xf numFmtId="0" fontId="0" fillId="0" borderId="0" xfId="0" applyAlignment="1">
      <alignment vertical="center"/>
    </xf>
    <xf numFmtId="0" fontId="3" fillId="0" borderId="0" xfId="1"/>
    <xf numFmtId="0" fontId="4" fillId="0" borderId="0" xfId="0" applyFont="1"/>
    <xf numFmtId="0" fontId="4" fillId="0" borderId="0" xfId="0" applyFont="1" applyAlignment="1">
      <alignment horizontal="center"/>
    </xf>
    <xf numFmtId="14" fontId="4" fillId="0" borderId="0" xfId="0" applyNumberFormat="1" applyFont="1" applyAlignment="1">
      <alignment horizontal="center"/>
    </xf>
    <xf numFmtId="2" fontId="4" fillId="0" borderId="0" xfId="0" applyNumberFormat="1" applyFont="1"/>
    <xf numFmtId="0" fontId="5" fillId="0" borderId="0" xfId="1" applyFont="1"/>
    <xf numFmtId="164" fontId="4" fillId="0" borderId="0" xfId="0" applyNumberFormat="1" applyFont="1"/>
    <xf numFmtId="0" fontId="6" fillId="0" borderId="0" xfId="0" applyFont="1" applyAlignment="1">
      <alignment horizontal="center"/>
    </xf>
    <xf numFmtId="0" fontId="6" fillId="0" borderId="0" xfId="0" applyFont="1"/>
    <xf numFmtId="14" fontId="6" fillId="0" borderId="0" xfId="0" applyNumberFormat="1" applyFont="1" applyAlignment="1">
      <alignment horizontal="center"/>
    </xf>
    <xf numFmtId="0" fontId="7" fillId="0" borderId="0" xfId="1" applyFont="1"/>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27"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ccidente/doc/2024/Jal_Arre01_2024_Cisne" TargetMode="External" Type="http://schemas.openxmlformats.org/officeDocument/2006/relationships/hyperlink"/><Relationship Id="rId10" Target="http://www.inegi.org.mx/inai/?url=/xxviii/DR_Occidente/doc/2024/Acepta1T2025_Dro_Recolectora" TargetMode="External" Type="http://schemas.openxmlformats.org/officeDocument/2006/relationships/hyperlink"/><Relationship Id="rId11" Target="http://www.inegi.org.mx/inai/?url=/xxviii/DR_Occidente/doc/2024/Acepta1T2025_Dro_Recolectora" TargetMode="External" Type="http://schemas.openxmlformats.org/officeDocument/2006/relationships/hyperlink"/><Relationship Id="rId12" Target="http://www.inegi.org.mx/inai/?url=/xxviii/DR_Occidente/doc/2024/Dro_Recolectora_PS_12214_001_2023.pdf" TargetMode="External" Type="http://schemas.openxmlformats.org/officeDocument/2006/relationships/hyperlink"/><Relationship Id="rId13" Target="http://www.inegi.org.mx/inai/?url=/xxviii/DR_Occidente/doc/2024/ReqDro_14_0027_23.pdf" TargetMode="External" Type="http://schemas.openxmlformats.org/officeDocument/2006/relationships/hyperlink"/><Relationship Id="rId14" Target="http://www.inegi.org.mx/inai/?url=/xxviii/DR_Occidente/doc/2024/Acepta1T2025_Dro_GpoME2007" TargetMode="External" Type="http://schemas.openxmlformats.org/officeDocument/2006/relationships/hyperlink"/><Relationship Id="rId15" Target="http://www.inegi.org.mx/inai/?url=/xxviii/DR_Occidente/doc/2024/Acepta1T2025_Dro_GpoME2007" TargetMode="External" Type="http://schemas.openxmlformats.org/officeDocument/2006/relationships/hyperlink"/><Relationship Id="rId16" Target="http://www.inegi.org.mx/inai/?url=/xxviii/DR_Occidente/doc/2024/autopartesmoreliamic3211t25.pdf" TargetMode="External" Type="http://schemas.openxmlformats.org/officeDocument/2006/relationships/hyperlink"/><Relationship Id="rId17" Target="http://www.inegi.org.mx/inai/?url=/xxviii/DR_Occidente/doc/2024/GPOCOMERME03231T25.pdf" TargetMode="External" Type="http://schemas.openxmlformats.org/officeDocument/2006/relationships/hyperlink"/><Relationship Id="rId18" Target="http://www.inegi.org.mx/inai/?url=/xxviii/DR_Occidente/doc/2024/almarodhinojo1t25.pdf" TargetMode="External" Type="http://schemas.openxmlformats.org/officeDocument/2006/relationships/hyperlink"/><Relationship Id="rId19" Target="http://www.inegi.org.mx/inai/?url=/xxviii/DR_Occidente/doc/2024/INMM01_231T25" TargetMode="External" Type="http://schemas.openxmlformats.org/officeDocument/2006/relationships/hyperlink"/><Relationship Id="rId2" Target="http://www.inegi.org.mx/inai/?url=/xxviii/DR_Occidente/doc/2024/Jal_Of_802_174_2024" TargetMode="External" Type="http://schemas.openxmlformats.org/officeDocument/2006/relationships/hyperlink"/><Relationship Id="rId20" Target="http://www.inegi.org.mx/inai/?url=/xxviii/DR_Occidente/doc/2024/MICH123CANTABRIAMICH1T25.pdf" TargetMode="External" Type="http://schemas.openxmlformats.org/officeDocument/2006/relationships/hyperlink"/><Relationship Id="rId21" Target="http://www.inegi.org.mx/inai/?url=/xxviii/DR_Occidente/doc/2024/juanjosemejiaguzman1t25.pdf" TargetMode="External" Type="http://schemas.openxmlformats.org/officeDocument/2006/relationships/hyperlink"/><Relationship Id="rId22" Target="http://www.inegi.org.mx/inai/?url=/xxviii/DR_Occidente/doc/2024/INMM01_241T25.pdf" TargetMode="External" Type="http://schemas.openxmlformats.org/officeDocument/2006/relationships/hyperlink"/><Relationship Id="rId23" Target="http://www.inegi.org.mx/inai/?url=/xxviii/DR_Occidente/doc/2024/RECOLECTEMP14_1_231T25.pdf" TargetMode="External" Type="http://schemas.openxmlformats.org/officeDocument/2006/relationships/hyperlink"/><Relationship Id="rId24" Target="http://www.inegi.org.mx/inai/?url=/xxviii/DR_Occidente/doc/2024/KOPLIN14_09_221T25.pdf" TargetMode="External" Type="http://schemas.openxmlformats.org/officeDocument/2006/relationships/hyperlink"/><Relationship Id="rId25" Target="http://www.inegi.org.mx/inai/?url=/xxviii/DR_Occidente/doc/2024/almarodhinojo1t25.pdf" TargetMode="External" Type="http://schemas.openxmlformats.org/officeDocument/2006/relationships/hyperlink"/><Relationship Id="rId26" Target="http://www.inegi.org.mx/inai/?url=/xxviii/DR_Occidente/doc/2024/INMM01_231T25" TargetMode="External" Type="http://schemas.openxmlformats.org/officeDocument/2006/relationships/hyperlink"/><Relationship Id="rId27" Target="http://www.inegi.org.mx/inai/?url=/xxviii/DR_Occidente/doc/2024/MICH123CANTABRIAMICH1T25.pdf" TargetMode="External" Type="http://schemas.openxmlformats.org/officeDocument/2006/relationships/hyperlink"/><Relationship Id="rId28" Target="http://www.inegi.org.mx/inai/?url=/xxviii/DR_Occidente/doc/2024/juanjosemejiaguzman1t25.pdf" TargetMode="External" Type="http://schemas.openxmlformats.org/officeDocument/2006/relationships/hyperlink"/><Relationship Id="rId29" Target="http://www.inegi.org.mx/inai/?url=/xxviii/DR_Occidente/doc/2024/INMM01_241T25.pdf" TargetMode="External" Type="http://schemas.openxmlformats.org/officeDocument/2006/relationships/hyperlink"/><Relationship Id="rId3" Target="http://www.inegi.org.mx/inai/?url=/xxviii/DR_Occidente/doc/2024/430_Comercializadora.pdf" TargetMode="External" Type="http://schemas.openxmlformats.org/officeDocument/2006/relationships/hyperlink"/><Relationship Id="rId30" Target="http://www.inegi.org.mx/inai/?url=/xxviii/DR_Occidente/doc/2024/autopartesmoreliamic3211t25.pdf" TargetMode="External" Type="http://schemas.openxmlformats.org/officeDocument/2006/relationships/hyperlink"/><Relationship Id="rId31" Target="http://www.inegi.org.mx/inai/?url=/xxviii/DR_Occidente/doc/2024/GPOCOMERME03231T25.pdf" TargetMode="External" Type="http://schemas.openxmlformats.org/officeDocument/2006/relationships/hyperlink"/><Relationship Id="rId32" Target="http://www.inegi.org.mx/inai/?url=/xxviii/DR_Occidente/doc/2024/almarodhinojo1t25.pdf" TargetMode="External" Type="http://schemas.openxmlformats.org/officeDocument/2006/relationships/hyperlink"/><Relationship Id="rId33" Target="http://www.inegi.org.mx/inai/?url=/xxviii/DR_Occidente/doc/2024/INMM01_231T25" TargetMode="External" Type="http://schemas.openxmlformats.org/officeDocument/2006/relationships/hyperlink"/><Relationship Id="rId34" Target="http://www.inegi.org.mx/inai/?url=/xxviii/DR_Occidente/doc/2024/MICH123CANTABRIAMICH1T25.pdf" TargetMode="External" Type="http://schemas.openxmlformats.org/officeDocument/2006/relationships/hyperlink"/><Relationship Id="rId35" Target="http://www.inegi.org.mx/inai/?url=/xxviii/DR_Occidente/doc/2024/juanjosemejiaguzman1t25.pdf" TargetMode="External" Type="http://schemas.openxmlformats.org/officeDocument/2006/relationships/hyperlink"/><Relationship Id="rId36" Target="http://www.inegi.org.mx/inai/?url=/xxviii/DR_Occidente/doc/2024/INMM01_241T25.pdf" TargetMode="External" Type="http://schemas.openxmlformats.org/officeDocument/2006/relationships/hyperlink"/><Relationship Id="rId37" Target="http://www.inegi.org.mx/inai/?url=/xxviii/DR_Occidente/doc/2024/RECOLECTEMP14_1_231T25.pdf" TargetMode="External" Type="http://schemas.openxmlformats.org/officeDocument/2006/relationships/hyperlink"/><Relationship Id="rId38" Target="http://www.inegi.org.mx/inai/?url=/xxviii/DR_Occidente/doc/2024/KOPLIN14_09_221T25.pdf" TargetMode="External" Type="http://schemas.openxmlformats.org/officeDocument/2006/relationships/hyperlink"/><Relationship Id="rId39" Target="../printerSettings/printerSettings1.bin" Type="http://schemas.openxmlformats.org/officeDocument/2006/relationships/printerSettings"/><Relationship Id="rId4" Target="http://www.inegi.org.mx/inai/?url=/xxviii/DR_Occidente/doc/2024/Jal_Arre01_2023_Ruisenor.pdf" TargetMode="External" Type="http://schemas.openxmlformats.org/officeDocument/2006/relationships/hyperlink"/><Relationship Id="rId5" Target="http://www.inegi.org.mx/inai/?url=/xxviii/DR_Occidente/doc/2024/Of_802_186_2023" TargetMode="External" Type="http://schemas.openxmlformats.org/officeDocument/2006/relationships/hyperlink"/><Relationship Id="rId6" Target="http://www.inegi.org.mx/inai/?url=/xxviii/DR_Occidente/doc/2024/Dro_LimGrupoME_2_2023.pdf" TargetMode="External" Type="http://schemas.openxmlformats.org/officeDocument/2006/relationships/hyperlink"/><Relationship Id="rId7" Target="http://www.inegi.org.mx/inai/?url=/xxviii/DR_Occidente/doc/2024/Of_802_313_2022" TargetMode="External" Type="http://schemas.openxmlformats.org/officeDocument/2006/relationships/hyperlink"/><Relationship Id="rId8" Target="http://www.inegi.org.mx/inai/?url=/xxviii/DR_Occidente/doc/2024/Acepta1T2025Mic_Comercializadora" TargetMode="External" Type="http://schemas.openxmlformats.org/officeDocument/2006/relationships/hyperlink"/><Relationship Id="rId9" Target="http://www.inegi.org.mx/inai/?url=/xxviii/DR_Occidente/doc/2024/Acepta1T2025Mic_Comercializadora"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Occidente/doc/2024/Mic_ComerAutopartes_C098_2023_Conv" TargetMode="External" Type="http://schemas.openxmlformats.org/officeDocument/2006/relationships/hyperlink"/><Relationship Id="rId2" Target="http://www.inegi.org.mx/inai/?url=/xxviii/DR_Occidente/doc/2024/Dro_GCP_ME2007_C208_2023_Conv" TargetMode="External" Type="http://schemas.openxmlformats.org/officeDocument/2006/relationships/hyperlink"/><Relationship Id="rId3" Target="http://www.inegi.org.mx/inai/?url=/xxviii/DR_Occidente/doc/2024/Dro_Recolectora_PS122_140012023_Conv" TargetMode="External" Type="http://schemas.openxmlformats.org/officeDocument/2006/relationships/hyperlink"/><Relationship Id="rId4" Target="http://www.inegi.org.mx/inai/?url=/xxviii/DR_Occidente/doc/2024/Dro_KoplinControl_PB122_140092022_Conv"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6"/>
  <sheetViews>
    <sheetView tabSelected="1" topLeftCell="A13" zoomScaleNormal="100" workbookViewId="0">
      <selection activeCell="A17" sqref="A17:XFD2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1" width="46" style="3" bestFit="1" customWidth="1"/>
    <col min="12" max="12" width="46" bestFit="1" customWidth="1"/>
    <col min="13" max="13" width="32.5703125" bestFit="1" customWidth="1"/>
    <col min="14" max="14" width="72.5703125" bestFit="1" customWidth="1"/>
    <col min="15" max="15" width="136" style="3" bestFit="1" customWidth="1"/>
    <col min="16" max="16" width="43.7109375" bestFit="1" customWidth="1"/>
    <col min="17" max="17" width="129.7109375" style="3" bestFit="1" customWidth="1"/>
    <col min="18" max="18" width="89.42578125" style="3"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style="3"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style="3"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8" t="s">
        <v>1</v>
      </c>
      <c r="B2" s="19"/>
      <c r="C2" s="19"/>
      <c r="D2" s="18" t="s">
        <v>2</v>
      </c>
      <c r="E2" s="19"/>
      <c r="F2" s="19"/>
      <c r="G2" s="18" t="s">
        <v>3</v>
      </c>
      <c r="H2" s="19"/>
      <c r="I2" s="19"/>
    </row>
    <row r="3" spans="1:87" x14ac:dyDescent="0.25">
      <c r="A3" s="20" t="s">
        <v>4</v>
      </c>
      <c r="B3" s="19"/>
      <c r="C3" s="19"/>
      <c r="D3" s="20" t="s">
        <v>5</v>
      </c>
      <c r="E3" s="19"/>
      <c r="F3" s="19"/>
      <c r="G3" s="20" t="s">
        <v>6</v>
      </c>
      <c r="H3" s="19"/>
      <c r="I3" s="19"/>
    </row>
    <row r="4" spans="1:87" hidden="1" x14ac:dyDescent="0.25">
      <c r="A4" t="s">
        <v>7</v>
      </c>
      <c r="B4" t="s">
        <v>8</v>
      </c>
      <c r="C4" t="s">
        <v>8</v>
      </c>
      <c r="D4" t="s">
        <v>9</v>
      </c>
      <c r="E4" t="s">
        <v>9</v>
      </c>
      <c r="F4" t="s">
        <v>9</v>
      </c>
      <c r="G4" t="s">
        <v>7</v>
      </c>
      <c r="H4" t="s">
        <v>9</v>
      </c>
      <c r="I4" t="s">
        <v>10</v>
      </c>
      <c r="J4" t="s">
        <v>11</v>
      </c>
      <c r="K4" s="3" t="s">
        <v>12</v>
      </c>
      <c r="L4" t="s">
        <v>11</v>
      </c>
      <c r="M4" t="s">
        <v>8</v>
      </c>
      <c r="N4" t="s">
        <v>10</v>
      </c>
      <c r="O4" s="3" t="s">
        <v>12</v>
      </c>
      <c r="P4" t="s">
        <v>8</v>
      </c>
      <c r="Q4" s="3" t="s">
        <v>12</v>
      </c>
      <c r="R4" s="3" t="s">
        <v>12</v>
      </c>
      <c r="S4" t="s">
        <v>11</v>
      </c>
      <c r="T4" t="s">
        <v>11</v>
      </c>
      <c r="U4" t="s">
        <v>11</v>
      </c>
      <c r="V4" t="s">
        <v>11</v>
      </c>
      <c r="W4" t="s">
        <v>10</v>
      </c>
      <c r="X4" t="s">
        <v>10</v>
      </c>
      <c r="Y4" t="s">
        <v>10</v>
      </c>
      <c r="Z4" t="s">
        <v>9</v>
      </c>
      <c r="AA4" t="s">
        <v>10</v>
      </c>
      <c r="AB4" s="3"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s="3"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s="3" t="s">
        <v>26</v>
      </c>
      <c r="L5" t="s">
        <v>27</v>
      </c>
      <c r="M5" t="s">
        <v>28</v>
      </c>
      <c r="N5" t="s">
        <v>29</v>
      </c>
      <c r="O5" s="3" t="s">
        <v>30</v>
      </c>
      <c r="P5" t="s">
        <v>31</v>
      </c>
      <c r="Q5" s="3" t="s">
        <v>32</v>
      </c>
      <c r="R5" s="3" t="s">
        <v>33</v>
      </c>
      <c r="S5" t="s">
        <v>34</v>
      </c>
      <c r="T5" t="s">
        <v>35</v>
      </c>
      <c r="U5" t="s">
        <v>36</v>
      </c>
      <c r="V5" t="s">
        <v>37</v>
      </c>
      <c r="W5" t="s">
        <v>38</v>
      </c>
      <c r="X5" t="s">
        <v>39</v>
      </c>
      <c r="Y5" t="s">
        <v>40</v>
      </c>
      <c r="Z5" t="s">
        <v>41</v>
      </c>
      <c r="AA5" t="s">
        <v>42</v>
      </c>
      <c r="AB5" s="3"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s="3"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8" t="s">
        <v>103</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row>
    <row r="7" spans="1:87" ht="6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7" customFormat="1" x14ac:dyDescent="0.25">
      <c r="A8" s="8">
        <v>2025</v>
      </c>
      <c r="B8" s="9">
        <v>45658</v>
      </c>
      <c r="C8" s="9">
        <v>45747</v>
      </c>
      <c r="D8" s="7" t="s">
        <v>191</v>
      </c>
      <c r="E8" s="7" t="s">
        <v>199</v>
      </c>
      <c r="F8" s="7" t="s">
        <v>200</v>
      </c>
      <c r="G8" s="7" t="s">
        <v>371</v>
      </c>
      <c r="H8" s="8" t="s">
        <v>203</v>
      </c>
      <c r="I8" s="7" t="s">
        <v>358</v>
      </c>
      <c r="J8" s="6" t="s">
        <v>359</v>
      </c>
      <c r="K8" s="8">
        <v>1</v>
      </c>
      <c r="L8" s="7" t="s">
        <v>372</v>
      </c>
      <c r="M8" s="9">
        <v>44868</v>
      </c>
      <c r="N8" s="7" t="s">
        <v>360</v>
      </c>
      <c r="O8" s="8">
        <v>1</v>
      </c>
      <c r="P8" s="9">
        <v>44876</v>
      </c>
      <c r="Q8" s="8">
        <v>1</v>
      </c>
      <c r="R8" s="8">
        <v>1</v>
      </c>
      <c r="S8" s="7" t="s">
        <v>373</v>
      </c>
      <c r="T8" s="7" t="s">
        <v>374</v>
      </c>
      <c r="U8" s="7" t="s">
        <v>375</v>
      </c>
      <c r="V8" s="7" t="s">
        <v>376</v>
      </c>
      <c r="AA8" s="7" t="s">
        <v>377</v>
      </c>
      <c r="AB8" s="8">
        <v>5</v>
      </c>
      <c r="AC8" s="7" t="s">
        <v>378</v>
      </c>
      <c r="AD8" s="7" t="s">
        <v>231</v>
      </c>
      <c r="AE8" s="7" t="s">
        <v>379</v>
      </c>
      <c r="AF8" s="7">
        <v>1547</v>
      </c>
      <c r="AH8" s="7" t="s">
        <v>237</v>
      </c>
      <c r="AI8" s="7" t="s">
        <v>380</v>
      </c>
      <c r="AJ8" s="7">
        <v>1</v>
      </c>
      <c r="AK8" s="7" t="s">
        <v>381</v>
      </c>
      <c r="AL8" s="7">
        <v>53</v>
      </c>
      <c r="AM8" s="7" t="s">
        <v>381</v>
      </c>
      <c r="AN8" s="7">
        <v>16</v>
      </c>
      <c r="AO8" s="7" t="s">
        <v>276</v>
      </c>
      <c r="AP8" s="7">
        <v>58150</v>
      </c>
      <c r="AU8" s="7" t="s">
        <v>361</v>
      </c>
      <c r="AV8" s="7" t="s">
        <v>382</v>
      </c>
      <c r="AW8" s="7" t="s">
        <v>382</v>
      </c>
      <c r="AX8" s="7" t="s">
        <v>382</v>
      </c>
      <c r="AY8" s="7" t="s">
        <v>383</v>
      </c>
      <c r="AZ8" s="9">
        <v>44904</v>
      </c>
      <c r="BA8" s="9">
        <v>44927</v>
      </c>
      <c r="BB8" s="9">
        <v>45657</v>
      </c>
      <c r="BE8" s="10">
        <v>868443.12</v>
      </c>
      <c r="BF8" s="10">
        <v>2171107.7999999998</v>
      </c>
      <c r="BG8" s="7" t="s">
        <v>363</v>
      </c>
      <c r="BI8" s="7" t="s">
        <v>364</v>
      </c>
      <c r="BJ8" s="7" t="s">
        <v>384</v>
      </c>
      <c r="BK8" s="7">
        <v>182373.05519999997</v>
      </c>
      <c r="BL8" s="9">
        <v>44927</v>
      </c>
      <c r="BM8" s="9">
        <v>45657</v>
      </c>
      <c r="BN8" s="6" t="s">
        <v>385</v>
      </c>
      <c r="BP8" s="8">
        <v>3</v>
      </c>
      <c r="BQ8" s="8" t="s">
        <v>302</v>
      </c>
      <c r="BR8" s="7" t="s">
        <v>365</v>
      </c>
      <c r="BS8" s="8" t="s">
        <v>366</v>
      </c>
      <c r="BY8" s="8" t="s">
        <v>202</v>
      </c>
      <c r="BZ8" s="8">
        <v>1</v>
      </c>
      <c r="CA8" s="7" t="s">
        <v>367</v>
      </c>
      <c r="CB8" s="6" t="s">
        <v>561</v>
      </c>
      <c r="CC8" s="6" t="s">
        <v>569</v>
      </c>
      <c r="CD8" s="16" t="s">
        <v>561</v>
      </c>
      <c r="CF8" s="6" t="s">
        <v>569</v>
      </c>
      <c r="CG8" s="7" t="s">
        <v>368</v>
      </c>
      <c r="CH8" s="9">
        <v>45747</v>
      </c>
      <c r="CI8" s="7" t="s">
        <v>553</v>
      </c>
    </row>
    <row r="9" spans="1:87" s="7" customFormat="1" x14ac:dyDescent="0.25">
      <c r="A9" s="8">
        <v>2025</v>
      </c>
      <c r="B9" s="9">
        <v>45658</v>
      </c>
      <c r="C9" s="9">
        <v>45747</v>
      </c>
      <c r="D9" s="7" t="s">
        <v>191</v>
      </c>
      <c r="E9" s="7" t="s">
        <v>199</v>
      </c>
      <c r="F9" s="7" t="s">
        <v>200</v>
      </c>
      <c r="G9" s="7" t="s">
        <v>388</v>
      </c>
      <c r="H9" s="8" t="s">
        <v>203</v>
      </c>
      <c r="I9" s="7" t="s">
        <v>358</v>
      </c>
      <c r="J9" s="6" t="s">
        <v>389</v>
      </c>
      <c r="K9" s="8">
        <v>2</v>
      </c>
      <c r="L9" s="7" t="s">
        <v>393</v>
      </c>
      <c r="M9" s="9">
        <v>45118</v>
      </c>
      <c r="N9" s="7" t="s">
        <v>387</v>
      </c>
      <c r="O9" s="8">
        <v>2</v>
      </c>
      <c r="P9" s="9">
        <v>45127</v>
      </c>
      <c r="Q9" s="8">
        <v>2</v>
      </c>
      <c r="R9" s="8">
        <v>2</v>
      </c>
      <c r="S9" s="7" t="s">
        <v>394</v>
      </c>
      <c r="T9" s="7" t="s">
        <v>395</v>
      </c>
      <c r="U9" s="7" t="s">
        <v>396</v>
      </c>
      <c r="AA9" s="7" t="s">
        <v>397</v>
      </c>
      <c r="AB9" s="8">
        <v>6</v>
      </c>
      <c r="AC9" s="7" t="s">
        <v>398</v>
      </c>
      <c r="AD9" s="7" t="s">
        <v>212</v>
      </c>
      <c r="AE9" s="7" t="s">
        <v>399</v>
      </c>
      <c r="AF9" s="7">
        <v>30</v>
      </c>
      <c r="AH9" s="7" t="s">
        <v>237</v>
      </c>
      <c r="AI9" s="7" t="s">
        <v>391</v>
      </c>
      <c r="AJ9" s="7">
        <v>1</v>
      </c>
      <c r="AK9" s="7" t="s">
        <v>392</v>
      </c>
      <c r="AL9" s="7">
        <v>14</v>
      </c>
      <c r="AM9" s="7" t="s">
        <v>392</v>
      </c>
      <c r="AN9" s="7">
        <v>9</v>
      </c>
      <c r="AO9" s="7" t="s">
        <v>300</v>
      </c>
      <c r="AP9" s="7">
        <v>3100</v>
      </c>
      <c r="AU9" s="7" t="s">
        <v>361</v>
      </c>
      <c r="AV9" s="7" t="s">
        <v>368</v>
      </c>
      <c r="AW9" s="7" t="s">
        <v>368</v>
      </c>
      <c r="AX9" s="7" t="s">
        <v>368</v>
      </c>
      <c r="AY9" s="7" t="s">
        <v>400</v>
      </c>
      <c r="AZ9" s="9">
        <v>45156</v>
      </c>
      <c r="BA9" s="9">
        <v>45170</v>
      </c>
      <c r="BB9" s="9">
        <v>45657</v>
      </c>
      <c r="BC9" s="12">
        <v>4408009.12</v>
      </c>
      <c r="BD9" s="12">
        <v>5113290.58</v>
      </c>
      <c r="BG9" s="7" t="s">
        <v>363</v>
      </c>
      <c r="BI9" s="7" t="s">
        <v>364</v>
      </c>
      <c r="BJ9" s="7" t="s">
        <v>401</v>
      </c>
      <c r="BK9" s="7">
        <v>429516.40872000001</v>
      </c>
      <c r="BL9" s="9">
        <v>45170</v>
      </c>
      <c r="BM9" s="9">
        <v>45657</v>
      </c>
      <c r="BN9" s="6" t="s">
        <v>402</v>
      </c>
      <c r="BP9" s="8">
        <v>4</v>
      </c>
      <c r="BQ9" s="8" t="s">
        <v>302</v>
      </c>
      <c r="BR9" s="8" t="s">
        <v>365</v>
      </c>
      <c r="BS9" s="8" t="s">
        <v>366</v>
      </c>
      <c r="BY9" s="8" t="s">
        <v>202</v>
      </c>
      <c r="BZ9" s="8">
        <v>2</v>
      </c>
      <c r="CA9" s="7" t="s">
        <v>367</v>
      </c>
      <c r="CB9" s="6" t="s">
        <v>565</v>
      </c>
      <c r="CC9" s="6" t="s">
        <v>570</v>
      </c>
      <c r="CD9" s="6" t="s">
        <v>565</v>
      </c>
      <c r="CF9" s="6" t="s">
        <v>570</v>
      </c>
      <c r="CG9" s="7" t="s">
        <v>368</v>
      </c>
      <c r="CH9" s="9">
        <v>45747</v>
      </c>
      <c r="CI9" s="7" t="s">
        <v>403</v>
      </c>
    </row>
    <row r="10" spans="1:87" s="7" customFormat="1" x14ac:dyDescent="0.25">
      <c r="A10" s="8">
        <v>2025</v>
      </c>
      <c r="B10" s="9">
        <v>45658</v>
      </c>
      <c r="C10" s="9">
        <v>45747</v>
      </c>
      <c r="D10" s="7" t="s">
        <v>194</v>
      </c>
      <c r="E10" s="7" t="s">
        <v>198</v>
      </c>
      <c r="F10" s="7" t="s">
        <v>200</v>
      </c>
      <c r="G10" s="7" t="s">
        <v>438</v>
      </c>
      <c r="H10" s="8" t="s">
        <v>203</v>
      </c>
      <c r="I10" s="7" t="s">
        <v>404</v>
      </c>
      <c r="J10" s="7" t="s">
        <v>439</v>
      </c>
      <c r="K10" s="8"/>
      <c r="M10" s="9"/>
      <c r="N10" s="7" t="s">
        <v>405</v>
      </c>
      <c r="O10" s="8"/>
      <c r="P10" s="9"/>
      <c r="Q10" s="8"/>
      <c r="R10" s="8"/>
      <c r="W10" s="7" t="s">
        <v>440</v>
      </c>
      <c r="X10" s="7" t="s">
        <v>441</v>
      </c>
      <c r="Y10" s="7" t="s">
        <v>442</v>
      </c>
      <c r="Z10" s="7" t="s">
        <v>205</v>
      </c>
      <c r="AB10" s="8">
        <v>1</v>
      </c>
      <c r="AC10" s="7" t="s">
        <v>443</v>
      </c>
      <c r="AD10" s="7" t="s">
        <v>212</v>
      </c>
      <c r="AE10" s="7" t="s">
        <v>444</v>
      </c>
      <c r="AF10" s="7">
        <v>81</v>
      </c>
      <c r="AH10" s="7" t="s">
        <v>237</v>
      </c>
      <c r="AI10" s="7" t="s">
        <v>386</v>
      </c>
      <c r="AJ10" s="7">
        <v>1</v>
      </c>
      <c r="AK10" s="7" t="s">
        <v>445</v>
      </c>
      <c r="AL10" s="7">
        <v>65</v>
      </c>
      <c r="AM10" s="7" t="s">
        <v>445</v>
      </c>
      <c r="AN10" s="7">
        <v>14</v>
      </c>
      <c r="AO10" s="7" t="s">
        <v>289</v>
      </c>
      <c r="AP10" s="7">
        <v>49870</v>
      </c>
      <c r="AU10" s="7" t="s">
        <v>361</v>
      </c>
      <c r="AV10" s="7" t="s">
        <v>362</v>
      </c>
      <c r="AW10" s="7" t="s">
        <v>362</v>
      </c>
      <c r="AX10" s="7" t="s">
        <v>362</v>
      </c>
      <c r="AY10" s="7" t="s">
        <v>446</v>
      </c>
      <c r="AZ10" s="9">
        <v>45246</v>
      </c>
      <c r="BA10" s="9">
        <v>45246</v>
      </c>
      <c r="BB10" s="9">
        <v>45976</v>
      </c>
      <c r="BC10" s="10">
        <v>1294930.32</v>
      </c>
      <c r="BD10" s="10">
        <v>1502119.1712</v>
      </c>
      <c r="BG10" s="7" t="s">
        <v>363</v>
      </c>
      <c r="BI10" s="7" t="s">
        <v>364</v>
      </c>
      <c r="BJ10" s="7" t="s">
        <v>410</v>
      </c>
      <c r="BL10" s="9">
        <v>45246</v>
      </c>
      <c r="BM10" s="9">
        <v>45976</v>
      </c>
      <c r="BN10" s="7" t="s">
        <v>447</v>
      </c>
      <c r="BP10" s="8">
        <v>2</v>
      </c>
      <c r="BQ10" s="8" t="s">
        <v>302</v>
      </c>
      <c r="BR10" s="8" t="s">
        <v>365</v>
      </c>
      <c r="BS10" s="8" t="s">
        <v>366</v>
      </c>
      <c r="BY10" s="8" t="s">
        <v>203</v>
      </c>
      <c r="CA10" s="7" t="s">
        <v>367</v>
      </c>
      <c r="CB10" s="6" t="s">
        <v>571</v>
      </c>
      <c r="CC10" s="6" t="s">
        <v>571</v>
      </c>
      <c r="CF10" s="6" t="s">
        <v>571</v>
      </c>
      <c r="CG10" s="7" t="s">
        <v>368</v>
      </c>
      <c r="CH10" s="9">
        <v>45747</v>
      </c>
      <c r="CI10" s="7" t="s">
        <v>448</v>
      </c>
    </row>
    <row r="11" spans="1:87" s="7" customFormat="1" x14ac:dyDescent="0.25">
      <c r="A11" s="8">
        <v>2025</v>
      </c>
      <c r="B11" s="9">
        <v>45658</v>
      </c>
      <c r="C11" s="9">
        <v>45747</v>
      </c>
      <c r="D11" s="7" t="s">
        <v>194</v>
      </c>
      <c r="E11" s="7" t="s">
        <v>198</v>
      </c>
      <c r="F11" s="7" t="s">
        <v>200</v>
      </c>
      <c r="G11" s="7" t="s">
        <v>449</v>
      </c>
      <c r="H11" s="8" t="s">
        <v>203</v>
      </c>
      <c r="I11" s="7" t="s">
        <v>404</v>
      </c>
      <c r="J11" s="7" t="s">
        <v>450</v>
      </c>
      <c r="K11" s="8"/>
      <c r="M11" s="9"/>
      <c r="N11" s="7" t="s">
        <v>405</v>
      </c>
      <c r="O11" s="8"/>
      <c r="P11" s="9"/>
      <c r="Q11" s="8"/>
      <c r="R11" s="8"/>
      <c r="AA11" s="7" t="s">
        <v>406</v>
      </c>
      <c r="AB11" s="8">
        <v>2</v>
      </c>
      <c r="AC11" s="7" t="s">
        <v>407</v>
      </c>
      <c r="AD11" s="7" t="s">
        <v>212</v>
      </c>
      <c r="AE11" s="7" t="s">
        <v>451</v>
      </c>
      <c r="AF11" s="7">
        <v>902</v>
      </c>
      <c r="AH11" s="7" t="s">
        <v>237</v>
      </c>
      <c r="AI11" s="7" t="s">
        <v>452</v>
      </c>
      <c r="AJ11" s="7">
        <v>1</v>
      </c>
      <c r="AK11" s="7" t="s">
        <v>452</v>
      </c>
      <c r="AL11" s="7">
        <v>42</v>
      </c>
      <c r="AM11" s="7" t="s">
        <v>452</v>
      </c>
      <c r="AN11" s="7">
        <v>26</v>
      </c>
      <c r="AO11" s="7" t="s">
        <v>283</v>
      </c>
      <c r="AP11" s="7">
        <v>85800</v>
      </c>
      <c r="AU11" s="7" t="s">
        <v>361</v>
      </c>
      <c r="AV11" s="7" t="s">
        <v>368</v>
      </c>
      <c r="AW11" s="7" t="s">
        <v>368</v>
      </c>
      <c r="AX11" s="7" t="s">
        <v>368</v>
      </c>
      <c r="AY11" s="7" t="s">
        <v>453</v>
      </c>
      <c r="AZ11" s="9">
        <v>45280</v>
      </c>
      <c r="BA11" s="9">
        <v>45292</v>
      </c>
      <c r="BB11" s="9">
        <v>46022</v>
      </c>
      <c r="BC11" s="10">
        <v>2501058.2399999998</v>
      </c>
      <c r="BD11" s="10">
        <v>2901227.5583999995</v>
      </c>
      <c r="BG11" s="7" t="s">
        <v>363</v>
      </c>
      <c r="BI11" s="7" t="s">
        <v>364</v>
      </c>
      <c r="BJ11" s="7" t="s">
        <v>417</v>
      </c>
      <c r="BL11" s="9">
        <v>45292</v>
      </c>
      <c r="BM11" s="9">
        <v>46022</v>
      </c>
      <c r="BN11" s="11" t="s">
        <v>454</v>
      </c>
      <c r="BP11" s="8">
        <v>2</v>
      </c>
      <c r="BQ11" s="8" t="s">
        <v>302</v>
      </c>
      <c r="BR11" s="8" t="s">
        <v>365</v>
      </c>
      <c r="BS11" s="8" t="s">
        <v>366</v>
      </c>
      <c r="BY11" s="8" t="s">
        <v>203</v>
      </c>
      <c r="CA11" s="7" t="s">
        <v>367</v>
      </c>
      <c r="CB11" s="6" t="s">
        <v>572</v>
      </c>
      <c r="CC11" s="6" t="s">
        <v>572</v>
      </c>
      <c r="CF11" s="6" t="s">
        <v>572</v>
      </c>
      <c r="CG11" s="7" t="s">
        <v>368</v>
      </c>
      <c r="CH11" s="9">
        <v>45747</v>
      </c>
      <c r="CI11" s="7" t="s">
        <v>551</v>
      </c>
    </row>
    <row r="12" spans="1:87" s="7" customFormat="1" x14ac:dyDescent="0.25">
      <c r="A12" s="8">
        <v>2025</v>
      </c>
      <c r="B12" s="9">
        <v>45658</v>
      </c>
      <c r="C12" s="9">
        <v>45747</v>
      </c>
      <c r="D12" s="7" t="s">
        <v>194</v>
      </c>
      <c r="E12" s="7" t="s">
        <v>198</v>
      </c>
      <c r="F12" s="7" t="s">
        <v>200</v>
      </c>
      <c r="G12" s="7" t="s">
        <v>455</v>
      </c>
      <c r="H12" s="8" t="s">
        <v>203</v>
      </c>
      <c r="I12" s="7" t="s">
        <v>404</v>
      </c>
      <c r="J12" s="7" t="s">
        <v>456</v>
      </c>
      <c r="K12" s="8"/>
      <c r="M12" s="9"/>
      <c r="N12" s="7" t="s">
        <v>405</v>
      </c>
      <c r="O12" s="8"/>
      <c r="P12" s="9"/>
      <c r="Q12" s="8"/>
      <c r="R12" s="8"/>
      <c r="AA12" s="7" t="s">
        <v>413</v>
      </c>
      <c r="AB12" s="8">
        <v>3</v>
      </c>
      <c r="AC12" s="7" t="s">
        <v>414</v>
      </c>
      <c r="AD12" s="7" t="s">
        <v>230</v>
      </c>
      <c r="AE12" s="7" t="s">
        <v>415</v>
      </c>
      <c r="AF12" s="7">
        <v>2650</v>
      </c>
      <c r="AH12" s="7" t="s">
        <v>246</v>
      </c>
      <c r="AI12" s="7" t="s">
        <v>416</v>
      </c>
      <c r="AJ12" s="7">
        <v>1</v>
      </c>
      <c r="AK12" s="7" t="s">
        <v>381</v>
      </c>
      <c r="AL12" s="7">
        <v>53</v>
      </c>
      <c r="AM12" s="7" t="s">
        <v>381</v>
      </c>
      <c r="AN12" s="7">
        <v>16</v>
      </c>
      <c r="AO12" s="7" t="s">
        <v>276</v>
      </c>
      <c r="AP12" s="7">
        <v>58297</v>
      </c>
      <c r="AU12" s="7" t="s">
        <v>361</v>
      </c>
      <c r="AV12" s="7" t="s">
        <v>382</v>
      </c>
      <c r="AW12" s="7" t="s">
        <v>382</v>
      </c>
      <c r="AX12" s="7" t="s">
        <v>382</v>
      </c>
      <c r="AY12" s="7" t="s">
        <v>457</v>
      </c>
      <c r="AZ12" s="9">
        <v>45289</v>
      </c>
      <c r="BA12" s="9">
        <v>45292</v>
      </c>
      <c r="BB12" s="9">
        <v>46022</v>
      </c>
      <c r="BC12" s="10">
        <v>1106549.04</v>
      </c>
      <c r="BD12" s="10">
        <v>1283596.8864</v>
      </c>
      <c r="BG12" s="7" t="s">
        <v>363</v>
      </c>
      <c r="BI12" s="7" t="s">
        <v>364</v>
      </c>
      <c r="BJ12" s="7" t="s">
        <v>458</v>
      </c>
      <c r="BL12" s="9">
        <v>45292</v>
      </c>
      <c r="BM12" s="9">
        <v>46022</v>
      </c>
      <c r="BN12" s="7" t="s">
        <v>459</v>
      </c>
      <c r="BP12" s="8">
        <v>2</v>
      </c>
      <c r="BQ12" s="8" t="s">
        <v>302</v>
      </c>
      <c r="BR12" s="8" t="s">
        <v>365</v>
      </c>
      <c r="BS12" s="8" t="s">
        <v>366</v>
      </c>
      <c r="BY12" s="8" t="s">
        <v>203</v>
      </c>
      <c r="CA12" s="7" t="s">
        <v>367</v>
      </c>
      <c r="CB12" s="6" t="s">
        <v>573</v>
      </c>
      <c r="CC12" s="6" t="s">
        <v>573</v>
      </c>
      <c r="CF12" s="6" t="s">
        <v>573</v>
      </c>
      <c r="CG12" s="7" t="s">
        <v>368</v>
      </c>
      <c r="CH12" s="9">
        <v>45747</v>
      </c>
      <c r="CI12" s="7" t="s">
        <v>551</v>
      </c>
    </row>
    <row r="13" spans="1:87" s="7" customFormat="1" x14ac:dyDescent="0.25">
      <c r="A13" s="8">
        <v>2025</v>
      </c>
      <c r="B13" s="9">
        <v>45658</v>
      </c>
      <c r="C13" s="9">
        <v>45747</v>
      </c>
      <c r="D13" s="7" t="s">
        <v>194</v>
      </c>
      <c r="E13" s="7" t="s">
        <v>198</v>
      </c>
      <c r="F13" s="7" t="s">
        <v>200</v>
      </c>
      <c r="G13" s="7" t="s">
        <v>460</v>
      </c>
      <c r="H13" s="8" t="s">
        <v>203</v>
      </c>
      <c r="I13" s="7" t="s">
        <v>404</v>
      </c>
      <c r="J13" s="7" t="s">
        <v>461</v>
      </c>
      <c r="K13" s="8"/>
      <c r="M13" s="9"/>
      <c r="N13" s="7" t="s">
        <v>405</v>
      </c>
      <c r="O13" s="8"/>
      <c r="P13" s="9"/>
      <c r="Q13" s="8"/>
      <c r="R13" s="8"/>
      <c r="W13" s="7" t="s">
        <v>462</v>
      </c>
      <c r="X13" s="7" t="s">
        <v>463</v>
      </c>
      <c r="Y13" s="7" t="s">
        <v>464</v>
      </c>
      <c r="Z13" s="7" t="s">
        <v>204</v>
      </c>
      <c r="AB13" s="8">
        <v>4</v>
      </c>
      <c r="AC13" s="7" t="s">
        <v>465</v>
      </c>
      <c r="AD13" s="7" t="s">
        <v>212</v>
      </c>
      <c r="AE13" s="7" t="s">
        <v>466</v>
      </c>
      <c r="AF13" s="7">
        <v>66</v>
      </c>
      <c r="AG13" s="7">
        <v>2</v>
      </c>
      <c r="AH13" s="7" t="s">
        <v>237</v>
      </c>
      <c r="AI13" s="7" t="s">
        <v>467</v>
      </c>
      <c r="AJ13" s="7">
        <v>1</v>
      </c>
      <c r="AK13" s="7" t="s">
        <v>381</v>
      </c>
      <c r="AL13" s="7">
        <v>53</v>
      </c>
      <c r="AM13" s="7" t="s">
        <v>381</v>
      </c>
      <c r="AN13" s="7">
        <v>16</v>
      </c>
      <c r="AO13" s="7" t="s">
        <v>276</v>
      </c>
      <c r="AP13" s="7">
        <v>58020</v>
      </c>
      <c r="AU13" s="7" t="s">
        <v>361</v>
      </c>
      <c r="AV13" s="7" t="s">
        <v>382</v>
      </c>
      <c r="AW13" s="7" t="s">
        <v>382</v>
      </c>
      <c r="AX13" s="7" t="s">
        <v>382</v>
      </c>
      <c r="AY13" s="7" t="s">
        <v>468</v>
      </c>
      <c r="AZ13" s="9">
        <v>45306</v>
      </c>
      <c r="BA13" s="9">
        <v>45307</v>
      </c>
      <c r="BB13" s="9">
        <v>46037</v>
      </c>
      <c r="BC13" s="10">
        <v>1886596.08</v>
      </c>
      <c r="BD13" s="10">
        <v>2188451.4528000001</v>
      </c>
      <c r="BG13" s="7" t="s">
        <v>408</v>
      </c>
      <c r="BI13" s="7" t="s">
        <v>364</v>
      </c>
      <c r="BJ13" s="7" t="s">
        <v>409</v>
      </c>
      <c r="BL13" s="9">
        <v>45307</v>
      </c>
      <c r="BM13" s="9">
        <v>46037</v>
      </c>
      <c r="BN13" s="7" t="s">
        <v>469</v>
      </c>
      <c r="BP13" s="8">
        <v>1</v>
      </c>
      <c r="BQ13" s="8" t="s">
        <v>302</v>
      </c>
      <c r="BR13" s="8" t="s">
        <v>365</v>
      </c>
      <c r="BS13" s="8" t="s">
        <v>366</v>
      </c>
      <c r="BY13" s="8" t="s">
        <v>203</v>
      </c>
      <c r="CA13" s="7" t="s">
        <v>367</v>
      </c>
      <c r="CB13" s="6" t="s">
        <v>574</v>
      </c>
      <c r="CC13" s="6" t="s">
        <v>574</v>
      </c>
      <c r="CF13" s="6" t="s">
        <v>574</v>
      </c>
      <c r="CG13" s="7" t="s">
        <v>368</v>
      </c>
      <c r="CH13" s="9">
        <v>45747</v>
      </c>
      <c r="CI13" s="7" t="s">
        <v>550</v>
      </c>
    </row>
    <row r="14" spans="1:87" s="7" customFormat="1" x14ac:dyDescent="0.25">
      <c r="A14" s="8">
        <v>2025</v>
      </c>
      <c r="B14" s="9">
        <v>45658</v>
      </c>
      <c r="C14" s="9">
        <v>45747</v>
      </c>
      <c r="D14" s="7" t="s">
        <v>194</v>
      </c>
      <c r="E14" s="7" t="s">
        <v>198</v>
      </c>
      <c r="F14" s="7" t="s">
        <v>200</v>
      </c>
      <c r="G14" s="7" t="s">
        <v>545</v>
      </c>
      <c r="H14" s="8" t="s">
        <v>203</v>
      </c>
      <c r="I14" s="7" t="s">
        <v>404</v>
      </c>
      <c r="J14" s="11" t="s">
        <v>546</v>
      </c>
      <c r="K14" s="8"/>
      <c r="M14" s="9"/>
      <c r="N14" s="7" t="s">
        <v>405</v>
      </c>
      <c r="O14" s="8"/>
      <c r="P14" s="9"/>
      <c r="Q14" s="8"/>
      <c r="R14" s="8"/>
      <c r="AA14" s="7" t="s">
        <v>406</v>
      </c>
      <c r="AB14" s="8">
        <v>2</v>
      </c>
      <c r="AC14" s="7" t="s">
        <v>407</v>
      </c>
      <c r="AD14" s="7" t="s">
        <v>212</v>
      </c>
      <c r="AE14" s="7" t="s">
        <v>451</v>
      </c>
      <c r="AF14" s="7">
        <v>902</v>
      </c>
      <c r="AH14" s="7" t="s">
        <v>237</v>
      </c>
      <c r="AI14" s="7" t="s">
        <v>452</v>
      </c>
      <c r="AJ14" s="7">
        <v>1</v>
      </c>
      <c r="AK14" s="7" t="s">
        <v>452</v>
      </c>
      <c r="AL14" s="7">
        <v>42</v>
      </c>
      <c r="AM14" s="7" t="s">
        <v>452</v>
      </c>
      <c r="AN14" s="7">
        <v>26</v>
      </c>
      <c r="AO14" s="7" t="s">
        <v>283</v>
      </c>
      <c r="AP14" s="7">
        <v>85800</v>
      </c>
      <c r="AU14" s="7" t="s">
        <v>361</v>
      </c>
      <c r="AV14" s="7" t="s">
        <v>368</v>
      </c>
      <c r="AW14" s="7" t="s">
        <v>368</v>
      </c>
      <c r="AX14" s="7" t="s">
        <v>368</v>
      </c>
      <c r="AY14" s="7" t="s">
        <v>547</v>
      </c>
      <c r="AZ14" s="9">
        <v>45466</v>
      </c>
      <c r="BA14" s="9">
        <v>45466</v>
      </c>
      <c r="BB14" s="9">
        <v>46195</v>
      </c>
      <c r="BC14" s="10">
        <f>33114.72*24</f>
        <v>794753.28</v>
      </c>
      <c r="BD14" s="10">
        <f>+BC14*1.16</f>
        <v>921913.80479999993</v>
      </c>
      <c r="BG14" s="7" t="s">
        <v>408</v>
      </c>
      <c r="BI14" s="7" t="s">
        <v>364</v>
      </c>
      <c r="BJ14" s="7" t="s">
        <v>409</v>
      </c>
      <c r="BL14" s="9">
        <v>45466</v>
      </c>
      <c r="BM14" s="9">
        <v>46195</v>
      </c>
      <c r="BN14" s="11" t="s">
        <v>548</v>
      </c>
      <c r="BP14" s="8">
        <v>2</v>
      </c>
      <c r="BQ14" s="8" t="s">
        <v>302</v>
      </c>
      <c r="BR14" s="8" t="s">
        <v>365</v>
      </c>
      <c r="BS14" s="8" t="s">
        <v>366</v>
      </c>
      <c r="BY14" s="8" t="s">
        <v>203</v>
      </c>
      <c r="CA14" s="7" t="s">
        <v>367</v>
      </c>
      <c r="CB14" s="6" t="s">
        <v>575</v>
      </c>
      <c r="CC14" s="6" t="s">
        <v>575</v>
      </c>
      <c r="CF14" s="6" t="s">
        <v>575</v>
      </c>
      <c r="CG14" s="7" t="s">
        <v>368</v>
      </c>
      <c r="CH14" s="9">
        <v>45747</v>
      </c>
      <c r="CI14" s="7" t="s">
        <v>549</v>
      </c>
    </row>
    <row r="15" spans="1:87" s="7" customFormat="1" x14ac:dyDescent="0.25">
      <c r="A15" s="8">
        <v>2025</v>
      </c>
      <c r="B15" s="9">
        <v>45658</v>
      </c>
      <c r="C15" s="9">
        <v>45747</v>
      </c>
      <c r="D15" s="7" t="s">
        <v>193</v>
      </c>
      <c r="E15" s="7" t="s">
        <v>199</v>
      </c>
      <c r="F15" s="7" t="s">
        <v>200</v>
      </c>
      <c r="G15" s="7" t="s">
        <v>429</v>
      </c>
      <c r="H15" s="8" t="s">
        <v>203</v>
      </c>
      <c r="I15" s="7" t="s">
        <v>419</v>
      </c>
      <c r="J15" s="6" t="s">
        <v>430</v>
      </c>
      <c r="K15" s="8"/>
      <c r="M15" s="9"/>
      <c r="N15" s="7" t="s">
        <v>431</v>
      </c>
      <c r="O15" s="8"/>
      <c r="P15" s="9"/>
      <c r="Q15" s="8"/>
      <c r="R15" s="8"/>
      <c r="AA15" s="7" t="s">
        <v>432</v>
      </c>
      <c r="AB15" s="8">
        <v>7</v>
      </c>
      <c r="AC15" s="7" t="s">
        <v>433</v>
      </c>
      <c r="AD15" s="7" t="s">
        <v>212</v>
      </c>
      <c r="AE15" s="7" t="s">
        <v>434</v>
      </c>
      <c r="AF15" s="7">
        <v>477</v>
      </c>
      <c r="AH15" s="7" t="s">
        <v>237</v>
      </c>
      <c r="AI15" s="7" t="s">
        <v>435</v>
      </c>
      <c r="AJ15" s="7">
        <v>1</v>
      </c>
      <c r="AK15" s="7" t="s">
        <v>369</v>
      </c>
      <c r="AL15" s="7">
        <v>39</v>
      </c>
      <c r="AM15" s="7" t="s">
        <v>369</v>
      </c>
      <c r="AN15" s="7">
        <v>14</v>
      </c>
      <c r="AO15" s="7" t="s">
        <v>289</v>
      </c>
      <c r="AP15" s="7">
        <v>44800</v>
      </c>
      <c r="AU15" s="7" t="s">
        <v>361</v>
      </c>
      <c r="AV15" s="7" t="s">
        <v>368</v>
      </c>
      <c r="AW15" s="7" t="s">
        <v>368</v>
      </c>
      <c r="AX15" s="7" t="s">
        <v>368</v>
      </c>
      <c r="AY15" s="7" t="s">
        <v>436</v>
      </c>
      <c r="AZ15" s="9">
        <v>45016</v>
      </c>
      <c r="BA15" s="9">
        <v>45017</v>
      </c>
      <c r="BB15" s="9">
        <v>45657</v>
      </c>
      <c r="BC15" s="10"/>
      <c r="BD15" s="10"/>
      <c r="BE15" s="7">
        <v>72000</v>
      </c>
      <c r="BF15" s="7">
        <v>180000</v>
      </c>
      <c r="BG15" s="7" t="s">
        <v>363</v>
      </c>
      <c r="BI15" s="7" t="s">
        <v>364</v>
      </c>
      <c r="BJ15" s="7" t="s">
        <v>431</v>
      </c>
      <c r="BK15" s="7">
        <v>15120</v>
      </c>
      <c r="BL15" s="9">
        <v>45017</v>
      </c>
      <c r="BM15" s="9">
        <v>45657</v>
      </c>
      <c r="BN15" s="6" t="s">
        <v>437</v>
      </c>
      <c r="BP15" s="8">
        <v>4</v>
      </c>
      <c r="BQ15" s="8" t="s">
        <v>302</v>
      </c>
      <c r="BR15" s="8" t="s">
        <v>365</v>
      </c>
      <c r="BS15" s="8" t="s">
        <v>366</v>
      </c>
      <c r="BY15" s="8" t="s">
        <v>202</v>
      </c>
      <c r="BZ15" s="8">
        <v>3</v>
      </c>
      <c r="CA15" s="7" t="s">
        <v>367</v>
      </c>
      <c r="CB15" s="17" t="s">
        <v>562</v>
      </c>
      <c r="CC15" s="6" t="s">
        <v>576</v>
      </c>
      <c r="CD15" s="17" t="s">
        <v>562</v>
      </c>
      <c r="CF15" s="6" t="s">
        <v>576</v>
      </c>
      <c r="CG15" s="7" t="s">
        <v>368</v>
      </c>
      <c r="CH15" s="9">
        <v>45747</v>
      </c>
      <c r="CI15" s="7" t="s">
        <v>563</v>
      </c>
    </row>
    <row r="16" spans="1:87" s="7" customFormat="1" x14ac:dyDescent="0.25">
      <c r="A16" s="8">
        <v>2025</v>
      </c>
      <c r="B16" s="9">
        <v>45658</v>
      </c>
      <c r="C16" s="9">
        <v>45747</v>
      </c>
      <c r="D16" s="7" t="s">
        <v>193</v>
      </c>
      <c r="E16" s="7" t="s">
        <v>199</v>
      </c>
      <c r="F16" s="7" t="s">
        <v>200</v>
      </c>
      <c r="G16" s="7" t="s">
        <v>418</v>
      </c>
      <c r="H16" s="8" t="s">
        <v>203</v>
      </c>
      <c r="I16" s="7" t="s">
        <v>419</v>
      </c>
      <c r="J16" s="6" t="s">
        <v>420</v>
      </c>
      <c r="K16" s="8"/>
      <c r="M16" s="9"/>
      <c r="N16" s="7" t="s">
        <v>421</v>
      </c>
      <c r="O16" s="8"/>
      <c r="P16" s="9"/>
      <c r="Q16" s="8"/>
      <c r="R16" s="8"/>
      <c r="AA16" s="7" t="s">
        <v>422</v>
      </c>
      <c r="AB16" s="8">
        <v>8</v>
      </c>
      <c r="AC16" s="7" t="s">
        <v>423</v>
      </c>
      <c r="AD16" s="7" t="s">
        <v>212</v>
      </c>
      <c r="AE16" s="7" t="s">
        <v>424</v>
      </c>
      <c r="AF16" s="7">
        <v>16</v>
      </c>
      <c r="AH16" s="7" t="s">
        <v>237</v>
      </c>
      <c r="AI16" s="7" t="s">
        <v>425</v>
      </c>
      <c r="AJ16" s="7">
        <v>1</v>
      </c>
      <c r="AK16" s="7" t="s">
        <v>426</v>
      </c>
      <c r="AL16" s="7">
        <v>120</v>
      </c>
      <c r="AM16" s="7" t="s">
        <v>426</v>
      </c>
      <c r="AN16" s="7">
        <v>14</v>
      </c>
      <c r="AO16" s="7" t="s">
        <v>289</v>
      </c>
      <c r="AP16" s="7">
        <v>45190</v>
      </c>
      <c r="AU16" s="7" t="s">
        <v>361</v>
      </c>
      <c r="AV16" s="7" t="s">
        <v>368</v>
      </c>
      <c r="AW16" s="7" t="s">
        <v>368</v>
      </c>
      <c r="AX16" s="7" t="s">
        <v>368</v>
      </c>
      <c r="AY16" s="7" t="s">
        <v>427</v>
      </c>
      <c r="AZ16" s="9">
        <v>44925</v>
      </c>
      <c r="BA16" s="9">
        <v>44927</v>
      </c>
      <c r="BB16" s="9">
        <v>45657</v>
      </c>
      <c r="BC16" s="10">
        <v>112800</v>
      </c>
      <c r="BD16" s="10">
        <v>130847.99999999999</v>
      </c>
      <c r="BG16" s="7" t="s">
        <v>363</v>
      </c>
      <c r="BI16" s="7" t="s">
        <v>364</v>
      </c>
      <c r="BJ16" s="7" t="s">
        <v>421</v>
      </c>
      <c r="BK16" s="7">
        <v>10991.231999999998</v>
      </c>
      <c r="BL16" s="9">
        <v>44927</v>
      </c>
      <c r="BM16" s="9">
        <v>45657</v>
      </c>
      <c r="BN16" s="6" t="s">
        <v>428</v>
      </c>
      <c r="BP16" s="8">
        <v>5</v>
      </c>
      <c r="BQ16" s="8" t="s">
        <v>302</v>
      </c>
      <c r="BR16" s="8" t="s">
        <v>365</v>
      </c>
      <c r="BS16" s="8" t="s">
        <v>366</v>
      </c>
      <c r="BY16" s="8" t="s">
        <v>202</v>
      </c>
      <c r="BZ16" s="8">
        <v>4</v>
      </c>
      <c r="CA16" s="7" t="s">
        <v>367</v>
      </c>
      <c r="CB16" s="17" t="s">
        <v>554</v>
      </c>
      <c r="CC16" s="6" t="s">
        <v>577</v>
      </c>
      <c r="CD16" s="17" t="s">
        <v>554</v>
      </c>
      <c r="CF16" s="6" t="s">
        <v>577</v>
      </c>
      <c r="CG16" s="7" t="s">
        <v>368</v>
      </c>
      <c r="CH16" s="9">
        <v>45565</v>
      </c>
      <c r="CI16" s="7" t="s">
        <v>552</v>
      </c>
    </row>
  </sheetData>
  <mergeCells count="7">
    <mergeCell ref="A6:CI6"/>
    <mergeCell ref="A2:C2"/>
    <mergeCell ref="D2:F2"/>
    <mergeCell ref="G2:I2"/>
    <mergeCell ref="A3:C3"/>
    <mergeCell ref="D3:F3"/>
    <mergeCell ref="G3:I3"/>
  </mergeCells>
  <dataValidations count="11">
    <dataValidation type="list" allowBlank="1" showErrorMessage="1" sqref="D8:D16" xr:uid="{00000000-0002-0000-0000-000000000000}">
      <formula1>Hidden_13</formula1>
    </dataValidation>
    <dataValidation type="list" allowBlank="1" showErrorMessage="1" sqref="E8:E16" xr:uid="{00000000-0002-0000-0000-000001000000}">
      <formula1>Hidden_24</formula1>
    </dataValidation>
    <dataValidation type="list" allowBlank="1" showErrorMessage="1" sqref="F8:F16" xr:uid="{00000000-0002-0000-0000-000002000000}">
      <formula1>Hidden_35</formula1>
    </dataValidation>
    <dataValidation type="list" allowBlank="1" showErrorMessage="1" sqref="H8:H16" xr:uid="{00000000-0002-0000-0000-000003000000}">
      <formula1>Hidden_47</formula1>
    </dataValidation>
    <dataValidation type="list" allowBlank="1" showErrorMessage="1" sqref="Z8:Z16" xr:uid="{00000000-0002-0000-0000-000004000000}">
      <formula1>Hidden_525</formula1>
    </dataValidation>
    <dataValidation type="list" allowBlank="1" showErrorMessage="1" sqref="AD8:AD16" xr:uid="{00000000-0002-0000-0000-000005000000}">
      <formula1>Hidden_629</formula1>
    </dataValidation>
    <dataValidation type="list" allowBlank="1" showErrorMessage="1" sqref="AH8:AH16" xr:uid="{00000000-0002-0000-0000-000006000000}">
      <formula1>Hidden_733</formula1>
    </dataValidation>
    <dataValidation type="list" allowBlank="1" showErrorMessage="1" sqref="AO8:AO16" xr:uid="{00000000-0002-0000-0000-000007000000}">
      <formula1>Hidden_840</formula1>
    </dataValidation>
    <dataValidation type="list" allowBlank="1" showErrorMessage="1" sqref="BQ8:BQ16" xr:uid="{00000000-0002-0000-0000-000008000000}">
      <formula1>Hidden_968</formula1>
    </dataValidation>
    <dataValidation type="list" allowBlank="1" showErrorMessage="1" sqref="BX8:BX16" xr:uid="{00000000-0002-0000-0000-000009000000}">
      <formula1>Hidden_1075</formula1>
    </dataValidation>
    <dataValidation type="list" allowBlank="1" showErrorMessage="1" sqref="BY8:BY16" xr:uid="{00000000-0002-0000-0000-00000A000000}">
      <formula1>Hidden_1176</formula1>
    </dataValidation>
  </dataValidations>
  <hyperlinks>
    <hyperlink ref="BN14" r:id="rId1" xr:uid="{23D8B242-FAFF-48E0-AAC4-637C3F37E311}"/>
    <hyperlink ref="J14" r:id="rId2" xr:uid="{D403577B-3A63-4E6C-8C32-9392FD018630}"/>
    <hyperlink ref="BN8" r:id="rId3" xr:uid="{2AEA00C8-3AC6-4EAC-BF27-20A726766300}"/>
    <hyperlink ref="BN11" r:id="rId4" xr:uid="{6B17A048-A51F-4ED3-AA50-DB3C88371250}"/>
    <hyperlink ref="J9" r:id="rId5" xr:uid="{2AA34E25-A4B5-4CC1-AC95-F58039E0CAF0}"/>
    <hyperlink ref="BN9" r:id="rId6" xr:uid="{177BB947-3952-42E3-8CDF-2CE53B293327}"/>
    <hyperlink ref="J8" r:id="rId7" xr:uid="{FDC02CCD-C2CA-40A3-A7A0-2A1F008F5316}"/>
    <hyperlink ref="CB8" r:id="rId8" xr:uid="{724D4EE8-CD34-467A-B007-B88B6C60B33C}"/>
    <hyperlink ref="CD8" r:id="rId9" xr:uid="{C3D36FF4-813D-4AC7-8299-C383CF693DFC}"/>
    <hyperlink ref="CB15" r:id="rId10" xr:uid="{A4052450-C40A-455C-971E-799C090942F8}"/>
    <hyperlink ref="CD15" r:id="rId11" xr:uid="{1D58C38F-49FD-4FD8-8C90-D97412EED50C}"/>
    <hyperlink ref="BN15" r:id="rId12" xr:uid="{182374EB-6A04-4915-B781-6C2044A0E3F2}"/>
    <hyperlink ref="J15" r:id="rId13" xr:uid="{4C1E1848-713F-4CB4-8CF4-0476C97F406E}"/>
    <hyperlink ref="CB9" r:id="rId14" xr:uid="{0BC236DD-6F81-4C79-8471-E5A8775A8176}"/>
    <hyperlink ref="CD9" r:id="rId15" xr:uid="{30D73857-1E43-4282-8689-F7D8CD188DBE}"/>
    <hyperlink ref="CC8" r:id="rId16" xr:uid="{64247690-7879-4F06-ACB3-45F58E745562}"/>
    <hyperlink ref="CC9" r:id="rId17" xr:uid="{AD0ECCB4-B7AB-475E-B5D7-F26EE8F41AB1}"/>
    <hyperlink ref="CC10" r:id="rId18" xr:uid="{D6D8D37D-2C80-4309-9F1E-DD6021EF2BE6}"/>
    <hyperlink ref="CC11" r:id="rId19" xr:uid="{F0FC9391-A55B-4A05-BC2D-D628BC8CE477}"/>
    <hyperlink ref="CC12" r:id="rId20" xr:uid="{DF5A6E68-D957-4554-8485-F766AACA8B78}"/>
    <hyperlink ref="CC13" r:id="rId21" xr:uid="{3ADD2578-43B0-4196-89B6-A278A53CFC53}"/>
    <hyperlink ref="CC14" r:id="rId22" xr:uid="{7CA5E1DB-0EAC-459E-B4A1-29CB1508C6A6}"/>
    <hyperlink ref="CC15" r:id="rId23" xr:uid="{4072C1D9-D9D0-4154-A6B2-8C232E102E6D}"/>
    <hyperlink ref="CC16" r:id="rId24" xr:uid="{71D8A5BC-0597-48C7-A87C-A5D3C6FA0D40}"/>
    <hyperlink ref="CB10" r:id="rId25" xr:uid="{5D293B9A-BB7B-4AFB-9534-9D73053296E9}"/>
    <hyperlink ref="CB11" r:id="rId26" xr:uid="{21F2E702-9559-40BD-B800-339AA7DE561B}"/>
    <hyperlink ref="CB12" r:id="rId27" xr:uid="{0E49C37A-C529-4140-9A22-E47031391CAC}"/>
    <hyperlink ref="CB13" r:id="rId28" xr:uid="{400FC33F-F25B-4E39-B594-1DA856C48848}"/>
    <hyperlink ref="CB14" r:id="rId29" xr:uid="{87E5996F-DF8F-4897-AEFD-5B51BB4CC0A7}"/>
    <hyperlink ref="CF8" r:id="rId30" xr:uid="{CFE642DE-FCDC-4971-8ABC-899B3E4EE16F}"/>
    <hyperlink ref="CF9" r:id="rId31" xr:uid="{8A6A52BF-036E-4766-A5C3-2E2C06C3BC3E}"/>
    <hyperlink ref="CF10" r:id="rId32" xr:uid="{F651D002-7E8C-4AFC-861F-F9D460C76F26}"/>
    <hyperlink ref="CF11" r:id="rId33" xr:uid="{9FBEE7F4-C737-4363-ABEC-B34654368C52}"/>
    <hyperlink ref="CF12" r:id="rId34" xr:uid="{A5673A45-E8F4-40B0-AD57-E740E651E8F2}"/>
    <hyperlink ref="CF13" r:id="rId35" xr:uid="{268F22BE-E98B-482A-A48B-A85A27F4E737}"/>
    <hyperlink ref="CF14" r:id="rId36" xr:uid="{7FB5235C-502E-4E04-9BB6-6398A89434CB}"/>
    <hyperlink ref="CF15" r:id="rId37" xr:uid="{96645D97-59BD-4B22-8EED-291CEB9F2CDD}"/>
    <hyperlink ref="CF16" r:id="rId38" xr:uid="{B9671EED-9AC7-4800-9CEF-1899A2670A9F}"/>
  </hyperlinks>
  <pageMargins left="0.7" right="0.7" top="0.75" bottom="0.75" header="0.3" footer="0.3"/>
  <pageSetup orientation="portrait" verticalDpi="0" r:id="rId3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9"/>
  <sheetViews>
    <sheetView topLeftCell="A3" zoomScale="80" zoomScaleNormal="80" workbookViewId="0">
      <pane ySplit="1" topLeftCell="A7" activePane="bottomLeft" state="frozen"/>
      <selection activeCell="A3" sqref="A3"/>
      <selection pane="bottomLeft" activeCell="A10" sqref="A10:XFD2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45.14062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s="5" customFormat="1" ht="45" x14ac:dyDescent="0.25">
      <c r="A3" s="4" t="s">
        <v>314</v>
      </c>
      <c r="B3" s="4" t="s">
        <v>315</v>
      </c>
      <c r="C3" s="4" t="s">
        <v>316</v>
      </c>
      <c r="D3" s="4" t="s">
        <v>317</v>
      </c>
      <c r="E3" s="4" t="s">
        <v>129</v>
      </c>
      <c r="F3" s="4" t="s">
        <v>318</v>
      </c>
      <c r="G3" s="4" t="s">
        <v>319</v>
      </c>
    </row>
    <row r="4" spans="1:7" s="14" customFormat="1" x14ac:dyDescent="0.25">
      <c r="A4" s="13">
        <v>1</v>
      </c>
      <c r="F4" s="14" t="s">
        <v>377</v>
      </c>
      <c r="G4" s="14" t="s">
        <v>378</v>
      </c>
    </row>
    <row r="5" spans="1:7" s="14" customFormat="1" x14ac:dyDescent="0.25">
      <c r="A5" s="13">
        <v>2</v>
      </c>
      <c r="F5" s="14" t="s">
        <v>470</v>
      </c>
      <c r="G5" s="14" t="s">
        <v>471</v>
      </c>
    </row>
    <row r="6" spans="1:7" s="14" customFormat="1" x14ac:dyDescent="0.25">
      <c r="A6" s="13">
        <v>2</v>
      </c>
      <c r="F6" s="14" t="s">
        <v>473</v>
      </c>
      <c r="G6" s="14" t="s">
        <v>474</v>
      </c>
    </row>
    <row r="7" spans="1:7" s="14" customFormat="1" x14ac:dyDescent="0.25">
      <c r="A7" s="13">
        <v>2</v>
      </c>
      <c r="F7" s="14" t="s">
        <v>475</v>
      </c>
      <c r="G7" s="14" t="s">
        <v>390</v>
      </c>
    </row>
    <row r="8" spans="1:7" s="14" customFormat="1" x14ac:dyDescent="0.25">
      <c r="A8" s="13">
        <v>2</v>
      </c>
      <c r="F8" s="14" t="s">
        <v>476</v>
      </c>
      <c r="G8" s="14" t="s">
        <v>477</v>
      </c>
    </row>
    <row r="9" spans="1:7" s="14" customFormat="1" x14ac:dyDescent="0.25">
      <c r="A9" s="13">
        <v>2</v>
      </c>
      <c r="F9" s="14" t="s">
        <v>478</v>
      </c>
      <c r="G9" s="14" t="s">
        <v>479</v>
      </c>
    </row>
  </sheetData>
  <dataValidations count="1">
    <dataValidation type="list" allowBlank="1" showErrorMessage="1" sqref="E4:E126"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9"/>
  <sheetViews>
    <sheetView topLeftCell="A3" zoomScale="80" zoomScaleNormal="80" workbookViewId="0">
      <pane ySplit="1" topLeftCell="A4" activePane="bottomLeft" state="frozen"/>
      <selection activeCell="A3" sqref="A3"/>
      <selection pane="bottomLeft" activeCell="A10" sqref="A10:XFD3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51.710937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45" x14ac:dyDescent="0.25">
      <c r="A3" s="1" t="s">
        <v>314</v>
      </c>
      <c r="B3" s="1" t="s">
        <v>315</v>
      </c>
      <c r="C3" s="1" t="s">
        <v>316</v>
      </c>
      <c r="D3" s="1" t="s">
        <v>317</v>
      </c>
      <c r="E3" s="1" t="s">
        <v>129</v>
      </c>
      <c r="F3" s="1" t="s">
        <v>130</v>
      </c>
      <c r="G3" s="1" t="s">
        <v>333</v>
      </c>
    </row>
    <row r="4" spans="1:7" s="14" customFormat="1" x14ac:dyDescent="0.25">
      <c r="A4" s="13">
        <v>1</v>
      </c>
      <c r="F4" s="14" t="s">
        <v>377</v>
      </c>
      <c r="G4" s="14" t="s">
        <v>378</v>
      </c>
    </row>
    <row r="5" spans="1:7" s="14" customFormat="1" x14ac:dyDescent="0.25">
      <c r="A5" s="13">
        <v>2</v>
      </c>
      <c r="F5" s="14" t="s">
        <v>470</v>
      </c>
      <c r="G5" s="14" t="s">
        <v>471</v>
      </c>
    </row>
    <row r="6" spans="1:7" s="14" customFormat="1" x14ac:dyDescent="0.25">
      <c r="A6" s="13">
        <v>2</v>
      </c>
      <c r="F6" s="14" t="s">
        <v>473</v>
      </c>
      <c r="G6" s="14" t="s">
        <v>474</v>
      </c>
    </row>
    <row r="7" spans="1:7" s="14" customFormat="1" x14ac:dyDescent="0.25">
      <c r="A7" s="13">
        <v>2</v>
      </c>
      <c r="F7" s="14" t="s">
        <v>475</v>
      </c>
      <c r="G7" s="14" t="s">
        <v>390</v>
      </c>
    </row>
    <row r="8" spans="1:7" s="14" customFormat="1" x14ac:dyDescent="0.25">
      <c r="A8" s="13">
        <v>2</v>
      </c>
      <c r="F8" s="14" t="s">
        <v>476</v>
      </c>
      <c r="G8" s="14" t="s">
        <v>477</v>
      </c>
    </row>
    <row r="9" spans="1:7" s="14" customFormat="1" x14ac:dyDescent="0.25">
      <c r="A9" s="13">
        <v>2</v>
      </c>
      <c r="F9" s="14" t="s">
        <v>478</v>
      </c>
      <c r="G9" s="14" t="s">
        <v>479</v>
      </c>
    </row>
  </sheetData>
  <dataValidations count="1">
    <dataValidation type="list" allowBlank="1" showErrorMessage="1" sqref="E4:E140" xr:uid="{00000000-0002-0000-1000-000000000000}">
      <formula1>Hidden_1_Tabla_5880574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0"/>
  <sheetViews>
    <sheetView topLeftCell="A3" zoomScale="80" zoomScaleNormal="80" workbookViewId="0">
      <pane ySplit="1" topLeftCell="A4" activePane="bottomLeft" state="frozen"/>
      <selection activeCell="A3" sqref="A3"/>
      <selection pane="bottomLeft" activeCell="C7" sqref="C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51.710937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s="5" customFormat="1" ht="45" x14ac:dyDescent="0.25">
      <c r="A3" s="4" t="s">
        <v>314</v>
      </c>
      <c r="B3" s="4" t="s">
        <v>315</v>
      </c>
      <c r="C3" s="4" t="s">
        <v>316</v>
      </c>
      <c r="D3" s="4" t="s">
        <v>317</v>
      </c>
      <c r="E3" s="4" t="s">
        <v>129</v>
      </c>
      <c r="F3" s="4" t="s">
        <v>130</v>
      </c>
      <c r="G3" s="4" t="s">
        <v>326</v>
      </c>
    </row>
    <row r="4" spans="1:7" s="14" customFormat="1" x14ac:dyDescent="0.25">
      <c r="A4" s="13">
        <v>1</v>
      </c>
      <c r="F4" s="14" t="s">
        <v>377</v>
      </c>
      <c r="G4" s="14" t="s">
        <v>378</v>
      </c>
    </row>
    <row r="5" spans="1:7" s="14" customFormat="1" x14ac:dyDescent="0.25">
      <c r="A5" s="13">
        <v>2</v>
      </c>
      <c r="F5" s="14" t="s">
        <v>473</v>
      </c>
      <c r="G5" s="14" t="s">
        <v>474</v>
      </c>
    </row>
    <row r="6" spans="1:7" s="14" customFormat="1" x14ac:dyDescent="0.25">
      <c r="A6" s="13">
        <v>2</v>
      </c>
      <c r="F6" s="14" t="s">
        <v>475</v>
      </c>
      <c r="G6" s="14" t="s">
        <v>390</v>
      </c>
    </row>
    <row r="7" spans="1:7" s="14" customFormat="1" x14ac:dyDescent="0.25">
      <c r="A7" s="13">
        <v>2</v>
      </c>
      <c r="F7" s="14" t="s">
        <v>472</v>
      </c>
      <c r="G7" s="14" t="s">
        <v>398</v>
      </c>
    </row>
    <row r="8" spans="1:7" s="14" customFormat="1" x14ac:dyDescent="0.25">
      <c r="A8" s="13">
        <v>2</v>
      </c>
      <c r="F8" s="14" t="s">
        <v>480</v>
      </c>
      <c r="G8" s="14" t="s">
        <v>481</v>
      </c>
    </row>
    <row r="9" spans="1:7" s="14" customFormat="1" x14ac:dyDescent="0.25">
      <c r="A9" s="13">
        <v>2</v>
      </c>
      <c r="F9" s="14" t="s">
        <v>482</v>
      </c>
      <c r="G9" s="14" t="s">
        <v>483</v>
      </c>
    </row>
    <row r="10" spans="1:7" s="14" customFormat="1" x14ac:dyDescent="0.25">
      <c r="A10" s="13">
        <v>2</v>
      </c>
      <c r="F10" s="14" t="s">
        <v>476</v>
      </c>
      <c r="G10" s="14" t="s">
        <v>477</v>
      </c>
    </row>
  </sheetData>
  <dataValidations count="1">
    <dataValidation type="list" allowBlank="1" showErrorMessage="1" sqref="E4:E136" xr:uid="{00000000-0002-0000-0E00-000000000000}">
      <formula1>Hidden_1_Tabla_5880564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4"/>
  <sheetViews>
    <sheetView topLeftCell="A3" zoomScale="80" zoomScaleNormal="80" workbookViewId="0">
      <pane ySplit="1" topLeftCell="A9" activePane="bottomLeft" state="frozen"/>
      <selection activeCell="A3" sqref="A3"/>
      <selection pane="bottomLeft" activeCell="A15" sqref="A15:XFD24"/>
    </sheetView>
  </sheetViews>
  <sheetFormatPr baseColWidth="10" defaultColWidth="9.140625" defaultRowHeight="15" x14ac:dyDescent="0.25"/>
  <cols>
    <col min="1" max="1" width="3.42578125" bestFit="1" customWidth="1"/>
    <col min="2" max="2" width="24.140625" customWidth="1"/>
    <col min="3" max="3" width="22.140625" customWidth="1"/>
    <col min="4" max="4" width="23.42578125" customWidth="1"/>
    <col min="5" max="5" width="17.42578125" bestFit="1" customWidth="1"/>
    <col min="6" max="6" width="40.7109375" customWidth="1"/>
    <col min="7" max="7" width="54.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45" x14ac:dyDescent="0.25">
      <c r="A3" s="1" t="s">
        <v>314</v>
      </c>
      <c r="B3" s="1" t="s">
        <v>340</v>
      </c>
      <c r="C3" s="1" t="s">
        <v>341</v>
      </c>
      <c r="D3" s="1" t="s">
        <v>342</v>
      </c>
      <c r="E3" s="1" t="s">
        <v>129</v>
      </c>
      <c r="F3" s="1" t="s">
        <v>544</v>
      </c>
      <c r="G3" s="1" t="s">
        <v>543</v>
      </c>
    </row>
    <row r="4" spans="1:7" s="14" customFormat="1" x14ac:dyDescent="0.25">
      <c r="A4" s="13">
        <v>1</v>
      </c>
      <c r="B4" s="14" t="s">
        <v>502</v>
      </c>
      <c r="C4" s="14" t="s">
        <v>503</v>
      </c>
      <c r="D4" s="14" t="s">
        <v>504</v>
      </c>
      <c r="E4" s="14" t="s">
        <v>205</v>
      </c>
      <c r="F4" s="14" t="s">
        <v>505</v>
      </c>
      <c r="G4" s="14" t="s">
        <v>484</v>
      </c>
    </row>
    <row r="5" spans="1:7" s="14" customFormat="1" x14ac:dyDescent="0.25">
      <c r="A5" s="13">
        <v>1</v>
      </c>
      <c r="B5" s="14" t="s">
        <v>506</v>
      </c>
      <c r="C5" s="14" t="s">
        <v>507</v>
      </c>
      <c r="D5" s="14" t="s">
        <v>508</v>
      </c>
      <c r="E5" s="14" t="s">
        <v>205</v>
      </c>
      <c r="F5" s="14" t="s">
        <v>509</v>
      </c>
      <c r="G5" s="14" t="s">
        <v>510</v>
      </c>
    </row>
    <row r="6" spans="1:7" s="14" customFormat="1" x14ac:dyDescent="0.25">
      <c r="A6" s="13">
        <v>1</v>
      </c>
      <c r="B6" s="14" t="s">
        <v>511</v>
      </c>
      <c r="C6" s="14" t="s">
        <v>512</v>
      </c>
      <c r="D6" s="14" t="s">
        <v>513</v>
      </c>
      <c r="E6" s="14" t="s">
        <v>204</v>
      </c>
      <c r="F6" s="14" t="s">
        <v>514</v>
      </c>
      <c r="G6" s="14" t="s">
        <v>490</v>
      </c>
    </row>
    <row r="7" spans="1:7" s="14" customFormat="1" x14ac:dyDescent="0.25">
      <c r="A7" s="13">
        <v>1</v>
      </c>
      <c r="B7" s="14" t="s">
        <v>515</v>
      </c>
      <c r="C7" s="14" t="s">
        <v>516</v>
      </c>
      <c r="D7" s="14" t="s">
        <v>517</v>
      </c>
      <c r="E7" s="14" t="s">
        <v>204</v>
      </c>
      <c r="F7" s="14" t="s">
        <v>518</v>
      </c>
      <c r="G7" s="14" t="s">
        <v>490</v>
      </c>
    </row>
    <row r="8" spans="1:7" s="14" customFormat="1" x14ac:dyDescent="0.25">
      <c r="A8" s="13">
        <v>2</v>
      </c>
      <c r="B8" s="14" t="s">
        <v>485</v>
      </c>
      <c r="C8" s="14" t="s">
        <v>491</v>
      </c>
      <c r="D8" s="14" t="s">
        <v>441</v>
      </c>
      <c r="E8" s="14" t="s">
        <v>204</v>
      </c>
      <c r="F8" s="14" t="s">
        <v>492</v>
      </c>
      <c r="G8" s="14" t="s">
        <v>493</v>
      </c>
    </row>
    <row r="9" spans="1:7" s="14" customFormat="1" x14ac:dyDescent="0.25">
      <c r="A9" s="13">
        <v>2</v>
      </c>
      <c r="B9" s="14" t="s">
        <v>494</v>
      </c>
      <c r="C9" s="14" t="s">
        <v>412</v>
      </c>
      <c r="D9" s="14" t="s">
        <v>495</v>
      </c>
      <c r="E9" s="14" t="s">
        <v>204</v>
      </c>
      <c r="F9" s="14" t="s">
        <v>496</v>
      </c>
      <c r="G9" s="14" t="s">
        <v>497</v>
      </c>
    </row>
    <row r="10" spans="1:7" s="14" customFormat="1" x14ac:dyDescent="0.25">
      <c r="A10" s="13">
        <v>2</v>
      </c>
      <c r="B10" s="14" t="s">
        <v>498</v>
      </c>
      <c r="C10" s="14" t="s">
        <v>499</v>
      </c>
      <c r="D10" s="14" t="s">
        <v>500</v>
      </c>
      <c r="E10" s="14" t="s">
        <v>204</v>
      </c>
      <c r="F10" s="14" t="s">
        <v>501</v>
      </c>
      <c r="G10" s="14" t="s">
        <v>490</v>
      </c>
    </row>
    <row r="11" spans="1:7" s="14" customFormat="1" x14ac:dyDescent="0.25">
      <c r="A11" s="13">
        <v>2</v>
      </c>
      <c r="B11" s="14" t="s">
        <v>506</v>
      </c>
      <c r="C11" s="14" t="s">
        <v>507</v>
      </c>
      <c r="D11" s="14" t="s">
        <v>508</v>
      </c>
      <c r="E11" s="14" t="s">
        <v>205</v>
      </c>
      <c r="F11" s="14" t="s">
        <v>509</v>
      </c>
      <c r="G11" s="14" t="s">
        <v>484</v>
      </c>
    </row>
    <row r="12" spans="1:7" s="14" customFormat="1" x14ac:dyDescent="0.25">
      <c r="A12" s="13">
        <v>2</v>
      </c>
      <c r="B12" s="14" t="s">
        <v>486</v>
      </c>
      <c r="C12" s="14" t="s">
        <v>487</v>
      </c>
      <c r="D12" s="14" t="s">
        <v>488</v>
      </c>
      <c r="E12" s="14" t="s">
        <v>205</v>
      </c>
      <c r="F12" s="14" t="s">
        <v>489</v>
      </c>
      <c r="G12" s="14" t="s">
        <v>490</v>
      </c>
    </row>
    <row r="13" spans="1:7" s="14" customFormat="1" x14ac:dyDescent="0.25">
      <c r="A13" s="13">
        <v>2</v>
      </c>
      <c r="B13" s="14" t="s">
        <v>519</v>
      </c>
      <c r="C13" s="14" t="s">
        <v>411</v>
      </c>
      <c r="D13" s="14" t="s">
        <v>512</v>
      </c>
      <c r="E13" s="14" t="s">
        <v>205</v>
      </c>
      <c r="F13" s="14" t="s">
        <v>520</v>
      </c>
      <c r="G13" s="14" t="s">
        <v>521</v>
      </c>
    </row>
    <row r="14" spans="1:7" s="14" customFormat="1" x14ac:dyDescent="0.25">
      <c r="A14" s="13">
        <v>2</v>
      </c>
      <c r="B14" s="14" t="s">
        <v>522</v>
      </c>
      <c r="C14" s="14" t="s">
        <v>523</v>
      </c>
      <c r="D14" s="14" t="s">
        <v>524</v>
      </c>
      <c r="E14" s="14" t="s">
        <v>205</v>
      </c>
      <c r="F14" s="14" t="s">
        <v>525</v>
      </c>
      <c r="G14" s="14" t="s">
        <v>490</v>
      </c>
    </row>
  </sheetData>
  <dataValidations count="1">
    <dataValidation type="list" allowBlank="1" showErrorMessage="1" sqref="E4:E156"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3"/>
  <sheetViews>
    <sheetView topLeftCell="A4" zoomScale="80" zoomScaleNormal="80" workbookViewId="0">
      <selection activeCell="A14" sqref="A14:XFD42"/>
    </sheetView>
  </sheetViews>
  <sheetFormatPr baseColWidth="10" defaultColWidth="9.140625" defaultRowHeight="15" x14ac:dyDescent="0.25"/>
  <cols>
    <col min="1" max="1" width="3.42578125" bestFit="1" customWidth="1"/>
    <col min="2" max="2" width="27.28515625" bestFit="1" customWidth="1"/>
    <col min="3" max="4" width="30.7109375" customWidth="1"/>
  </cols>
  <sheetData>
    <row r="1" spans="1:4" hidden="1" x14ac:dyDescent="0.25">
      <c r="B1" t="s">
        <v>10</v>
      </c>
      <c r="C1" t="s">
        <v>10</v>
      </c>
      <c r="D1" t="s">
        <v>10</v>
      </c>
    </row>
    <row r="2" spans="1:4" hidden="1" x14ac:dyDescent="0.25">
      <c r="B2" t="s">
        <v>343</v>
      </c>
      <c r="C2" t="s">
        <v>344</v>
      </c>
      <c r="D2" t="s">
        <v>345</v>
      </c>
    </row>
    <row r="3" spans="1:4" ht="45" x14ac:dyDescent="0.25">
      <c r="A3" s="1" t="s">
        <v>314</v>
      </c>
      <c r="B3" s="1" t="s">
        <v>346</v>
      </c>
      <c r="C3" s="1" t="s">
        <v>347</v>
      </c>
      <c r="D3" s="1" t="s">
        <v>348</v>
      </c>
    </row>
    <row r="4" spans="1:4" x14ac:dyDescent="0.25">
      <c r="A4" s="13">
        <v>1</v>
      </c>
      <c r="B4" s="14" t="s">
        <v>370</v>
      </c>
      <c r="C4" s="14" t="s">
        <v>541</v>
      </c>
      <c r="D4" s="14" t="s">
        <v>542</v>
      </c>
    </row>
    <row r="5" spans="1:4" x14ac:dyDescent="0.25">
      <c r="A5" s="13">
        <v>1</v>
      </c>
      <c r="B5" s="14" t="s">
        <v>440</v>
      </c>
      <c r="C5" s="14" t="s">
        <v>441</v>
      </c>
      <c r="D5" s="14" t="s">
        <v>442</v>
      </c>
    </row>
    <row r="6" spans="1:4" x14ac:dyDescent="0.25">
      <c r="A6" s="13">
        <v>2</v>
      </c>
      <c r="B6" s="14" t="s">
        <v>530</v>
      </c>
      <c r="C6" s="14" t="s">
        <v>531</v>
      </c>
      <c r="D6" s="14" t="s">
        <v>532</v>
      </c>
    </row>
    <row r="7" spans="1:4" x14ac:dyDescent="0.25">
      <c r="A7" s="13">
        <v>3</v>
      </c>
      <c r="B7" s="14" t="s">
        <v>533</v>
      </c>
      <c r="C7" s="14" t="s">
        <v>534</v>
      </c>
      <c r="D7" s="14" t="s">
        <v>488</v>
      </c>
    </row>
    <row r="8" spans="1:4" x14ac:dyDescent="0.25">
      <c r="A8" s="13">
        <v>4</v>
      </c>
      <c r="B8" s="14" t="s">
        <v>462</v>
      </c>
      <c r="C8" s="14" t="s">
        <v>463</v>
      </c>
      <c r="D8" s="14" t="s">
        <v>464</v>
      </c>
    </row>
    <row r="9" spans="1:4" x14ac:dyDescent="0.25">
      <c r="A9" s="13">
        <v>4</v>
      </c>
      <c r="B9" s="14" t="s">
        <v>540</v>
      </c>
      <c r="C9" s="14" t="s">
        <v>463</v>
      </c>
      <c r="D9" s="14" t="s">
        <v>464</v>
      </c>
    </row>
    <row r="10" spans="1:4" x14ac:dyDescent="0.25">
      <c r="A10" s="13">
        <v>5</v>
      </c>
      <c r="B10" s="14" t="s">
        <v>526</v>
      </c>
      <c r="C10" s="14" t="s">
        <v>527</v>
      </c>
      <c r="D10" s="14" t="s">
        <v>528</v>
      </c>
    </row>
    <row r="11" spans="1:4" x14ac:dyDescent="0.25">
      <c r="A11" s="13">
        <v>6</v>
      </c>
      <c r="B11" s="14" t="s">
        <v>485</v>
      </c>
      <c r="C11" s="14" t="s">
        <v>512</v>
      </c>
      <c r="D11" s="14" t="s">
        <v>529</v>
      </c>
    </row>
    <row r="12" spans="1:4" x14ac:dyDescent="0.25">
      <c r="A12" s="8">
        <v>7</v>
      </c>
      <c r="B12" s="7" t="s">
        <v>537</v>
      </c>
      <c r="C12" s="7" t="s">
        <v>538</v>
      </c>
      <c r="D12" s="7" t="s">
        <v>539</v>
      </c>
    </row>
    <row r="13" spans="1:4" x14ac:dyDescent="0.25">
      <c r="A13" s="8">
        <v>8</v>
      </c>
      <c r="B13" s="7" t="s">
        <v>533</v>
      </c>
      <c r="C13" s="7" t="s">
        <v>535</v>
      </c>
      <c r="D13" s="7" t="s">
        <v>536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8"/>
  <sheetViews>
    <sheetView topLeftCell="A8" zoomScale="80" zoomScaleNormal="80" workbookViewId="0">
      <selection activeCell="A9" sqref="A9:XFD26"/>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349</v>
      </c>
    </row>
    <row r="3" spans="1:2" x14ac:dyDescent="0.25">
      <c r="A3" s="1" t="s">
        <v>314</v>
      </c>
      <c r="B3" s="1" t="s">
        <v>350</v>
      </c>
    </row>
    <row r="4" spans="1:2" s="14" customFormat="1" x14ac:dyDescent="0.25">
      <c r="A4" s="14">
        <v>1</v>
      </c>
      <c r="B4" s="14">
        <v>33801</v>
      </c>
    </row>
    <row r="5" spans="1:2" s="14" customFormat="1" x14ac:dyDescent="0.25">
      <c r="A5" s="14">
        <v>2</v>
      </c>
      <c r="B5" s="14">
        <v>32201</v>
      </c>
    </row>
    <row r="6" spans="1:2" s="14" customFormat="1" x14ac:dyDescent="0.25">
      <c r="A6" s="14">
        <v>3</v>
      </c>
      <c r="B6" s="14">
        <v>35501</v>
      </c>
    </row>
    <row r="7" spans="1:2" s="14" customFormat="1" x14ac:dyDescent="0.25">
      <c r="A7" s="14">
        <v>4</v>
      </c>
      <c r="B7" s="14">
        <v>35801</v>
      </c>
    </row>
    <row r="8" spans="1:2" s="14" customFormat="1" x14ac:dyDescent="0.25">
      <c r="A8" s="14">
        <v>5</v>
      </c>
      <c r="B8" s="14">
        <v>35901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
  <sheetViews>
    <sheetView topLeftCell="A3" zoomScale="80" zoomScaleNormal="80" workbookViewId="0">
      <selection activeCell="A7" sqref="A7:XFD7"/>
    </sheetView>
  </sheetViews>
  <sheetFormatPr baseColWidth="10" defaultColWidth="9.140625" defaultRowHeight="15" x14ac:dyDescent="0.25"/>
  <cols>
    <col min="1" max="1" width="3.42578125" bestFit="1" customWidth="1"/>
    <col min="2" max="2" width="43.7109375" customWidth="1"/>
    <col min="3" max="3" width="50.140625" bestFit="1" customWidth="1"/>
    <col min="4" max="4" width="30.85546875" customWidth="1"/>
    <col min="5" max="5" width="76.140625" bestFit="1" customWidth="1"/>
  </cols>
  <sheetData>
    <row r="1" spans="1:5" hidden="1" x14ac:dyDescent="0.25">
      <c r="B1" t="s">
        <v>7</v>
      </c>
      <c r="C1" t="s">
        <v>10</v>
      </c>
      <c r="D1" t="s">
        <v>8</v>
      </c>
      <c r="E1" t="s">
        <v>11</v>
      </c>
    </row>
    <row r="2" spans="1:5" hidden="1" x14ac:dyDescent="0.25">
      <c r="B2" t="s">
        <v>351</v>
      </c>
      <c r="C2" t="s">
        <v>352</v>
      </c>
      <c r="D2" t="s">
        <v>353</v>
      </c>
      <c r="E2" t="s">
        <v>354</v>
      </c>
    </row>
    <row r="3" spans="1:5" ht="30" x14ac:dyDescent="0.25">
      <c r="A3" s="1" t="s">
        <v>314</v>
      </c>
      <c r="B3" s="1" t="s">
        <v>355</v>
      </c>
      <c r="C3" s="1" t="s">
        <v>356</v>
      </c>
      <c r="D3" s="1" t="s">
        <v>357</v>
      </c>
      <c r="E3" s="1" t="s">
        <v>559</v>
      </c>
    </row>
    <row r="4" spans="1:5" s="14" customFormat="1" x14ac:dyDescent="0.25">
      <c r="A4" s="13">
        <v>1</v>
      </c>
      <c r="B4" s="13" t="s">
        <v>555</v>
      </c>
      <c r="C4" s="14" t="s">
        <v>556</v>
      </c>
      <c r="D4" s="15">
        <v>45646</v>
      </c>
      <c r="E4" s="16" t="s">
        <v>557</v>
      </c>
    </row>
    <row r="5" spans="1:5" s="14" customFormat="1" x14ac:dyDescent="0.25">
      <c r="A5" s="13">
        <v>2</v>
      </c>
      <c r="B5" s="13" t="s">
        <v>558</v>
      </c>
      <c r="C5" s="14" t="s">
        <v>556</v>
      </c>
      <c r="D5" s="15">
        <v>45644</v>
      </c>
      <c r="E5" s="16" t="s">
        <v>560</v>
      </c>
    </row>
    <row r="6" spans="1:5" s="14" customFormat="1" x14ac:dyDescent="0.25">
      <c r="A6" s="13">
        <v>3</v>
      </c>
      <c r="B6" s="13" t="s">
        <v>567</v>
      </c>
      <c r="C6" s="14" t="s">
        <v>556</v>
      </c>
      <c r="D6" s="15">
        <v>45644</v>
      </c>
      <c r="E6" s="6" t="s">
        <v>564</v>
      </c>
    </row>
    <row r="7" spans="1:5" s="14" customFormat="1" x14ac:dyDescent="0.25">
      <c r="A7" s="13">
        <v>4</v>
      </c>
      <c r="B7" s="13" t="s">
        <v>568</v>
      </c>
      <c r="C7" s="14" t="s">
        <v>556</v>
      </c>
      <c r="D7" s="15">
        <v>45644</v>
      </c>
      <c r="E7" s="6" t="s">
        <v>566</v>
      </c>
    </row>
  </sheetData>
  <hyperlinks>
    <hyperlink ref="E4" r:id="rId1" xr:uid="{EDAAE97C-AF12-4415-9229-91AE464A6613}"/>
    <hyperlink ref="E5" r:id="rId2" xr:uid="{2602C4A6-7D51-4FCB-A47B-F44518E7E2C2}"/>
    <hyperlink ref="E6" r:id="rId3" xr:uid="{7CF1726D-2952-458D-A8E6-14B8DD72DB11}"/>
    <hyperlink ref="E7" r:id="rId4" xr:uid="{395745F6-EED6-46A9-ADF7-274213C25E8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Tabla_588057</vt:lpstr>
      <vt:lpstr>Tabla_588056</vt:lpstr>
      <vt:lpstr>Hidden_1_Tabla_588056</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2024-10-02T17:42:31Z</dcterms:created>
  <dc:creator>Apache POI</dc:creator>
  <cp:lastModifiedBy>GUZMAN CENTENO LAURA LIVIER</cp:lastModifiedBy>
  <cp:lastPrinted>2025-04-07T16:41:08Z</cp:lastPrinted>
  <dcterms:modified xsi:type="dcterms:W3CDTF">2025-04-22T21:05:06Z</dcterms:modified>
</cp:coreProperties>
</file>