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Z:\xxviii\DR_OCCIDENTE\formatos\"/>
    </mc:Choice>
  </mc:AlternateContent>
  <xr:revisionPtr revIDLastSave="0" documentId="13_ncr:1_{F186DBED-84BA-4CCF-89A7-510D8A6119C9}" xr6:coauthVersionLast="47" xr6:coauthVersionMax="47" xr10:uidLastSave="{00000000-0000-0000-0000-000000000000}"/>
  <bookViews>
    <workbookView xWindow="-120" yWindow="-120" windowWidth="20730" windowHeight="11160" tabRatio="788" activeTab="18" xr2:uid="{00000000-000D-0000-FFFF-FFFF00000000}"/>
  </bookViews>
  <sheets>
    <sheet name="Reporte de Formatos" sheetId="1" r:id="rId1"/>
    <sheet name="Hidden_1" sheetId="2" state="hidden" r:id="rId2"/>
    <sheet name="Hidden_2" sheetId="3" state="hidden" r:id="rId3"/>
    <sheet name="Hidden_3" sheetId="4" state="hidden" r:id="rId4"/>
    <sheet name="Hidden_4" sheetId="5" state="hidden" r:id="rId5"/>
    <sheet name="Hidden_5" sheetId="6" state="hidden" r:id="rId6"/>
    <sheet name="Hidden_6" sheetId="7" state="hidden" r:id="rId7"/>
    <sheet name="Hidden_7" sheetId="8" state="hidden" r:id="rId8"/>
    <sheet name="Hidden_8" sheetId="9" state="hidden" r:id="rId9"/>
    <sheet name="Hidden_9" sheetId="10" state="hidden" r:id="rId10"/>
    <sheet name="Hidden_10" sheetId="11" state="hidden" r:id="rId11"/>
    <sheet name="Hidden_11" sheetId="12" state="hidden" r:id="rId12"/>
    <sheet name="Tabla_588029" sheetId="13" r:id="rId13"/>
    <sheet name="Hidden_1_Tabla_588029" sheetId="14" state="hidden" r:id="rId14"/>
    <sheet name="Tabla_588056" sheetId="15" r:id="rId15"/>
    <sheet name="Tabla_588057" sheetId="17" r:id="rId16"/>
    <sheet name="Hidden_1_Tabla_588056" sheetId="16" state="hidden" r:id="rId17"/>
    <sheet name="Hidden_1_Tabla_588057" sheetId="18" state="hidden" r:id="rId18"/>
    <sheet name="Tabla_588058" sheetId="19" r:id="rId19"/>
    <sheet name="Hidden_1_Tabla_588058" sheetId="20" state="hidden" r:id="rId20"/>
    <sheet name="Tabla_588026" sheetId="21" r:id="rId21"/>
    <sheet name="Tabla_588059" sheetId="22" r:id="rId22"/>
    <sheet name="Tabla_588060" sheetId="23" r:id="rId23"/>
  </sheets>
  <definedNames>
    <definedName name="_Hlk193897118" localSheetId="0">'Reporte de Formatos'!#REF!</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J10" i="1" l="1"/>
  <c r="BD10" i="1"/>
  <c r="BJ8" i="1"/>
  <c r="BD8" i="1"/>
</calcChain>
</file>

<file path=xl/sharedStrings.xml><?xml version="1.0" encoding="utf-8"?>
<sst xmlns="http://schemas.openxmlformats.org/spreadsheetml/2006/main" count="618" uniqueCount="419">
  <si>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</si>
  <si>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</si>
  <si>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</si>
  <si>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</si>
  <si>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</si>
  <si>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</si>
  <si>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</si>
  <si>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</si>
  <si>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</si>
  <si>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</si>
  <si>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</si>
  <si>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</si>
  <si>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</si>
  <si>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</si>
  <si>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</si>
  <si>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</si>
  <si>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</si>
  <si>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</si>
  <si>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</si>
  <si>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</si>
  <si>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</si>
  <si>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</si>
  <si>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</si>
  <si>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</si>
  <si>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</si>
  <si>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</si>
  <si>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</si>
  <si>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</si>
  <si>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</si>
  <si>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</si>
  <si>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</si>
  <si>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</si>
  <si>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</si>
  <si>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</si>
  <si>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</si>
  <si>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</si>
  <si>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</si>
  <si>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</si>
  <si>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</si>
  <si>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</si>
  <si>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</si>
  <si>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</si>
  <si>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</si>
  <si>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</si>
  <si>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</si>
  <si>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</si>
  <si>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</si>
  <si>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</si>
  <si>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</si>
  <si>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</si>
  <si>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</si>
  <si>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</si>
  <si>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</si>
  <si>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</si>
  <si>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</si>
  <si>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</si>
  <si>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</si>
  <si>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</si>
  <si>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</si>
  <si>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</si>
  <si>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</si>
  <si>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</si>
  <si>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</si>
  <si>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</si>
  <si>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</si>
  <si>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</si>
  <si>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</si>
  <si>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</si>
  <si>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</si>
  <si>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</si>
  <si>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</si>
  <si>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</si>
  <si>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</si>
  <si>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</si>
  <si>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</si>
  <si>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</si>
  <si>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</si>
  <si>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</si>
  <si>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</si>
  <si>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</si>
  <si>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</si>
  <si>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</si>
  <si>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</si>
  <si>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</si>
  <si>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</si>
  <si>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</si>
  <si>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</si>
  <si>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</si>
  <si>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</si>
  <si>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</si>
  <si>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</si>
  <si>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</si>
  <si>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</si>
  <si>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</si>
  <si>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</si>
  <si>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</si>
  <si>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</si>
  <si>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</si>
  <si>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</si>
  <si>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</si>
  <si>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</si>
  <si>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</si>
  <si>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</si>
  <si>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</si>
  <si>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</si>
  <si>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</si>
  <si>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</si>
  <si>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</si>
  <si>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</si>
  <si>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</si>
  <si>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</si>
  <si>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</si>
  <si>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</si>
  <si>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</si>
  <si>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</si>
  <si>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</si>
  <si>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</si>
  <si>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</si>
  <si>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</si>
  <si>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</si>
  <si>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</si>
  <si>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</si>
  <si>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</si>
  <si>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</si>
  <si>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</si>
  <si>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</si>
  <si>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</si>
  <si>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</si>
  <si>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</si>
  <si>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</si>
  <si>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</si>
  <si>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</si>
  <si>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</si>
  <si>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</si>
  <si>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</si>
  <si>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</si>
  <si>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</si>
  <si>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</si>
  <si>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</si>
  <si>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</si>
  <si>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</si>
  <si>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</si>
  <si>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</si>
  <si>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</si>
  <si>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</si>
  <si>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</si>
  <si>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</si>
  <si>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</si>
  <si>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</si>
  <si>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</si>
  <si>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</si>
  <si>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</si>
  <si>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</si>
  <si>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</si>
  <si>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</si>
  <si>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</si>
  <si>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</si>
  <si>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</si>
  <si>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</si>
  <si>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</si>
  <si>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</si>
  <si>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</si>
  <si>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</si>
  <si>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</si>
  <si>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</si>
  <si>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</si>
  <si>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</si>
  <si>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</si>
  <si>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</si>
  <si>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</si>
  <si>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</si>
  <si>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</si>
  <si>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</si>
  <si>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</si>
  <si>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</si>
  <si>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</si>
  <si>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</si>
  <si>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</si>
  <si>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</si>
  <si>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</si>
  <si>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</si>
  <si>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</si>
  <si>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</si>
  <si>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</si>
  <si>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</si>
  <si>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</si>
  <si>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</si>
  <si>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</si>
  <si>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</si>
  <si>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</si>
  <si>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</si>
  <si>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</si>
  <si>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</si>
  <si>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</si>
  <si>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</si>
  <si>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</si>
  <si>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</si>
  <si>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</si>
  <si>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</si>
  <si>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</si>
  <si>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</si>
  <si>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</si>
  <si>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</si>
  <si>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</si>
  <si>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</si>
  <si>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</si>
  <si>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</si>
  <si>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</si>
  <si>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</si>
  <si>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</si>
  <si>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</si>
  <si>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</si>
  <si>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</si>
  <si>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</si>
  <si>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</si>
  <si>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</si>
  <si>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</si>
  <si>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</si>
  <si>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</si>
  <si>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</si>
  <si>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</si>
  <si>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</si>
  <si>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</si>
  <si>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</si>
  <si>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</si>
  <si>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</si>
  <si>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</si>
  <si>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</si>
  <si>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</si>
  <si>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</si>
  <si>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</si>
  <si>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</si>
  <si>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</si>
  <si>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</si>
  <si>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</si>
  <si>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</si>
  <si>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</si>
  <si>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</si>
  <si>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</si>
  <si>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</si>
  <si>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</si>
  <si>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</si>
  <si>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</si>
  <si>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</si>
  <si>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</si>
  <si>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</si>
  <si>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</si>
  <si>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</si>
  <si>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</si>
  <si>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</si>
  <si>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</si>
  <si>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</si>
  <si>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</si>
  <si>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</si>
  <si>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</si>
  <si>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</si>
  <si>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</si>
  <si>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</si>
  <si>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</si>
  <si>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</si>
  <si>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</si>
  <si>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</si>
  <si>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</si>
  <si>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</si>
  <si>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</si>
  <si>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</si>
  <si>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</si>
  <si>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</si>
  <si>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</si>
  <si>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</si>
  <si>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</si>
  <si>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</si>
  <si>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</si>
  <si>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</si>
  <si>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</si>
  <si>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</si>
  <si>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</si>
  <si>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</si>
  <si>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</si>
  <si>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</si>
  <si>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</si>
  <si>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</si>
  <si>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</si>
  <si>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</si>
  <si>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</si>
  <si>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</si>
  <si>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</si>
  <si>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</si>
  <si>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</si>
  <si>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</si>
  <si>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</si>
  <si>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</si>
  <si>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</si>
  <si>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</si>
  <si>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</si>
  <si>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</si>
  <si>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</si>
  <si>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</si>
  <si>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</si>
  <si>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</si>
  <si>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</si>
  <si>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</si>
  <si>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</si>
  <si>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</si>
  <si>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</si>
  <si>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</si>
  <si>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</si>
  <si>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</si>
  <si>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</si>
  <si>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</si>
  <si>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</si>
  <si>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</si>
  <si>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</si>
  <si>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</si>
  <si>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</si>
  <si>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</si>
  <si>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</si>
  <si>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</si>
  <si>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</si>
  <si>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</si>
  <si>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</si>
  <si>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</si>
  <si>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</si>
  <si>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</si>
  <si>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</si>
  <si>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</si>
  <si>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</si>
  <si>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</si>
  <si>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</si>
  <si>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</si>
  <si>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</si>
  <si>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</si>
  <si>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</si>
  <si>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</si>
  <si>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</si>
  <si>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</si>
  <si>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</si>
  <si>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</si>
  <si>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</si>
  <si>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</si>
  <si>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</si>
  <si>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</si>
  <si>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</si>
  <si>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</si>
  <si>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</si>
  <si>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</si>
  <si>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</si>
  <si>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</si>
  <si>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</si>
  <si>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</si>
  <si>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</si>
  <si>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</si>
  <si>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</si>
  <si>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</si>
  <si>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</si>
  <si>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</si>
  <si>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</si>
  <si>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</si>
  <si>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</si>
  <si>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Cumple con los requisitos legales, técnicos y económicos solicitados</t>
  </si>
  <si>
    <t>Pesos mexicanos</t>
  </si>
  <si>
    <t>Transacción bancaria</t>
  </si>
  <si>
    <t>Recursos Federales</t>
  </si>
  <si>
    <t>Federal</t>
  </si>
  <si>
    <t>Designación de responsables de la ejecución y cumplimiento, previsión de penas convencionales y deductivas, otorgamiento de garantías</t>
  </si>
  <si>
    <t>Dirección Regional Occidente</t>
  </si>
  <si>
    <t>Guadalajara</t>
  </si>
  <si>
    <t>Coordinación Estatal Nayarit</t>
  </si>
  <si>
    <t>Comercializadora Autopartes de Morelia, S.A. de C.V.</t>
  </si>
  <si>
    <t>CAP080129KE0</t>
  </si>
  <si>
    <t>Morelia</t>
  </si>
  <si>
    <t>Coordinación Estatal Michoacán</t>
  </si>
  <si>
    <t>Tepic</t>
  </si>
  <si>
    <t xml:space="preserve">Artículos 21, Fracción III y 59 de las Normas en materia de adquisiciones, arrendamientos y servicios del INEGI. </t>
  </si>
  <si>
    <t>Rodríguez</t>
  </si>
  <si>
    <t>Sánchez</t>
  </si>
  <si>
    <t>Karla Cecilia</t>
  </si>
  <si>
    <t>Zepeda</t>
  </si>
  <si>
    <t>González</t>
  </si>
  <si>
    <t>Cargo que ocupan las personas servidoras públicas participantes en las juntas públicas o de aclaraciones</t>
  </si>
  <si>
    <t>Registro Federal de Contribuyentes (RFC) de la persona servidora pública</t>
  </si>
  <si>
    <t>Servicio de Mantenimiento preventivo y correctivo a unidades vehiculares oficiales al servicio del Instituto</t>
  </si>
  <si>
    <t>Artículos 21 Fracción III de las Normas en materia de adquisiciones, arrendamientos y servicios del INEGI</t>
  </si>
  <si>
    <t>Servicio de Mantenimiento preventivo y correctivo a unidades vehiculares oficiales al servicio del Instituto en la ciudad de Morelia, Michoacán.</t>
  </si>
  <si>
    <t>INEGI-12218-ADS-010/25</t>
  </si>
  <si>
    <t>http://www.inegi.org.mx/inai/?url=/xxviii/DR_Occidente/doc/2024/Nay_Req_18_0060_25</t>
  </si>
  <si>
    <t>Servicio Desayuno tipo buffet para 63 personas</t>
  </si>
  <si>
    <t>Jorge Humberto</t>
  </si>
  <si>
    <t>Ibarra</t>
  </si>
  <si>
    <t>SAIJ5103044F9</t>
  </si>
  <si>
    <t>Lerdo Poniente</t>
  </si>
  <si>
    <t>Centro</t>
  </si>
  <si>
    <t>http://www.inegi.org.mx/inai/?url=/xxviii/DR_Occidente/doc/2024/Nay_JorgeSanchez_PS122_180032025</t>
  </si>
  <si>
    <t>LA-40-100-040100986-N1-2025</t>
  </si>
  <si>
    <t>http://www.inegi.org.mx/inai/?url=/xxviii/DR_Occidente/doc/2024/Dro_Req_14_0001_25</t>
  </si>
  <si>
    <t>Josefa Ortíz de Domínguez</t>
  </si>
  <si>
    <t>Bocanegra</t>
  </si>
  <si>
    <t>INEGI D.R.O. CE MIC 15/2025</t>
  </si>
  <si>
    <t>http://www.inegi.org.mx/inai/?url=/xxviii/DR_Occidente/doc/2024/Mic_ComerAutopartes_C149_2025</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</si>
  <si>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 informes de avances físicos, se deja en blanco en virtud de no contar con ello. Hipervínculo al acta de recepción física de los trabajos ejecutados u homóloga, se deja en blanco en virtud de no contar con ello. Hipervínculo al finiquito, contrato sin efectos concluido con anticipación o informe de resultados, se deja en blanco en virtud de que el contrato se encuentra aun vigente.</t>
  </si>
  <si>
    <t>INEGI-12214-ADS-013/25</t>
  </si>
  <si>
    <t>http://www.inegi.org.mx/inai/?url=/xxviii/DR_Occidente/doc/2024/Dro_Req_14_0068_25</t>
  </si>
  <si>
    <t>Servicio Desayuno tipo buffet para 176 personas</t>
  </si>
  <si>
    <t>A lo Gourmet y Excelencia, S.A. de C.V.</t>
  </si>
  <si>
    <t>Miguel Eduardo</t>
  </si>
  <si>
    <t>Briseño</t>
  </si>
  <si>
    <t>LGE221221UNA</t>
  </si>
  <si>
    <t>Lerdo de Tejada</t>
  </si>
  <si>
    <t>Americana</t>
  </si>
  <si>
    <t>PS/122-14/004/2025</t>
  </si>
  <si>
    <t>http://www.inegi.org.mx/inai/?url=/xxviii/DR_Occidente/doc/2024/Dro_AloGourmet_PS122_140042025</t>
  </si>
  <si>
    <t>PS/122-18/003/2025</t>
  </si>
  <si>
    <t>Posibles licitantes, proveedora(e)s o contratistas,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 en blanco porque es un contrato de servicios.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se deja en blanco porque es un contrato de servicios.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se dejan en blanco porque es un contrato de servicios.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</si>
  <si>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http://www.inegi.org.mx/inai/?url=/xxviii/DR_Occidente/doc/2024/Acepta2T2025Nay_JorgeSanchez_Of297</t>
  </si>
  <si>
    <t>http://www.inegi.org.mx/inai/?url=/xxviii/DR_Occidente/doc/2024/Acepta2T2025_Dro_AloGourmet_Of03</t>
  </si>
  <si>
    <t>Posibles licitantes, proveedora(e)s o contratistas, Hipervínculo a la convocatoria o invitaciones emitidas y Fecha de la convocatoria o invitación, se dejan en blanco porque se declaró desierta la Licitación.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del contrato sin impuestos y con impuestos incluidos, se dejan en blanco en virtud de que es un contrato abierto. Tipo de cambio de referencia, se deja en blanco porque el pago de la obligación es en pesos mexicanos. Monto total de garantías y/o contragarantías, se deja en blanco debido a que no aplica. Hipervínculo al comunicado de suspensión, rescisión o terminación anticipada del contrato, se deja en blanco en virtud de que no hubo este caso. Las Columnas Lugar donde se realizará la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 informes de avances físicos, se deja en blanco en virtud de no contar con ello. Hipervínculo al acta de recepción física de los trabajos ejecutados u homóloga, se deja en blanco en virtud de no contar con ello. Hipervínculo al finiquito, contrato sin efectos concluido con anticipación o informe de resultados, se deja en blanco en virtud de que el contrato se encuentra aun vigente.</t>
  </si>
  <si>
    <t>http://www.inegi.org.mx/inai/?url=/xxviii/DR_Occidente/doc/2024/comercializadoraautopartesmorelia2t25.pdf</t>
  </si>
  <si>
    <t>http://www.inegi.org.mx/inai/?url=/xxviii/DR_Occidente/doc/2024/jorgehumbertosanchez1832t25.pdf</t>
  </si>
  <si>
    <t>http://www.inegi.org.mx/inai/?url=/xxviii/DR_Occidente/doc/2024/alogurmet2t25142.pdf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</si>
</sst>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70C0"/>
      <name val="Calibri"/>
      <family val="2"/>
      <scheme val="minor"/>
    </font>
    <font>
      <u/>
      <sz val="11"/>
      <color rgb="FF0070C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center"/>
    </xf>
    <xf numFmtId="0" fontId="1" fillId="2" borderId="1" xfId="0" applyFont="1" applyFill="1" applyBorder="1" applyAlignment="1">
      <alignment horizontal="center" vertical="center" wrapText="1"/>
    </xf>
    <xf numFmtId="0" fontId="0" fillId="0" borderId="0" xfId="0" applyAlignment="1">
      <alignment vertical="center"/>
    </xf>
    <xf numFmtId="0" fontId="3" fillId="0" borderId="0" xfId="1"/>
    <xf numFmtId="0" fontId="4" fillId="0" borderId="0" xfId="0" applyFont="1"/>
    <xf numFmtId="0" fontId="4" fillId="0" borderId="0" xfId="0" applyFont="1" applyAlignment="1">
      <alignment horizontal="center"/>
    </xf>
    <xf numFmtId="14" fontId="4" fillId="0" borderId="0" xfId="0" applyNumberFormat="1" applyFont="1" applyAlignment="1">
      <alignment horizontal="center"/>
    </xf>
    <xf numFmtId="2" fontId="4" fillId="0" borderId="0" xfId="0" applyNumberFormat="1" applyFont="1"/>
    <xf numFmtId="0" fontId="5" fillId="0" borderId="0" xfId="1" applyFont="1"/>
    <xf numFmtId="14" fontId="4" fillId="0" borderId="0" xfId="0" applyNumberFormat="1" applyFont="1"/>
    <xf numFmtId="0" fontId="3"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27" Target="calcChain.xml" Type="http://schemas.openxmlformats.org/officeDocument/2006/relationships/calcChain"/><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Occidente/doc/2024/Nay_Req_18_0060_25" TargetMode="External" Type="http://schemas.openxmlformats.org/officeDocument/2006/relationships/hyperlink"/><Relationship Id="rId10" Target="http://www.inegi.org.mx/inai/?url=/xxviii/DR_Occidente/doc/2024/Acepta2T2025_Dro_AloGourmet_Of03" TargetMode="External" Type="http://schemas.openxmlformats.org/officeDocument/2006/relationships/hyperlink"/><Relationship Id="rId11" Target="http://www.inegi.org.mx/inai/?url=/xxviii/DR_Occidente/doc/2024/jorgehumbertosanchez1832t25.pdf" TargetMode="External" Type="http://schemas.openxmlformats.org/officeDocument/2006/relationships/hyperlink"/><Relationship Id="rId12" Target="http://www.inegi.org.mx/inai/?url=/xxviii/DR_Occidente/doc/2024/jorgehumbertosanchez1832t25.pdf" TargetMode="External" Type="http://schemas.openxmlformats.org/officeDocument/2006/relationships/hyperlink"/><Relationship Id="rId13" Target="http://www.inegi.org.mx/inai/?url=/xxviii/DR_Occidente/doc/2024/comercializadoraautopartesmorelia2t25.pdf" TargetMode="External" Type="http://schemas.openxmlformats.org/officeDocument/2006/relationships/hyperlink"/><Relationship Id="rId14" Target="http://www.inegi.org.mx/inai/?url=/xxviii/DR_Occidente/doc/2024/comercializadoraautopartesmorelia2t25.pdf" TargetMode="External" Type="http://schemas.openxmlformats.org/officeDocument/2006/relationships/hyperlink"/><Relationship Id="rId15" Target="http://www.inegi.org.mx/inai/?url=/xxviii/DR_Occidente/doc/2024/alogurmet2t25142.pdf" TargetMode="External" Type="http://schemas.openxmlformats.org/officeDocument/2006/relationships/hyperlink"/><Relationship Id="rId16" Target="../printerSettings/printerSettings1.bin" Type="http://schemas.openxmlformats.org/officeDocument/2006/relationships/printerSettings"/><Relationship Id="rId2" Target="http://www.inegi.org.mx/inai/?url=/xxviii/DR_Occidente/doc/2024/Nay_JorgeSanchez_PS122_180032025" TargetMode="External" Type="http://schemas.openxmlformats.org/officeDocument/2006/relationships/hyperlink"/><Relationship Id="rId3" Target="http://www.inegi.org.mx/inai/?url=/xxviii/DR_Occidente/doc/2024/Acepta2T2025Nay_JorgeSanchez_Of297" TargetMode="External" Type="http://schemas.openxmlformats.org/officeDocument/2006/relationships/hyperlink"/><Relationship Id="rId4" Target="http://www.inegi.org.mx/inai/?url=/xxviii/DR_Occidente/doc/2024/Dro_Req_14_0001_25" TargetMode="External" Type="http://schemas.openxmlformats.org/officeDocument/2006/relationships/hyperlink"/><Relationship Id="rId5" Target="http://www.inegi.org.mx/inai/?url=/xxviii/DR_Occidente/doc/2024/Mic_ComerAutopartes_C149_2025" TargetMode="External" Type="http://schemas.openxmlformats.org/officeDocument/2006/relationships/hyperlink"/><Relationship Id="rId6" Target="http://www.inegi.org.mx/inai/?url=/xxviii/DR_Occidente/doc/2024/Dro_Req_14_0068_25" TargetMode="External" Type="http://schemas.openxmlformats.org/officeDocument/2006/relationships/hyperlink"/><Relationship Id="rId7" Target="http://www.inegi.org.mx/inai/?url=/xxviii/DR_Occidente/doc/2024/Dro_AloGourmet_PS122_140042025" TargetMode="External" Type="http://schemas.openxmlformats.org/officeDocument/2006/relationships/hyperlink"/><Relationship Id="rId8" Target="http://www.inegi.org.mx/inai/?url=/xxviii/DR_Occidente/doc/2024/Acepta2T2025_Dro_AloGourmet_Of03" TargetMode="External" Type="http://schemas.openxmlformats.org/officeDocument/2006/relationships/hyperlink"/><Relationship Id="rId9" Target="http://www.inegi.org.mx/inai/?url=/xxviii/DR_Occidente/doc/2024/Acepta2T2025Nay_JorgeSanchez_Of297"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10"/>
  <sheetViews>
    <sheetView topLeftCell="A2" zoomScaleNormal="100" workbookViewId="0">
      <selection activeCell="A8" sqref="A8:XFD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 min="88" max="88" width="11.5703125" style="3" customWidth="1"/>
  </cols>
  <sheetData>
    <row r="1" spans="1:88" hidden="1" x14ac:dyDescent="0.25">
      <c r="A1" t="s">
        <v>0</v>
      </c>
    </row>
    <row r="2" spans="1:88" x14ac:dyDescent="0.25">
      <c r="A2" s="14" t="s">
        <v>1</v>
      </c>
      <c r="B2" s="15"/>
      <c r="C2" s="15"/>
      <c r="D2" s="14" t="s">
        <v>2</v>
      </c>
      <c r="E2" s="15"/>
      <c r="F2" s="15"/>
      <c r="G2" s="14" t="s">
        <v>3</v>
      </c>
      <c r="H2" s="15"/>
      <c r="I2" s="15"/>
    </row>
    <row r="3" spans="1:88" x14ac:dyDescent="0.25">
      <c r="A3" s="16" t="s">
        <v>4</v>
      </c>
      <c r="B3" s="15"/>
      <c r="C3" s="15"/>
      <c r="D3" s="16" t="s">
        <v>5</v>
      </c>
      <c r="E3" s="15"/>
      <c r="F3" s="15"/>
      <c r="G3" s="16" t="s">
        <v>6</v>
      </c>
      <c r="H3" s="15"/>
      <c r="I3" s="15"/>
    </row>
    <row r="4" spans="1:88"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8"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8" x14ac:dyDescent="0.25">
      <c r="A6" s="14" t="s">
        <v>103</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row>
    <row r="7" spans="1:88" ht="69.7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8" s="7" customFormat="1" x14ac:dyDescent="0.25">
      <c r="A8" s="8">
        <v>2025</v>
      </c>
      <c r="B8" s="9">
        <v>45748</v>
      </c>
      <c r="C8" s="9">
        <v>45838</v>
      </c>
      <c r="D8" s="7" t="s">
        <v>193</v>
      </c>
      <c r="E8" s="7" t="s">
        <v>199</v>
      </c>
      <c r="F8" s="7" t="s">
        <v>200</v>
      </c>
      <c r="G8" s="7" t="s">
        <v>384</v>
      </c>
      <c r="H8" s="8" t="s">
        <v>203</v>
      </c>
      <c r="I8" s="7" t="s">
        <v>373</v>
      </c>
      <c r="J8" s="6" t="s">
        <v>385</v>
      </c>
      <c r="K8" s="8"/>
      <c r="L8" s="11"/>
      <c r="M8" s="9"/>
      <c r="N8" s="7" t="s">
        <v>386</v>
      </c>
      <c r="O8" s="8"/>
      <c r="P8" s="9"/>
      <c r="Q8" s="8"/>
      <c r="R8" s="8"/>
      <c r="S8" s="11"/>
      <c r="T8" s="11"/>
      <c r="U8" s="11"/>
      <c r="V8" s="11"/>
      <c r="W8" s="7" t="s">
        <v>387</v>
      </c>
      <c r="X8" s="7" t="s">
        <v>375</v>
      </c>
      <c r="Y8" s="7" t="s">
        <v>388</v>
      </c>
      <c r="Z8" s="7" t="s">
        <v>204</v>
      </c>
      <c r="AB8" s="8"/>
      <c r="AC8" s="7" t="s">
        <v>389</v>
      </c>
      <c r="AD8" s="7" t="s">
        <v>212</v>
      </c>
      <c r="AE8" s="7" t="s">
        <v>390</v>
      </c>
      <c r="AF8" s="7">
        <v>23</v>
      </c>
      <c r="AH8" s="7" t="s">
        <v>237</v>
      </c>
      <c r="AI8" s="7" t="s">
        <v>391</v>
      </c>
      <c r="AJ8" s="7">
        <v>1</v>
      </c>
      <c r="AK8" s="7" t="s">
        <v>372</v>
      </c>
      <c r="AL8" s="7">
        <v>17</v>
      </c>
      <c r="AM8" s="7" t="s">
        <v>372</v>
      </c>
      <c r="AN8" s="7">
        <v>18</v>
      </c>
      <c r="AO8" s="7" t="s">
        <v>280</v>
      </c>
      <c r="AP8" s="7">
        <v>63000</v>
      </c>
      <c r="AU8" s="7" t="s">
        <v>359</v>
      </c>
      <c r="AV8" s="7" t="s">
        <v>367</v>
      </c>
      <c r="AW8" s="7" t="s">
        <v>367</v>
      </c>
      <c r="AX8" s="7" t="s">
        <v>367</v>
      </c>
      <c r="AY8" s="7" t="s">
        <v>411</v>
      </c>
      <c r="AZ8" s="9">
        <v>45797</v>
      </c>
      <c r="BA8" s="9">
        <v>45797</v>
      </c>
      <c r="BB8" s="9">
        <v>45797</v>
      </c>
      <c r="BC8" s="10">
        <v>35301.72</v>
      </c>
      <c r="BD8" s="10">
        <f>+BC8*1.16</f>
        <v>40949.995199999998</v>
      </c>
      <c r="BG8" s="7" t="s">
        <v>360</v>
      </c>
      <c r="BI8" s="7" t="s">
        <v>361</v>
      </c>
      <c r="BJ8" s="12" t="str">
        <f>N8</f>
        <v>Servicio Desayuno tipo buffet para 63 personas</v>
      </c>
      <c r="BK8" s="10"/>
      <c r="BL8" s="9">
        <v>45797</v>
      </c>
      <c r="BM8" s="9">
        <v>45797</v>
      </c>
      <c r="BN8" s="6" t="s">
        <v>392</v>
      </c>
      <c r="BP8" s="8">
        <v>1</v>
      </c>
      <c r="BQ8" s="8" t="s">
        <v>302</v>
      </c>
      <c r="BR8" s="8" t="s">
        <v>362</v>
      </c>
      <c r="BS8" s="8" t="s">
        <v>363</v>
      </c>
      <c r="BY8" s="8" t="s">
        <v>202</v>
      </c>
      <c r="CA8" s="7" t="s">
        <v>364</v>
      </c>
      <c r="CB8" s="13" t="s">
        <v>413</v>
      </c>
      <c r="CC8" s="13" t="s">
        <v>417</v>
      </c>
      <c r="CD8" s="13" t="s">
        <v>413</v>
      </c>
      <c r="CF8" s="13" t="s">
        <v>417</v>
      </c>
      <c r="CG8" s="7" t="s">
        <v>365</v>
      </c>
      <c r="CH8" s="9">
        <v>45838</v>
      </c>
      <c r="CI8" s="7" t="s">
        <v>399</v>
      </c>
      <c r="CJ8" s="8"/>
    </row>
    <row r="9" spans="1:88" s="7" customFormat="1" x14ac:dyDescent="0.25">
      <c r="A9" s="8">
        <v>2025</v>
      </c>
      <c r="B9" s="9">
        <v>45748</v>
      </c>
      <c r="C9" s="9">
        <v>45838</v>
      </c>
      <c r="D9" s="7" t="s">
        <v>193</v>
      </c>
      <c r="E9" s="7" t="s">
        <v>199</v>
      </c>
      <c r="F9" s="7" t="s">
        <v>200</v>
      </c>
      <c r="G9" s="7" t="s">
        <v>393</v>
      </c>
      <c r="H9" s="8" t="s">
        <v>202</v>
      </c>
      <c r="I9" s="7" t="s">
        <v>382</v>
      </c>
      <c r="J9" s="6" t="s">
        <v>394</v>
      </c>
      <c r="K9" s="8"/>
      <c r="L9" s="11"/>
      <c r="M9" s="9"/>
      <c r="N9" s="7" t="s">
        <v>381</v>
      </c>
      <c r="O9" s="8"/>
      <c r="P9" s="9"/>
      <c r="Q9" s="8"/>
      <c r="R9" s="8"/>
      <c r="S9" s="11"/>
      <c r="T9" s="11"/>
      <c r="U9" s="11"/>
      <c r="V9" s="11"/>
      <c r="AA9" s="7" t="s">
        <v>368</v>
      </c>
      <c r="AB9" s="8">
        <v>1</v>
      </c>
      <c r="AC9" s="7" t="s">
        <v>369</v>
      </c>
      <c r="AD9" s="7" t="s">
        <v>212</v>
      </c>
      <c r="AE9" s="7" t="s">
        <v>395</v>
      </c>
      <c r="AF9" s="7">
        <v>48</v>
      </c>
      <c r="AH9" s="7" t="s">
        <v>237</v>
      </c>
      <c r="AI9" s="7" t="s">
        <v>396</v>
      </c>
      <c r="AJ9" s="7">
        <v>1</v>
      </c>
      <c r="AK9" s="7" t="s">
        <v>370</v>
      </c>
      <c r="AL9" s="7">
        <v>53</v>
      </c>
      <c r="AM9" s="7" t="s">
        <v>370</v>
      </c>
      <c r="AN9" s="7">
        <v>16</v>
      </c>
      <c r="AO9" s="7" t="s">
        <v>276</v>
      </c>
      <c r="AP9" s="7">
        <v>58150</v>
      </c>
      <c r="AU9" s="7" t="s">
        <v>359</v>
      </c>
      <c r="AV9" s="7" t="s">
        <v>371</v>
      </c>
      <c r="AW9" s="7" t="s">
        <v>371</v>
      </c>
      <c r="AX9" s="7" t="s">
        <v>371</v>
      </c>
      <c r="AY9" s="7" t="s">
        <v>397</v>
      </c>
      <c r="AZ9" s="9">
        <v>45762</v>
      </c>
      <c r="BA9" s="9">
        <v>45762</v>
      </c>
      <c r="BB9" s="9">
        <v>46387</v>
      </c>
      <c r="BC9" s="10"/>
      <c r="BD9" s="10"/>
      <c r="BE9" s="7">
        <v>1059942.98</v>
      </c>
      <c r="BF9" s="7">
        <v>2649857.4500000002</v>
      </c>
      <c r="BG9" s="7" t="s">
        <v>360</v>
      </c>
      <c r="BI9" s="7" t="s">
        <v>361</v>
      </c>
      <c r="BJ9" s="12" t="s">
        <v>383</v>
      </c>
      <c r="BK9" s="10"/>
      <c r="BL9" s="9">
        <v>45762</v>
      </c>
      <c r="BM9" s="9">
        <v>46387</v>
      </c>
      <c r="BN9" s="6" t="s">
        <v>398</v>
      </c>
      <c r="BP9" s="8">
        <v>2</v>
      </c>
      <c r="BQ9" s="8" t="s">
        <v>302</v>
      </c>
      <c r="BR9" s="8" t="s">
        <v>362</v>
      </c>
      <c r="BS9" s="8" t="s">
        <v>363</v>
      </c>
      <c r="BY9" s="8" t="s">
        <v>203</v>
      </c>
      <c r="CA9" s="7" t="s">
        <v>364</v>
      </c>
      <c r="CB9" s="13"/>
      <c r="CC9" s="13" t="s">
        <v>416</v>
      </c>
      <c r="CD9" s="13"/>
      <c r="CF9" s="13" t="s">
        <v>416</v>
      </c>
      <c r="CG9" s="7" t="s">
        <v>365</v>
      </c>
      <c r="CH9" s="9">
        <v>45838</v>
      </c>
      <c r="CI9" s="7" t="s">
        <v>415</v>
      </c>
      <c r="CJ9" s="8"/>
    </row>
    <row r="10" spans="1:88" s="7" customFormat="1" x14ac:dyDescent="0.25">
      <c r="A10" s="8">
        <v>2025</v>
      </c>
      <c r="B10" s="9">
        <v>45748</v>
      </c>
      <c r="C10" s="9">
        <v>45838</v>
      </c>
      <c r="D10" s="7" t="s">
        <v>193</v>
      </c>
      <c r="E10" s="7" t="s">
        <v>199</v>
      </c>
      <c r="F10" s="7" t="s">
        <v>200</v>
      </c>
      <c r="G10" s="7" t="s">
        <v>400</v>
      </c>
      <c r="H10" s="8" t="s">
        <v>203</v>
      </c>
      <c r="I10" s="7" t="s">
        <v>373</v>
      </c>
      <c r="J10" s="6" t="s">
        <v>401</v>
      </c>
      <c r="K10" s="8"/>
      <c r="L10" s="11"/>
      <c r="M10" s="9"/>
      <c r="N10" s="7" t="s">
        <v>402</v>
      </c>
      <c r="O10" s="8"/>
      <c r="P10" s="9"/>
      <c r="Q10" s="8"/>
      <c r="R10" s="8"/>
      <c r="S10" s="11"/>
      <c r="T10" s="11"/>
      <c r="U10" s="11"/>
      <c r="V10" s="11"/>
      <c r="AA10" s="7" t="s">
        <v>403</v>
      </c>
      <c r="AB10" s="8">
        <v>2</v>
      </c>
      <c r="AC10" s="7" t="s">
        <v>406</v>
      </c>
      <c r="AD10" s="7" t="s">
        <v>212</v>
      </c>
      <c r="AE10" s="7" t="s">
        <v>407</v>
      </c>
      <c r="AF10" s="7">
        <v>2379</v>
      </c>
      <c r="AH10" s="7" t="s">
        <v>237</v>
      </c>
      <c r="AI10" s="7" t="s">
        <v>408</v>
      </c>
      <c r="AJ10" s="7">
        <v>1</v>
      </c>
      <c r="AK10" s="7" t="s">
        <v>366</v>
      </c>
      <c r="AL10" s="7">
        <v>39</v>
      </c>
      <c r="AM10" s="7" t="s">
        <v>366</v>
      </c>
      <c r="AN10" s="7">
        <v>14</v>
      </c>
      <c r="AO10" s="7" t="s">
        <v>289</v>
      </c>
      <c r="AP10" s="7">
        <v>44160</v>
      </c>
      <c r="AU10" s="7" t="s">
        <v>359</v>
      </c>
      <c r="AV10" s="7" t="s">
        <v>365</v>
      </c>
      <c r="AW10" s="7" t="s">
        <v>365</v>
      </c>
      <c r="AX10" s="7" t="s">
        <v>365</v>
      </c>
      <c r="AY10" s="7" t="s">
        <v>409</v>
      </c>
      <c r="AZ10" s="9">
        <v>45793</v>
      </c>
      <c r="BA10" s="9">
        <v>45793</v>
      </c>
      <c r="BB10" s="9">
        <v>45797</v>
      </c>
      <c r="BC10" s="10">
        <v>70414.080000000002</v>
      </c>
      <c r="BD10" s="10">
        <f>+BC10*1.16</f>
        <v>81680.332799999989</v>
      </c>
      <c r="BG10" s="7" t="s">
        <v>360</v>
      </c>
      <c r="BI10" s="7" t="s">
        <v>361</v>
      </c>
      <c r="BJ10" s="12" t="str">
        <f>+N10</f>
        <v>Servicio Desayuno tipo buffet para 176 personas</v>
      </c>
      <c r="BK10" s="10"/>
      <c r="BL10" s="9">
        <v>45793</v>
      </c>
      <c r="BM10" s="9">
        <v>45797</v>
      </c>
      <c r="BN10" s="6" t="s">
        <v>410</v>
      </c>
      <c r="BP10" s="8">
        <v>1</v>
      </c>
      <c r="BQ10" s="8" t="s">
        <v>302</v>
      </c>
      <c r="BR10" s="8" t="s">
        <v>362</v>
      </c>
      <c r="BS10" s="8" t="s">
        <v>363</v>
      </c>
      <c r="BY10" s="8" t="s">
        <v>203</v>
      </c>
      <c r="CA10" s="7" t="s">
        <v>364</v>
      </c>
      <c r="CB10" s="13" t="s">
        <v>414</v>
      </c>
      <c r="CC10" s="13" t="s">
        <v>418</v>
      </c>
      <c r="CD10" s="13" t="s">
        <v>414</v>
      </c>
      <c r="CF10" s="7" t="s">
        <v>418</v>
      </c>
      <c r="CG10" s="7" t="s">
        <v>365</v>
      </c>
      <c r="CH10" s="9">
        <v>45838</v>
      </c>
      <c r="CI10" s="7" t="s">
        <v>412</v>
      </c>
      <c r="CJ10" s="8"/>
    </row>
  </sheetData>
  <mergeCells count="7">
    <mergeCell ref="A6:CI6"/>
    <mergeCell ref="A2:C2"/>
    <mergeCell ref="D2:F2"/>
    <mergeCell ref="G2:I2"/>
    <mergeCell ref="A3:C3"/>
    <mergeCell ref="D3:F3"/>
    <mergeCell ref="G3:I3"/>
  </mergeCells>
  <dataValidations count="11">
    <dataValidation type="list" allowBlank="1" showErrorMessage="1" sqref="D8:D95" xr:uid="{00000000-0002-0000-0000-000000000000}">
      <formula1>Hidden_13</formula1>
    </dataValidation>
    <dataValidation type="list" allowBlank="1" showErrorMessage="1" sqref="E8:E95" xr:uid="{00000000-0002-0000-0000-000001000000}">
      <formula1>Hidden_24</formula1>
    </dataValidation>
    <dataValidation type="list" allowBlank="1" showErrorMessage="1" sqref="F8:F95" xr:uid="{00000000-0002-0000-0000-000002000000}">
      <formula1>Hidden_35</formula1>
    </dataValidation>
    <dataValidation type="list" allowBlank="1" showErrorMessage="1" sqref="H8:H95" xr:uid="{00000000-0002-0000-0000-000003000000}">
      <formula1>Hidden_47</formula1>
    </dataValidation>
    <dataValidation type="list" allowBlank="1" showErrorMessage="1" sqref="Z8:Z95" xr:uid="{00000000-0002-0000-0000-000004000000}">
      <formula1>Hidden_525</formula1>
    </dataValidation>
    <dataValidation type="list" allowBlank="1" showErrorMessage="1" sqref="AD8:AD95" xr:uid="{00000000-0002-0000-0000-000005000000}">
      <formula1>Hidden_629</formula1>
    </dataValidation>
    <dataValidation type="list" allowBlank="1" showErrorMessage="1" sqref="AH8:AH95" xr:uid="{00000000-0002-0000-0000-000006000000}">
      <formula1>Hidden_733</formula1>
    </dataValidation>
    <dataValidation type="list" allowBlank="1" showErrorMessage="1" sqref="AO8:AO95" xr:uid="{00000000-0002-0000-0000-000007000000}">
      <formula1>Hidden_840</formula1>
    </dataValidation>
    <dataValidation type="list" allowBlank="1" showErrorMessage="1" sqref="BQ8:BQ95" xr:uid="{00000000-0002-0000-0000-000008000000}">
      <formula1>Hidden_968</formula1>
    </dataValidation>
    <dataValidation type="list" allowBlank="1" showErrorMessage="1" sqref="BX8:BX95" xr:uid="{00000000-0002-0000-0000-000009000000}">
      <formula1>Hidden_1075</formula1>
    </dataValidation>
    <dataValidation type="list" allowBlank="1" showErrorMessage="1" sqref="BY8:BY95" xr:uid="{00000000-0002-0000-0000-00000A000000}">
      <formula1>Hidden_1176</formula1>
    </dataValidation>
  </dataValidations>
  <hyperlinks>
    <hyperlink ref="J8" r:id="rId1" xr:uid="{EEAB22EF-B69A-4263-95A7-DACB593D2BC2}"/>
    <hyperlink ref="BN8" r:id="rId2" xr:uid="{EB184890-8594-456A-A843-5710DD5A7218}"/>
    <hyperlink ref="CB8" r:id="rId3" xr:uid="{B4692508-F376-47DB-A3A4-D596EC4277E1}"/>
    <hyperlink ref="J9" r:id="rId4" xr:uid="{72499094-382A-4B5A-8BCF-26D34C03C6B4}"/>
    <hyperlink ref="BN9" r:id="rId5" xr:uid="{0BB886CE-6788-4FCF-8878-96A3F2F0E871}"/>
    <hyperlink ref="J10" r:id="rId6" xr:uid="{5B34BBAD-7AF2-4B6F-B424-9E2C6E40635D}"/>
    <hyperlink ref="BN10" r:id="rId7" xr:uid="{4CF81DBF-1EB1-4B83-B13F-07267AC17E70}"/>
    <hyperlink ref="CB10" r:id="rId8" xr:uid="{17CF0C65-E8E4-47EF-92B6-BCAD8E4CD4E5}"/>
    <hyperlink ref="CD8" r:id="rId9" xr:uid="{DD07F569-5231-4C56-BC11-20CD8A65BCE9}"/>
    <hyperlink ref="CD10" r:id="rId10" xr:uid="{BE78FC40-BB29-4BE4-B578-E16FEAB80B7B}"/>
    <hyperlink ref="CC8" r:id="rId11" xr:uid="{92880DEE-6A01-4C2B-B06B-47C438CF1339}"/>
    <hyperlink ref="CF8" r:id="rId12" xr:uid="{929F0181-CC61-41AE-9D1D-198E3AB062C2}"/>
    <hyperlink ref="CC9" r:id="rId13" xr:uid="{72276E6B-89D9-469D-A927-3CFD12C2C6CF}"/>
    <hyperlink ref="CF9" r:id="rId14" xr:uid="{C9435445-564B-4834-84A5-14EF8191AC6F}"/>
    <hyperlink ref="CC10" r:id="rId15" xr:uid="{EC043179-148F-4F3D-A9CD-75405EB91FB6}"/>
  </hyperlinks>
  <pageMargins left="0.7" right="0.7" top="0.75" bottom="0.75" header="0.3" footer="0.3"/>
  <pageSetup orientation="portrait" verticalDpi="0" r:id="rId1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zoomScaleNormal="100" workbookViewId="0">
      <pane ySplit="1" topLeftCell="A4" activePane="bottomLeft" state="frozen"/>
      <selection activeCell="A3" sqref="A3"/>
      <selection pane="bottomLeft" activeCell="A3" sqref="A3:XFD3"/>
    </sheetView>
  </sheetViews>
  <sheetFormatPr baseColWidth="10" defaultColWidth="9.140625" defaultRowHeight="15" x14ac:dyDescent="0.25"/>
  <cols>
    <col min="1" max="1" width="3.42578125" style="3" bestFit="1" customWidth="1"/>
    <col min="2" max="2" width="12.140625" bestFit="1" customWidth="1"/>
    <col min="3" max="3" width="17" bestFit="1" customWidth="1"/>
    <col min="4" max="4" width="19.140625" bestFit="1" customWidth="1"/>
    <col min="5" max="5" width="17.42578125" bestFit="1" customWidth="1"/>
    <col min="6" max="6" width="60.7109375" customWidth="1"/>
    <col min="7" max="7" width="45.14062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s="5" customFormat="1" ht="45" x14ac:dyDescent="0.25">
      <c r="A3" s="4" t="s">
        <v>314</v>
      </c>
      <c r="B3" s="4" t="s">
        <v>315</v>
      </c>
      <c r="C3" s="4" t="s">
        <v>316</v>
      </c>
      <c r="D3" s="4" t="s">
        <v>317</v>
      </c>
      <c r="E3" s="4" t="s">
        <v>129</v>
      </c>
      <c r="F3" s="4" t="s">
        <v>318</v>
      </c>
      <c r="G3" s="4" t="s">
        <v>319</v>
      </c>
    </row>
  </sheetData>
  <dataValidations count="1">
    <dataValidation type="list" allowBlank="1" showErrorMessage="1" sqref="E4:E54"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zoomScaleNormal="100" workbookViewId="0">
      <pane ySplit="1" topLeftCell="A4" activePane="bottomLeft" state="frozen"/>
      <selection activeCell="A3" sqref="A3"/>
      <selection pane="bottomLeft" activeCell="A3" sqref="A3:XFD3"/>
    </sheetView>
  </sheetViews>
  <sheetFormatPr baseColWidth="10" defaultColWidth="9.140625" defaultRowHeight="15" x14ac:dyDescent="0.25"/>
  <cols>
    <col min="1" max="1" width="3.42578125" style="3" bestFit="1" customWidth="1"/>
    <col min="2" max="2" width="12.140625" bestFit="1" customWidth="1"/>
    <col min="3" max="3" width="17" bestFit="1" customWidth="1"/>
    <col min="4" max="4" width="19.140625" bestFit="1" customWidth="1"/>
    <col min="5" max="5" width="17.42578125" bestFit="1" customWidth="1"/>
    <col min="6" max="6" width="60.7109375" customWidth="1"/>
    <col min="7" max="7" width="51.710937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s="5" customFormat="1" ht="45" x14ac:dyDescent="0.25">
      <c r="A3" s="4" t="s">
        <v>314</v>
      </c>
      <c r="B3" s="4" t="s">
        <v>315</v>
      </c>
      <c r="C3" s="4" t="s">
        <v>316</v>
      </c>
      <c r="D3" s="4" t="s">
        <v>317</v>
      </c>
      <c r="E3" s="4" t="s">
        <v>129</v>
      </c>
      <c r="F3" s="4" t="s">
        <v>130</v>
      </c>
      <c r="G3" s="4" t="s">
        <v>326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zoomScaleNormal="100" workbookViewId="0">
      <pane ySplit="1" topLeftCell="A4" activePane="bottomLeft" state="frozen"/>
      <selection activeCell="A3" sqref="A3"/>
      <selection pane="bottomLeft" activeCell="A3" sqref="A3:XFD3"/>
    </sheetView>
  </sheetViews>
  <sheetFormatPr baseColWidth="10" defaultColWidth="9.140625" defaultRowHeight="15" x14ac:dyDescent="0.25"/>
  <cols>
    <col min="1" max="1" width="3.42578125" style="3" bestFit="1" customWidth="1"/>
    <col min="2" max="2" width="12.140625" bestFit="1" customWidth="1"/>
    <col min="3" max="3" width="17" bestFit="1" customWidth="1"/>
    <col min="4" max="4" width="19.140625" bestFit="1" customWidth="1"/>
    <col min="5" max="5" width="17.42578125" bestFit="1" customWidth="1"/>
    <col min="6" max="6" width="60.7109375" customWidth="1"/>
    <col min="7" max="7" width="51.7109375"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45" x14ac:dyDescent="0.25">
      <c r="A3" s="1" t="s">
        <v>314</v>
      </c>
      <c r="B3" s="1" t="s">
        <v>315</v>
      </c>
      <c r="C3" s="1" t="s">
        <v>316</v>
      </c>
      <c r="D3" s="1" t="s">
        <v>317</v>
      </c>
      <c r="E3" s="1" t="s">
        <v>129</v>
      </c>
      <c r="F3" s="1" t="s">
        <v>130</v>
      </c>
      <c r="G3" s="1" t="s">
        <v>333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abSelected="1" topLeftCell="A3" zoomScaleNormal="100" workbookViewId="0">
      <pane ySplit="1" topLeftCell="A4" activePane="bottomLeft" state="frozen"/>
      <selection activeCell="A3" sqref="A3"/>
      <selection pane="bottomLeft" activeCell="A3" sqref="A3:XFD3"/>
    </sheetView>
  </sheetViews>
  <sheetFormatPr baseColWidth="10" defaultColWidth="9.140625" defaultRowHeight="15" x14ac:dyDescent="0.25"/>
  <cols>
    <col min="1" max="1" width="3.42578125" style="3" bestFit="1" customWidth="1"/>
    <col min="2" max="2" width="24.140625" customWidth="1"/>
    <col min="3" max="3" width="22.140625" customWidth="1"/>
    <col min="4" max="4" width="23.42578125" customWidth="1"/>
    <col min="5" max="5" width="17.42578125" bestFit="1" customWidth="1"/>
    <col min="6" max="6" width="40.7109375" customWidth="1"/>
    <col min="7" max="7" width="54.7109375"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45" x14ac:dyDescent="0.25">
      <c r="A3" s="1" t="s">
        <v>314</v>
      </c>
      <c r="B3" s="1" t="s">
        <v>340</v>
      </c>
      <c r="C3" s="1" t="s">
        <v>341</v>
      </c>
      <c r="D3" s="1" t="s">
        <v>342</v>
      </c>
      <c r="E3" s="1" t="s">
        <v>129</v>
      </c>
      <c r="F3" s="1" t="s">
        <v>380</v>
      </c>
      <c r="G3" s="1" t="s">
        <v>379</v>
      </c>
    </row>
  </sheetData>
  <dataValidations count="1">
    <dataValidation type="list" allowBlank="1" showErrorMessage="1" sqref="E4:E39"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5"/>
  <sheetViews>
    <sheetView topLeftCell="A3" zoomScaleNormal="100" workbookViewId="0">
      <pane ySplit="1" topLeftCell="A4" activePane="bottomLeft" state="frozen"/>
      <selection activeCell="A3" sqref="A3"/>
      <selection pane="bottomLeft" activeCell="A4" sqref="A4:XFD4"/>
    </sheetView>
  </sheetViews>
  <sheetFormatPr baseColWidth="10" defaultColWidth="9.140625" defaultRowHeight="15" x14ac:dyDescent="0.25"/>
  <cols>
    <col min="1" max="1" width="3.42578125" bestFit="1" customWidth="1"/>
    <col min="2" max="2" width="27.28515625" bestFit="1" customWidth="1"/>
    <col min="3" max="4" width="30.7109375" customWidth="1"/>
  </cols>
  <sheetData>
    <row r="1" spans="1:4" hidden="1" x14ac:dyDescent="0.25">
      <c r="B1" t="s">
        <v>10</v>
      </c>
      <c r="C1" t="s">
        <v>10</v>
      </c>
      <c r="D1" t="s">
        <v>10</v>
      </c>
    </row>
    <row r="2" spans="1:4" hidden="1" x14ac:dyDescent="0.25">
      <c r="B2" t="s">
        <v>343</v>
      </c>
      <c r="C2" t="s">
        <v>344</v>
      </c>
      <c r="D2" t="s">
        <v>345</v>
      </c>
    </row>
    <row r="3" spans="1:4" ht="45" x14ac:dyDescent="0.25">
      <c r="A3" s="1" t="s">
        <v>314</v>
      </c>
      <c r="B3" s="1" t="s">
        <v>346</v>
      </c>
      <c r="C3" s="1" t="s">
        <v>347</v>
      </c>
      <c r="D3" s="1" t="s">
        <v>348</v>
      </c>
    </row>
    <row r="4" spans="1:4" x14ac:dyDescent="0.25">
      <c r="A4" s="8">
        <v>1</v>
      </c>
      <c r="B4" s="7" t="s">
        <v>376</v>
      </c>
      <c r="C4" s="7" t="s">
        <v>377</v>
      </c>
      <c r="D4" s="7" t="s">
        <v>378</v>
      </c>
    </row>
    <row r="5" spans="1:4" x14ac:dyDescent="0.25">
      <c r="A5" s="8">
        <v>2</v>
      </c>
      <c r="B5" s="7" t="s">
        <v>404</v>
      </c>
      <c r="C5" s="7" t="s">
        <v>374</v>
      </c>
      <c r="D5" s="7" t="s">
        <v>405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
  <sheetViews>
    <sheetView topLeftCell="A3" zoomScaleNormal="100" workbookViewId="0">
      <pane ySplit="1" topLeftCell="A4" activePane="bottomLeft" state="frozen"/>
      <selection activeCell="A3" sqref="A3"/>
      <selection pane="bottomLeft" activeCell="A4" sqref="A4:XFD4"/>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349</v>
      </c>
    </row>
    <row r="3" spans="1:2" x14ac:dyDescent="0.25">
      <c r="A3" s="1" t="s">
        <v>314</v>
      </c>
      <c r="B3" s="1" t="s">
        <v>350</v>
      </c>
    </row>
    <row r="4" spans="1:2" x14ac:dyDescent="0.25">
      <c r="A4" s="8">
        <v>1</v>
      </c>
      <c r="B4" s="7">
        <v>15401</v>
      </c>
    </row>
    <row r="5" spans="1:2" x14ac:dyDescent="0.25">
      <c r="A5" s="8">
        <v>2</v>
      </c>
      <c r="B5" s="7">
        <v>35501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zoomScaleNormal="100" workbookViewId="0">
      <selection activeCell="A3" sqref="A3:XFD3"/>
    </sheetView>
  </sheetViews>
  <sheetFormatPr baseColWidth="10" defaultColWidth="9.140625" defaultRowHeight="15" x14ac:dyDescent="0.25"/>
  <cols>
    <col min="1" max="1" width="3.42578125" bestFit="1" customWidth="1"/>
    <col min="2" max="2" width="22.85546875" customWidth="1"/>
    <col min="3" max="3" width="50.140625" bestFit="1" customWidth="1"/>
    <col min="4" max="4" width="30.85546875" customWidth="1"/>
    <col min="5" max="5" width="76.140625" bestFit="1" customWidth="1"/>
  </cols>
  <sheetData>
    <row r="1" spans="1:5" hidden="1" x14ac:dyDescent="0.25">
      <c r="B1" t="s">
        <v>7</v>
      </c>
      <c r="C1" t="s">
        <v>10</v>
      </c>
      <c r="D1" t="s">
        <v>8</v>
      </c>
      <c r="E1" t="s">
        <v>11</v>
      </c>
    </row>
    <row r="2" spans="1:5" hidden="1" x14ac:dyDescent="0.25">
      <c r="B2" t="s">
        <v>351</v>
      </c>
      <c r="C2" t="s">
        <v>352</v>
      </c>
      <c r="D2" t="s">
        <v>353</v>
      </c>
      <c r="E2" t="s">
        <v>354</v>
      </c>
    </row>
    <row r="3" spans="1:5" ht="30" x14ac:dyDescent="0.25">
      <c r="A3" s="1" t="s">
        <v>314</v>
      </c>
      <c r="B3" s="1" t="s">
        <v>355</v>
      </c>
      <c r="C3" s="1" t="s">
        <v>356</v>
      </c>
      <c r="D3" s="1" t="s">
        <v>357</v>
      </c>
      <c r="E3" s="1" t="s">
        <v>358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Tabla_588057</vt:lpstr>
      <vt:lpstr>Hidden_1_Tabla_588056</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2024-10-02T17:42:31Z</dcterms:created>
  <dc:creator>Apache POI</dc:creator>
  <cp:lastModifiedBy>GUZMAN CENTENO LAURA LIVIER</cp:lastModifiedBy>
  <dcterms:modified xsi:type="dcterms:W3CDTF">2025-07-28T17:05:21Z</dcterms:modified>
</cp:coreProperties>
</file>