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Z:\xxviii\DR_OCCIDENTE\formatos\"/>
    </mc:Choice>
  </mc:AlternateContent>
  <xr:revisionPtr revIDLastSave="0" documentId="13_ncr:1_{C9974C31-4988-4A15-8C81-0BF9AD34C886}" xr6:coauthVersionLast="47" xr6:coauthVersionMax="47" xr10:uidLastSave="{00000000-0000-0000-0000-000000000000}"/>
  <bookViews>
    <workbookView xWindow="1200" yWindow="885" windowWidth="18000" windowHeight="9270" tabRatio="788" activeTab="18" xr2:uid="{00000000-000D-0000-FFFF-FFFF00000000}"/>
  </bookViews>
  <sheets>
    <sheet name="Reporte de Formatos" sheetId="1" r:id="rId1"/>
    <sheet name="Hidden_1" sheetId="2" state="hidden" r:id="rId2"/>
    <sheet name="Hidden_2" sheetId="3" state="hidden" r:id="rId3"/>
    <sheet name="Hidden_3" sheetId="4" state="hidden" r:id="rId4"/>
    <sheet name="Hidden_4" sheetId="5" state="hidden" r:id="rId5"/>
    <sheet name="Hidden_5" sheetId="6" state="hidden" r:id="rId6"/>
    <sheet name="Hidden_6" sheetId="7" state="hidden" r:id="rId7"/>
    <sheet name="Hidden_7" sheetId="8" state="hidden" r:id="rId8"/>
    <sheet name="Hidden_8" sheetId="9" state="hidden" r:id="rId9"/>
    <sheet name="Hidden_9" sheetId="10" state="hidden" r:id="rId10"/>
    <sheet name="Hidden_10" sheetId="11" state="hidden" r:id="rId11"/>
    <sheet name="Hidden_11" sheetId="12" state="hidden" r:id="rId12"/>
    <sheet name="Tabla_588029" sheetId="13" r:id="rId13"/>
    <sheet name="Hidden_1_Tabla_588029" sheetId="14" state="hidden" r:id="rId14"/>
    <sheet name="Tabla_588056" sheetId="15" r:id="rId15"/>
    <sheet name="Tabla_588057" sheetId="17" r:id="rId16"/>
    <sheet name="Hidden_1_Tabla_588056" sheetId="16" state="hidden" r:id="rId17"/>
    <sheet name="Hidden_1_Tabla_588057" sheetId="18" state="hidden" r:id="rId18"/>
    <sheet name="Tabla_588058" sheetId="19" r:id="rId19"/>
    <sheet name="Hidden_1_Tabla_588058" sheetId="20" state="hidden" r:id="rId20"/>
    <sheet name="Tabla_588026" sheetId="21" r:id="rId21"/>
    <sheet name="Tabla_588059" sheetId="22" r:id="rId22"/>
    <sheet name="Tabla_588060" sheetId="23" r:id="rId23"/>
  </sheets>
  <definedNames>
    <definedName name="_Hlk193897118" localSheetId="0">'Reporte de Formatos'!#REF!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J26" i="1" l="1"/>
  <c r="BD26" i="1"/>
  <c r="BJ25" i="1"/>
  <c r="BD25" i="1"/>
  <c r="BD23" i="1"/>
  <c r="BD22" i="1"/>
  <c r="BD21" i="1"/>
  <c r="BD20" i="1"/>
  <c r="BD19" i="1"/>
  <c r="BD18" i="1"/>
  <c r="BD17" i="1" l="1"/>
  <c r="BD16" i="1"/>
  <c r="BD15" i="1" l="1"/>
  <c r="BD14" i="1"/>
  <c r="BD13" i="1" l="1"/>
  <c r="BD12" i="1"/>
  <c r="BD9" i="1" l="1"/>
  <c r="BD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PLASCENCIA DELGADILLO JOSE LUIS</author>
  </authors>
  <commentList>
    <comment ref="BD24" authorId="0" shapeId="0" xr:uid="{BBE4861F-0F21-4A5F-AB4A-BB4A059E41EE}">
      <text>
        <r>
          <rPr>
            <b/>
            <sz val="9"/>
            <color indexed="81"/>
            <rFont val="Tahoma"/>
            <family val="2"/>
          </rPr>
          <t>Los Alimentos no causas IVA</t>
        </r>
      </text>
    </comment>
  </commentList>
</comments>
</file>

<file path=xl/sharedStrings.xml><?xml version="1.0" encoding="utf-8"?>
<sst xmlns="http://schemas.openxmlformats.org/spreadsheetml/2006/main" count="1474" uniqueCount="717">
  <si>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</si>
  <si>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</si>
  <si>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</si>
  <si>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</si>
  <si>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</si>
  <si>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</si>
  <si>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</si>
  <si>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</si>
  <si>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</si>
  <si>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</si>
  <si>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</si>
  <si>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</si>
  <si>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</si>
  <si>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</si>
  <si>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</si>
  <si>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</si>
  <si>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</si>
  <si>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</si>
  <si>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</si>
  <si>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</si>
  <si>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</si>
  <si>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</si>
  <si>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</si>
  <si>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</si>
  <si>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</si>
  <si>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</si>
  <si>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</si>
  <si>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</si>
  <si>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</si>
  <si>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</si>
  <si>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</si>
  <si>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</si>
  <si>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</si>
  <si>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</si>
  <si>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</si>
  <si>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</si>
  <si>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</si>
  <si>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</si>
  <si>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</si>
  <si>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</si>
  <si>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</si>
  <si>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</si>
  <si>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</si>
  <si>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</si>
  <si>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</si>
  <si>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</si>
  <si>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</si>
  <si>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</si>
  <si>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</si>
  <si>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</si>
  <si>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</si>
  <si>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</si>
  <si>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</si>
  <si>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</si>
  <si>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</si>
  <si>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</si>
  <si>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</si>
  <si>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</si>
  <si>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</si>
  <si>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</si>
  <si>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</si>
  <si>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</si>
  <si>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</si>
  <si>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</si>
  <si>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</si>
  <si>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</si>
  <si>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</si>
  <si>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</si>
  <si>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</si>
  <si>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</si>
  <si>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</si>
  <si>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</si>
  <si>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</si>
  <si>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</si>
  <si>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</si>
  <si>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</si>
  <si>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</si>
  <si>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</si>
  <si>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</si>
  <si>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</si>
  <si>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</si>
  <si>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</si>
  <si>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</si>
  <si>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</si>
  <si>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</si>
  <si>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</si>
  <si>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</si>
  <si>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</si>
  <si>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</si>
  <si>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</si>
  <si>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</si>
  <si>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</si>
  <si>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</si>
  <si>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</si>
  <si>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</si>
  <si>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</si>
  <si>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</si>
  <si>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</si>
  <si>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</si>
  <si>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</si>
  <si>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</si>
  <si>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</si>
  <si>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</si>
  <si>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</si>
  <si>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</si>
  <si>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</si>
  <si>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</si>
  <si>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</si>
  <si>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</si>
  <si>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</si>
  <si>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</si>
  <si>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</si>
  <si>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</si>
  <si>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</si>
  <si>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</si>
  <si>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</si>
  <si>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</si>
  <si>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</si>
  <si>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</si>
  <si>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</si>
  <si>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</si>
  <si>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</si>
  <si>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</si>
  <si>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</si>
  <si>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</si>
  <si>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</si>
  <si>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</si>
  <si>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</si>
  <si>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</si>
  <si>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</si>
  <si>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</si>
  <si>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</si>
  <si>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</si>
  <si>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</si>
  <si>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</si>
  <si>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</si>
  <si>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</si>
  <si>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</si>
  <si>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</si>
  <si>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</si>
  <si>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</si>
  <si>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</si>
  <si>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</si>
  <si>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</si>
  <si>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</si>
  <si>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</si>
  <si>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</si>
  <si>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</si>
  <si>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</si>
  <si>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</si>
  <si>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</si>
  <si>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</si>
  <si>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</si>
  <si>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</si>
  <si>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</si>
  <si>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</si>
  <si>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</si>
  <si>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</si>
  <si>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</si>
  <si>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</si>
  <si>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</si>
  <si>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</si>
  <si>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</si>
  <si>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</si>
  <si>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</si>
  <si>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</si>
  <si>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</si>
  <si>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</si>
  <si>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</si>
  <si>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</si>
  <si>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</si>
  <si>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</si>
  <si>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</si>
  <si>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</si>
  <si>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</si>
  <si>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</si>
  <si>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</si>
  <si>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</si>
  <si>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</si>
  <si>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</si>
  <si>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</si>
  <si>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</si>
  <si>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</si>
  <si>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</si>
  <si>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</si>
  <si>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</si>
  <si>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</si>
  <si>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</si>
  <si>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</si>
  <si>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</si>
  <si>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</si>
  <si>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</si>
  <si>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</si>
  <si>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</si>
  <si>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</si>
  <si>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</si>
  <si>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</si>
  <si>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</si>
  <si>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</si>
  <si>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</si>
  <si>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</si>
  <si>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</si>
  <si>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</si>
  <si>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</si>
  <si>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</si>
  <si>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</si>
  <si>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</si>
  <si>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</si>
  <si>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</si>
  <si>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</si>
  <si>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</si>
  <si>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</si>
  <si>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</si>
  <si>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</si>
  <si>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</si>
  <si>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</si>
  <si>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</si>
  <si>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</si>
  <si>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</si>
  <si>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</si>
  <si>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</si>
  <si>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</si>
  <si>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</si>
  <si>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</si>
  <si>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</si>
  <si>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</si>
  <si>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</si>
  <si>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</si>
  <si>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</si>
  <si>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</si>
  <si>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</si>
  <si>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</si>
  <si>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</si>
  <si>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</si>
  <si>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</si>
  <si>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</si>
  <si>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</si>
  <si>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</si>
  <si>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</si>
  <si>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</si>
  <si>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</si>
  <si>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</si>
  <si>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</si>
  <si>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</si>
  <si>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</si>
  <si>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</si>
  <si>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</si>
  <si>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</si>
  <si>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</si>
  <si>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</si>
  <si>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</si>
  <si>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</si>
  <si>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</si>
  <si>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</si>
  <si>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</si>
  <si>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</si>
  <si>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</si>
  <si>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</si>
  <si>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</si>
  <si>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</si>
  <si>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</si>
  <si>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</si>
  <si>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</si>
  <si>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</si>
  <si>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</si>
  <si>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</si>
  <si>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</si>
  <si>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</si>
  <si>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</si>
  <si>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</si>
  <si>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</si>
  <si>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</si>
  <si>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</si>
  <si>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</si>
  <si>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</si>
  <si>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</si>
  <si>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</si>
  <si>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</si>
  <si>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</si>
  <si>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</si>
  <si>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</si>
  <si>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</si>
  <si>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</si>
  <si>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</si>
  <si>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</si>
  <si>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</si>
  <si>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</si>
  <si>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</si>
  <si>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</si>
  <si>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</si>
  <si>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</si>
  <si>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</si>
  <si>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</si>
  <si>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</si>
  <si>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</si>
  <si>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</si>
  <si>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</si>
  <si>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</si>
  <si>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</si>
  <si>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</si>
  <si>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</si>
  <si>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</si>
  <si>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</si>
  <si>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</si>
  <si>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</si>
  <si>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</si>
  <si>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</si>
  <si>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</si>
  <si>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</si>
  <si>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</si>
  <si>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</si>
  <si>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</si>
  <si>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</si>
  <si>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</si>
  <si>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</si>
  <si>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</si>
  <si>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</si>
  <si>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</si>
  <si>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</si>
  <si>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</si>
  <si>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</si>
  <si>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</si>
  <si>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</si>
  <si>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</si>
  <si>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</si>
  <si>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</si>
  <si>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</si>
  <si>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</si>
  <si>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</si>
  <si>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</si>
  <si>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</si>
  <si>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</si>
  <si>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</si>
  <si>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</si>
  <si>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</si>
  <si>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</si>
  <si>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</si>
  <si>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</si>
  <si>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</si>
  <si>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</si>
  <si>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</si>
  <si>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</si>
  <si>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</si>
  <si>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</si>
  <si>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</si>
  <si>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</si>
  <si>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</si>
  <si>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</si>
  <si>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</si>
  <si>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</si>
  <si>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</si>
  <si>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</si>
  <si>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</si>
  <si>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</si>
  <si>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</si>
  <si>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</si>
  <si>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</si>
  <si>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</si>
  <si>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</si>
  <si>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Cumple con los requisitos legales, técnicos y económicos solicitados</t>
  </si>
  <si>
    <t>Pesos mexicanos</t>
  </si>
  <si>
    <t>Transacción bancaria</t>
  </si>
  <si>
    <t>Recursos Federales</t>
  </si>
  <si>
    <t>Federal</t>
  </si>
  <si>
    <t>Designación de responsables de la ejecución y cumplimiento, previsión de penas convencionales y deductivas, otorgamiento de garantías</t>
  </si>
  <si>
    <t>Dirección Regional Occidente</t>
  </si>
  <si>
    <t>Guadalajara</t>
  </si>
  <si>
    <t>Coordinación Estatal Nayarit</t>
  </si>
  <si>
    <t>Morelia</t>
  </si>
  <si>
    <t>Tepic</t>
  </si>
  <si>
    <t xml:space="preserve">Artículos 21, Fracción III y 59 de las Normas en materia de adquisiciones, arrendamientos y servicios del INEGI. </t>
  </si>
  <si>
    <t>Rodríguez</t>
  </si>
  <si>
    <t>Sánchez</t>
  </si>
  <si>
    <t>González</t>
  </si>
  <si>
    <t>Cargo que ocupan las personas servidoras públicas participantes en las juntas públicas o de aclaraciones</t>
  </si>
  <si>
    <t>Registro Federal de Contribuyentes (RFC) de la persona servidora pública</t>
  </si>
  <si>
    <t>Ibarra</t>
  </si>
  <si>
    <t>Centro</t>
  </si>
  <si>
    <t>INEGI-12214-ADS-015/25</t>
  </si>
  <si>
    <t>http://www.inegi.org.mx/inai/?url=/xxviii/DR_Occidente/doc/2024/Dro_Req_14_0099_25</t>
  </si>
  <si>
    <t>Servicio de Jardineria en los Edificios 16 de Septiembre y Ruiseñor</t>
  </si>
  <si>
    <t>Servicio de Jardineria</t>
  </si>
  <si>
    <t>Ricardo</t>
  </si>
  <si>
    <t>Carrillo</t>
  </si>
  <si>
    <t>CAGR910514288</t>
  </si>
  <si>
    <t>Santa Lucrecia</t>
  </si>
  <si>
    <t>Santa Margarita</t>
  </si>
  <si>
    <t>Zapopan</t>
  </si>
  <si>
    <t>PS/122-14/008/2025</t>
  </si>
  <si>
    <t>http://www.inegi.org.mx/inai/?url=/xxviii/DR_Occidente/doc/2024/Dro_RicardoCarrillo_PS122_140082025</t>
  </si>
  <si>
    <t>INEGI-12214-ADS-014/25</t>
  </si>
  <si>
    <t xml:space="preserve">Artículo 3 de las Normas en materia de adquisiciones, arrendamientos y servicios del INEGI. </t>
  </si>
  <si>
    <t>http://www.inegi.org.mx/inai/?url=/xxviii/DR_Occidente/doc/2024/Dro_Req_14_0098_25</t>
  </si>
  <si>
    <t>Pago de espacio físico para la participación del INEGI en la Feria Internacional del Libro Guadalajara Fil 2025</t>
  </si>
  <si>
    <t>Universidad de Guadalajara</t>
  </si>
  <si>
    <t>María Guadalupe</t>
  </si>
  <si>
    <t>Cid</t>
  </si>
  <si>
    <t>Escobedo</t>
  </si>
  <si>
    <t>UGU250907MH5</t>
  </si>
  <si>
    <t>Juárez</t>
  </si>
  <si>
    <t>PS/122-14/007/2025</t>
  </si>
  <si>
    <t>http://www.inegi.org.mx/inai/?url=/xxviii/DR_Occidente/doc/2024/Dro_Universidad_Guadalajara_PS122_140072025</t>
  </si>
  <si>
    <t>INEGI-12218-ADS-016/25</t>
  </si>
  <si>
    <t>http://www.inegi.org.mx/inai/?url=/xxviii/DR_Occidente/doc/2024/Nay_Req_18_0063_25</t>
  </si>
  <si>
    <t>Servicio de Estacionamiento de 4 a 20 vehiculos durante los fines de semana</t>
  </si>
  <si>
    <t>Servicio de Estacionamiento</t>
  </si>
  <si>
    <t>Fernando</t>
  </si>
  <si>
    <t>Herrera</t>
  </si>
  <si>
    <t>MOHF700412VB3</t>
  </si>
  <si>
    <t>Doctor Bernanrdo Martínez Oriente</t>
  </si>
  <si>
    <t>San Antonio</t>
  </si>
  <si>
    <t>Monrroy</t>
  </si>
  <si>
    <t>PS/122-18/006/2025</t>
  </si>
  <si>
    <t>INEGI-12218-ADS-013/25</t>
  </si>
  <si>
    <t>http://www.inegi.org.mx/inai/?url=/xxviii/DR_Occidente/doc/2024/Nay_Req_18_0064_25</t>
  </si>
  <si>
    <t>Servicio de lavado de carrocería, vestiduras, pulido y encerado</t>
  </si>
  <si>
    <t>Eugenio Gabriel</t>
  </si>
  <si>
    <t>Salinas</t>
  </si>
  <si>
    <t>Granda</t>
  </si>
  <si>
    <t>SAGE860612DD9</t>
  </si>
  <si>
    <t>Allende Poniente</t>
  </si>
  <si>
    <t>20 de Noviembre</t>
  </si>
  <si>
    <t>PS/122-18/005/2025</t>
  </si>
  <si>
    <t>http://www.inegi.org.mx/inai/?url=/xxviii/DR_Occidente/doc/2024/Nay_EugenioSalinas_PS122_180052025</t>
  </si>
  <si>
    <t>http://www.inegi.org.mx/inai/?url=/xxviii/DR_Occidente/doc/2024/Nay_FernandoMonrroy_PS122_180062025</t>
  </si>
  <si>
    <t>INEGI-12218-ADS-019/25</t>
  </si>
  <si>
    <t>http://www.inegi.org.mx/inai/?url=/xxviii/DR_Occidente/doc/2024/Nay_Req_18_0101_25</t>
  </si>
  <si>
    <t>Servicio de recarga y mantenimiento de extintores</t>
  </si>
  <si>
    <t>Norma Angélica</t>
  </si>
  <si>
    <t>Hernández</t>
  </si>
  <si>
    <t>Aquino</t>
  </si>
  <si>
    <t>HEAN741007EZ6</t>
  </si>
  <si>
    <t>Victoria</t>
  </si>
  <si>
    <t>Heriberto Casas</t>
  </si>
  <si>
    <t>PS/122-18/009/2025</t>
  </si>
  <si>
    <t>http://www.inegi.org.mx/inai/?url=/xxviii/DR_Occidente/doc/2024/Nay_NormaAngelica_PS122_180092025</t>
  </si>
  <si>
    <t>INEGI-12206-ADS-021/25</t>
  </si>
  <si>
    <t xml:space="preserve">Artículos 21, Fracción III, 59 y 60 IV Párrafo Segundo de las Normas en materia de adquisiciones, arrendamientos y servicios del INEGI. </t>
  </si>
  <si>
    <t>http://www.inegi.org.mx/inai/?url=/xxviii/DR_Occidente/doc/2024/Col_Req_06_0070_25</t>
  </si>
  <si>
    <t>Servicio de rotulado de bardas alusivas a la encuesta intercensal 2025</t>
  </si>
  <si>
    <t>Mauricio</t>
  </si>
  <si>
    <t>Domínguez</t>
  </si>
  <si>
    <t>Barajas</t>
  </si>
  <si>
    <t>DOBM681109D23</t>
  </si>
  <si>
    <t>Maclovio Herrera</t>
  </si>
  <si>
    <t>Coordinación Estatal Colima</t>
  </si>
  <si>
    <t>PS/122-06/014/2025</t>
  </si>
  <si>
    <t>http://www.inegi.org.mx/inai/?url=/xxviii/DR_Occidente/doc/2024/Col_MauricioDominguez_PS122_060142025</t>
  </si>
  <si>
    <t>INEGI-12218-ADS-027/25</t>
  </si>
  <si>
    <t>http://www.inegi.org.mx/inai/?url=/xxviii/DR_Occidente/doc/2024/Nay_Req_18_0124_25</t>
  </si>
  <si>
    <t>Servicio de pinta de bardas para la difusión de la encuesta intercensal 2025</t>
  </si>
  <si>
    <t>Héctor Agustín</t>
  </si>
  <si>
    <t>Ortega</t>
  </si>
  <si>
    <t>OEGH650709QJ3</t>
  </si>
  <si>
    <t>PS/122-18/012/2025</t>
  </si>
  <si>
    <t>http://www.inegi.org.mx/inai/?url=/xxviii/DR_Occidente/doc/2024/Nay_HectorOrtega_PS122_180122025</t>
  </si>
  <si>
    <t>http://www.inegi.org.mx/inai/?url=/xxviii/DR_Occidente/doc/2024/Jal_Req_14_0140_25</t>
  </si>
  <si>
    <t>INEGI-12214-ADS-018/25</t>
  </si>
  <si>
    <t>Servicio de elaboración e impresión de lonas</t>
  </si>
  <si>
    <t>Francisco Javier</t>
  </si>
  <si>
    <t>Faz</t>
  </si>
  <si>
    <t>Galván</t>
  </si>
  <si>
    <t>FAGF781004125</t>
  </si>
  <si>
    <t>Rayón Norte</t>
  </si>
  <si>
    <t>Meseros</t>
  </si>
  <si>
    <t>Coordinación Estatal Jalisco</t>
  </si>
  <si>
    <t>PS/122-14/011/2025</t>
  </si>
  <si>
    <t>http://www.inegi.org.mx/inai/?url=/xxviii/DR_Occidente/doc/2024/Jal_FranciscoFaz_PS122_140112025</t>
  </si>
  <si>
    <t>INEGI-12214-AD-007/25</t>
  </si>
  <si>
    <t>http://www.inegi.org.mx/inai/?url=/xxviii/DR_Occidente/doc/2024/Jal_Req_14_123_124_127_25</t>
  </si>
  <si>
    <t>Adquisición de bienes diversos (batería, herramientas, cables, diademas).</t>
  </si>
  <si>
    <t>Mas Tecnología México Robt, S.A. de C.V.</t>
  </si>
  <si>
    <t>Rodolfo</t>
  </si>
  <si>
    <t>MTM0811051V4</t>
  </si>
  <si>
    <t>Minería</t>
  </si>
  <si>
    <t>Escandón II</t>
  </si>
  <si>
    <t>Miguel Hidalgo</t>
  </si>
  <si>
    <t>PB/122-14/004/2025</t>
  </si>
  <si>
    <t>http://www.inegi.org.mx/inai/?url=/xxviii/DR_Occidente/doc/2024/Jal_MasTecnologiaMexRobt_PB122_140042025</t>
  </si>
  <si>
    <t>INEGI-12214-ADS-020/25</t>
  </si>
  <si>
    <t>http://www.inegi.org.mx/inai/?url=/xxviii/DR_Occidente/doc/2024/Jal_Req_14_0141_25</t>
  </si>
  <si>
    <t>Gerardo</t>
  </si>
  <si>
    <t>Ornelas</t>
  </si>
  <si>
    <t>Chavoyo</t>
  </si>
  <si>
    <t>OECG7801139R5</t>
  </si>
  <si>
    <t>Ruiseñor</t>
  </si>
  <si>
    <t>San Agustín</t>
  </si>
  <si>
    <t>Tlajomulco de Zúñiga</t>
  </si>
  <si>
    <t>PS/122-14/013/2025</t>
  </si>
  <si>
    <t>http://www.inegi.org.mx/inai/?url=/xxviii/DR_Occidente/doc/2024/Jal_GerardoOrnelas_PS122_140132025</t>
  </si>
  <si>
    <t>INEGI-122-001/25</t>
  </si>
  <si>
    <t xml:space="preserve">Adquisición de herramientas, materiales de limpieza, materiales complementarios y útiles de oficina </t>
  </si>
  <si>
    <t>Heriberto</t>
  </si>
  <si>
    <t>Guadarrama</t>
  </si>
  <si>
    <t>Beltrán</t>
  </si>
  <si>
    <t>Distribuidora Crisel, S.A. de C.V.</t>
  </si>
  <si>
    <t>Distribuidora Sajor, S.A. de C.V.</t>
  </si>
  <si>
    <t>Sistemas Unidos, S.A. de C.V.</t>
  </si>
  <si>
    <t>Tlaquepaque Escolar, S.A. de C.V.</t>
  </si>
  <si>
    <t>Delman Internacional, S.A. de C.V.</t>
  </si>
  <si>
    <t>ISD Soluciones de Tic, S.A. de C.V.</t>
  </si>
  <si>
    <t>Vita Signature, S.A. de C.V.</t>
  </si>
  <si>
    <t>Ber Mar Universal, S.A. de C.V.</t>
  </si>
  <si>
    <t>Distribuidora Comercial la Cofradía, S.A. de C.V.</t>
  </si>
  <si>
    <t>Sistemas y Dispositivos en Seguridad Electrónica Automatizada, S.A.S</t>
  </si>
  <si>
    <t>Avances Técnicos en Informática, S.A. de C.V.</t>
  </si>
  <si>
    <t>Desarrollos de Ti, S.A. de C.V.</t>
  </si>
  <si>
    <t>Carlos Alberto</t>
  </si>
  <si>
    <t>Elisa</t>
  </si>
  <si>
    <t>Vera</t>
  </si>
  <si>
    <t>García</t>
  </si>
  <si>
    <t>José Luis</t>
  </si>
  <si>
    <t>Valencia</t>
  </si>
  <si>
    <t>Romero</t>
  </si>
  <si>
    <t>Punto Europeo, S.A. de C.V.</t>
  </si>
  <si>
    <t>Friday, S.A. de C.V.</t>
  </si>
  <si>
    <t>Comercializadora Trebon, S.A. de C.V.</t>
  </si>
  <si>
    <t>Héctor Gabriel</t>
  </si>
  <si>
    <t>Bastida</t>
  </si>
  <si>
    <t>César Rolando</t>
  </si>
  <si>
    <t>Valdes</t>
  </si>
  <si>
    <t>Suministros Dimath S.A.S</t>
  </si>
  <si>
    <t>Enerveral, S. de R.L. de C.V.</t>
  </si>
  <si>
    <t>Cosmopapel, S.A. de C.V.</t>
  </si>
  <si>
    <t>Abarrotes Abeja, S.A. de C.V.</t>
  </si>
  <si>
    <t>Gibhor Smart Services, S.A.S. de C.V.</t>
  </si>
  <si>
    <t>Distribuidora Dade, S.A. de C.V.</t>
  </si>
  <si>
    <t>Comercializadora Tecnológica Alpha, S.A. de C.V.</t>
  </si>
  <si>
    <t>Bernabeu México, S.A. de C.V.</t>
  </si>
  <si>
    <t>Serrecom, S.A. de C.V.</t>
  </si>
  <si>
    <t>Izalia Guadalupe</t>
  </si>
  <si>
    <t>Cabrera</t>
  </si>
  <si>
    <t>Sesiti, S.A. de C.V.</t>
  </si>
  <si>
    <t>Nortec, S.A. de C.V.</t>
  </si>
  <si>
    <t>Distribuidora Sustentable Aisha, S.A de C.V.</t>
  </si>
  <si>
    <t>Compusof México, S.A. de C.V.</t>
  </si>
  <si>
    <t>Producciones Conti, S.A. de C.V.</t>
  </si>
  <si>
    <t>Sinteg en México, S.A. de C.V.</t>
  </si>
  <si>
    <t>GDH Empresarial, S.A. de C.V.</t>
  </si>
  <si>
    <t>Marlene</t>
  </si>
  <si>
    <t>Arias</t>
  </si>
  <si>
    <t>Comercializadora Gasan, S.A. de C.V.</t>
  </si>
  <si>
    <t>Comercializadora Rodier, S. de R.L. de C.V.</t>
  </si>
  <si>
    <t>Gamiño</t>
  </si>
  <si>
    <t>GARF660515RS4</t>
  </si>
  <si>
    <t>Subdirector de Recursos Materiales y Servicios Generales</t>
  </si>
  <si>
    <t>Manuel Arturo</t>
  </si>
  <si>
    <t>Gutiérrez</t>
  </si>
  <si>
    <t>Durán</t>
  </si>
  <si>
    <t>GUDM721215U4A</t>
  </si>
  <si>
    <t>Jefe del Departamento de Recursos Materiales y Servicios Generales</t>
  </si>
  <si>
    <t>Estefanía</t>
  </si>
  <si>
    <t>Cuevas</t>
  </si>
  <si>
    <t>Marco Antonio</t>
  </si>
  <si>
    <t>Morales</t>
  </si>
  <si>
    <t>Ochoa</t>
  </si>
  <si>
    <t>Plascencia</t>
  </si>
  <si>
    <t>Delgadillo</t>
  </si>
  <si>
    <t>PADL721219H7H</t>
  </si>
  <si>
    <t>CUCE890930QKA</t>
  </si>
  <si>
    <t>Enlace Supervisor</t>
  </si>
  <si>
    <t>Oficial Superior</t>
  </si>
  <si>
    <t>Jefa de Departamento de Apoyo Jurídico</t>
  </si>
  <si>
    <r>
      <t>MOOM670417</t>
    </r>
    <r>
      <rPr>
        <sz val="11"/>
        <color rgb="FFFFFF00"/>
        <rFont val="Calibri"/>
        <family val="2"/>
        <scheme val="minor"/>
      </rPr>
      <t>000</t>
    </r>
  </si>
  <si>
    <t>Bertha Alicia</t>
  </si>
  <si>
    <t>Moreno</t>
  </si>
  <si>
    <t>BUN0710253Q2</t>
  </si>
  <si>
    <t>Real de los Jabillos</t>
  </si>
  <si>
    <t>Paseos del Valle</t>
  </si>
  <si>
    <t>Tonalá</t>
  </si>
  <si>
    <t>PB No. PANE NAC 01/2025</t>
  </si>
  <si>
    <t>http://www.inegi.org.mx/inai/?url=/xxviii/DR_Occidente/doc/2024/I3P_INEGI_122012025_Convocatoria</t>
  </si>
  <si>
    <t>http://www.inegi.org.mx/inai/?url=/xxviii/DR_Occidente/doc/2024/I3P_INEGI_122012025_Aclaraciones</t>
  </si>
  <si>
    <t>http://www.inegi.org.mx/inai/?url=/xxviii/DR_Occidente/doc/2024/I3P_INEGI_122012025_Apertura</t>
  </si>
  <si>
    <t>http://www.inegi.org.mx/inai/?url=/xxviii/DR_Occidente/doc/2024/I3P_INEGI_122012025_Dictamen</t>
  </si>
  <si>
    <t>http://www.inegi.org.mx/inai/?url=/xxviii/DR_Occidente/doc/2024/I3P_INEGI_122012025_Fallo</t>
  </si>
  <si>
    <t>http://www.inegi.org.mx/inai/?url=/xxviii/DR_Occidente/doc/2024/Dro_BerMarUniversal_PaneNac_012025</t>
  </si>
  <si>
    <t>GUBH780120Q56.</t>
  </si>
  <si>
    <t>DIN960506RS7</t>
  </si>
  <si>
    <t>IST0804234Q4</t>
  </si>
  <si>
    <t>VSI150415G75</t>
  </si>
  <si>
    <t>DCC150902KG8</t>
  </si>
  <si>
    <t>SDS220905IW6</t>
  </si>
  <si>
    <t>ATI030129753</t>
  </si>
  <si>
    <t>DTI030320BY7</t>
  </si>
  <si>
    <t>ROHC700714N43</t>
  </si>
  <si>
    <t>VEGE750913GF3</t>
  </si>
  <si>
    <t>VARL7408204V4</t>
  </si>
  <si>
    <t>PEU970902IQ9</t>
  </si>
  <si>
    <t>FRI0006282Q0</t>
  </si>
  <si>
    <t>CTR961115TE9</t>
  </si>
  <si>
    <t>BAGH7408122N8</t>
  </si>
  <si>
    <t>VASC770513UL0</t>
  </si>
  <si>
    <t>SDI200314H13</t>
  </si>
  <si>
    <t>ENE190211TJ4</t>
  </si>
  <si>
    <t>TES900403QX0</t>
  </si>
  <si>
    <t>COS060209D57</t>
  </si>
  <si>
    <t>AAB851118K37</t>
  </si>
  <si>
    <t>DSA8412043D2</t>
  </si>
  <si>
    <t>DCR970305IS6</t>
  </si>
  <si>
    <t>GSS161125TSA</t>
  </si>
  <si>
    <t>DDA1308292X8</t>
  </si>
  <si>
    <t>CTA070322JV8</t>
  </si>
  <si>
    <t>BME120606FZ2</t>
  </si>
  <si>
    <t>SER130606KV5</t>
  </si>
  <si>
    <t>CARI6605238X2</t>
  </si>
  <si>
    <t>SES0305069R7</t>
  </si>
  <si>
    <t>NOR900402TN1</t>
  </si>
  <si>
    <t>DSA2301043TA</t>
  </si>
  <si>
    <t>CME001013F10</t>
  </si>
  <si>
    <t>SUN0104042C7</t>
  </si>
  <si>
    <t>PCO931108626</t>
  </si>
  <si>
    <t>SME9002277T7</t>
  </si>
  <si>
    <t>GEM110906H65</t>
  </si>
  <si>
    <t>HEAM780130QJ4</t>
  </si>
  <si>
    <t>CGA101103LN1</t>
  </si>
  <si>
    <t>CRO091106L25</t>
  </si>
  <si>
    <t>http://www.inegi.org.mx/inai/?url=/xxviii/DR_Occidente/doc/2024/Dro_Req_BerMar_Universal</t>
  </si>
  <si>
    <t>http://www.inegi.org.mx/inai/?url=/xxviii/DR_Occidente/doc/2024/Dro_Req_Comercializadora_Alpha</t>
  </si>
  <si>
    <t xml:space="preserve">Adquisición de materiales y útiles de oficina </t>
  </si>
  <si>
    <t>Azul Sofía</t>
  </si>
  <si>
    <t>Palomares</t>
  </si>
  <si>
    <t>De las Cañadas</t>
  </si>
  <si>
    <t>Tres Marías</t>
  </si>
  <si>
    <t>PB No. PANE NAC 02/2025</t>
  </si>
  <si>
    <t>http://www.inegi.org.mx/inai/?url=/xxviii/DR_Occidente/doc/2024/Dro_Req_Distribuidora_LaCofradia</t>
  </si>
  <si>
    <t>Raúl</t>
  </si>
  <si>
    <t>Marmolejo</t>
  </si>
  <si>
    <t>Fundadores</t>
  </si>
  <si>
    <t>Ciudad Satélite</t>
  </si>
  <si>
    <t>Naucalpan de Juárez</t>
  </si>
  <si>
    <t>PB No. PANE NAC 03/2025</t>
  </si>
  <si>
    <t>http://www.inegi.org.mx/inai/?url=/xxviii/DR_Occidente/doc/2024/Dro_Req_Distribuidora_Aisha</t>
  </si>
  <si>
    <t>Rafael</t>
  </si>
  <si>
    <t>Cabañas</t>
  </si>
  <si>
    <t>E-3,D202</t>
  </si>
  <si>
    <t>Jalalpa el Grande</t>
  </si>
  <si>
    <t>Álvaro Obregón</t>
  </si>
  <si>
    <t>PB No. PANE NAC 04/2025</t>
  </si>
  <si>
    <t>http://www.inegi.org.mx/inai/?url=/xxviii/DR_Occidente/doc/2024/Dro_Req_Enerveral</t>
  </si>
  <si>
    <t>Alejandro</t>
  </si>
  <si>
    <t>Basilio</t>
  </si>
  <si>
    <t>65 Sur</t>
  </si>
  <si>
    <t>Reforma Sur</t>
  </si>
  <si>
    <t>Heroica Puebla de Zaragoza</t>
  </si>
  <si>
    <t>PB No. PANE NAC 05/2025</t>
  </si>
  <si>
    <t>http://www.inegi.org.mx/inai/?url=/xxviii/DR_Occidente/doc/2024/Dro_ComercializadoraAlpha_PaneNac_022025</t>
  </si>
  <si>
    <t>http://www.inegi.org.mx/inai/?url=/xxviii/DR_Occidente/doc/2024/Dro_ComercializadoraCofradia_PaneNac_032025</t>
  </si>
  <si>
    <t>http://www.inegi.org.mx/inai/?url=/xxviii/DR_Occidente/doc/2024/Dro_DistribuidoraAisha_PaneNac_042025</t>
  </si>
  <si>
    <t>http://www.inegi.org.mx/inai/?url=/xxviii/DR_Occidente/doc/2024/Dro_Enerveral_PaneNac_052025</t>
  </si>
  <si>
    <t>http://www.inegi.org.mx/inai/?url=/xxviii/DR_Occidente/doc/2024/Dro_MasTecnologia_PaneNac_062025</t>
  </si>
  <si>
    <t>http://www.inegi.org.mx/inai/?url=/xxviii/DR_Occidente/doc/2024/Dro_Req_MasTecnologia</t>
  </si>
  <si>
    <t>PB No. PANE NAC 06/2025</t>
  </si>
  <si>
    <t xml:space="preserve">Artículos 21, Fracción II y 28 Fracción I de las Normas en materia de adquisiciones, arrendamientos y servicios del INEGI. </t>
  </si>
  <si>
    <t>http://www.inegi.org.mx/inai/?url=/xxviii/DR_Occidente/doc/2024/Dro_Req_ProduccionesConti</t>
  </si>
  <si>
    <t xml:space="preserve">Adquisición de material de limpieza, productos alimenticios y materiales y útiles de oficina </t>
  </si>
  <si>
    <t>Alejandra</t>
  </si>
  <si>
    <t>Hurtado</t>
  </si>
  <si>
    <t>Cambrón</t>
  </si>
  <si>
    <t>Allende</t>
  </si>
  <si>
    <t>PB No. PANE NAC 07/2025</t>
  </si>
  <si>
    <t>http://www.inegi.org.mx/inai/?url=/xxviii/DR_Occidente/doc/2024/Dro_ProduccionesConti_PaneNac_072025</t>
  </si>
  <si>
    <t>http://www.inegi.org.mx/inai/?url=/xxviii/DR_Occidente/doc/2024/Dro_Req_Suministros_Dimath</t>
  </si>
  <si>
    <t xml:space="preserve">Adquisición de herramientas menores y materiales y útiles de oficina </t>
  </si>
  <si>
    <t>Leandro Valle</t>
  </si>
  <si>
    <t>B</t>
  </si>
  <si>
    <t>San Lorenzo Acopilco</t>
  </si>
  <si>
    <t>Cuajimalpa de Morelos</t>
  </si>
  <si>
    <t>PB No. PANE NAC 08/2025</t>
  </si>
  <si>
    <t>http://www.inegi.org.mx/inai/?url=/xxviii/DR_Occidente/doc/2024/Dro_SuministrosDimath_PaneNac_082025</t>
  </si>
  <si>
    <t>http://www.inegi.org.mx/inai/?url=/xxviii/DR_Occidente/doc/2024/Dro_Req_TlaquepaqueEscolar</t>
  </si>
  <si>
    <t xml:space="preserve">Adquisición de materiales complementarios y materiales y útiles de oficina </t>
  </si>
  <si>
    <t>Luis Gerardo</t>
  </si>
  <si>
    <t>Montaño</t>
  </si>
  <si>
    <t>Ruíz</t>
  </si>
  <si>
    <t>San Pedro Tlaquepaque</t>
  </si>
  <si>
    <t>Tlaquepaque</t>
  </si>
  <si>
    <t>PB No. PANE NAC 09/2025</t>
  </si>
  <si>
    <t>http://www.inegi.org.mx/inai/?url=/xxviii/DR_Occidente/doc/2024/Dro_TlaquepaqueEscolar_092025</t>
  </si>
  <si>
    <t>http://www.inegi.org.mx/inai/?url=/xxviii/DR_Occidente/doc/2024/Acepta3T2025Col_MauricioDominguez_Of027</t>
  </si>
  <si>
    <t>http://www.inegi.org.mx/inai/?url=/xxviii/DR_Occidente/doc/2024/Acepta3T2025Jal_FranciscoFaz_Of027</t>
  </si>
  <si>
    <t>http://www.inegi.org.mx/inai/?url=/xxviii/DR_Occidente/doc/2024/Acepta3T2025Dro_RicardoCarrillo_Of097</t>
  </si>
  <si>
    <t>http://www.inegi.org.mx/inai/?url=/xxviii/DR_Occidente/doc/2024/Acepta3T2025Dro_Enerveral_Of174</t>
  </si>
  <si>
    <t>http://www.inegi.org.mx/inai/?url=/xxviii/DR_Occidente/doc/2024/Acepta3T2025Dro_BerMar_Of186</t>
  </si>
  <si>
    <t>http://www.inegi.org.mx/inai/?url=/xxviii/DR_Occidente/doc/2024/Acepta3T2025Dro_ComerLaCofradia_Of190</t>
  </si>
  <si>
    <t>http://www.inegi.org.mx/inai/?url=/xxviii/DR_Occidente/doc/2024/Acepta3T2025Dro_SuministrosDimath_Of199</t>
  </si>
  <si>
    <t>http://www.inegi.org.mx/inai/?url=/xxviii/DR_Occidente/doc/2024/Acepta3T2025Dro_DistribuidoraAisha_Of200</t>
  </si>
  <si>
    <t>http://www.inegi.org.mx/inai/?url=/xxviii/DR_Occidente/doc/2024/Acepta3T2025Dro_ComerAlpha_Of205</t>
  </si>
  <si>
    <t>http://www.inegi.org.mx/inai/?url=/xxviii/DR_Occidente/doc/2024/Acepta3T2025Dro_ProduccionesConti_Of206</t>
  </si>
  <si>
    <t>http://www.inegi.org.mx/inai/?url=/xxviii/DR_Occidente/doc/2024/Acepta3T2025Dro_MasTecnologia_Of162</t>
  </si>
  <si>
    <t>http://www.inegi.org.mx/inai/?url=/xxviii/DR_Occidente/doc/2024/Acepta3T2025Nay_FernandoMonrroy</t>
  </si>
  <si>
    <t>http://www.inegi.org.mx/inai/?url=/xxviii/DR_Occidente/doc/2024/Acepta3T2025Nay_NormaAngelica_Of117</t>
  </si>
  <si>
    <t>http://www.inegi.org.mx/inai/?url=/xxviii/DR_Occidente/doc/2024/Acepta3T2025Nay_HectorOrtega_Of018</t>
  </si>
  <si>
    <t>http://www.inegi.org.mx/inai/?url=/xxviii/DR_Occidente/doc/2024/Acepta3T2025Nay_EugenioSalinas</t>
  </si>
  <si>
    <t>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se dejan en blanco porque es un pedido de bienes.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</si>
  <si>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</si>
  <si>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 informes de avances físicos, se deja en blanco en virtud de aun no se llega a fecha de termino del plazo de entrega o ejecución. Hipervínculo al acta de recepción física de los trabajos ejecutados u homóloga, se deja en blanco en  virtud de aun no se llega a fecha de termino del plazo de entrega o ejecución.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</si>
  <si>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fue exentado de presentar garantía,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</si>
  <si>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</si>
  <si>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</si>
  <si>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http://www.inegi.org.mx/inai/?url=/xxviii/DR_Occidente/doc/2024/Acepta3T2025Dro_TlaquepaqueEscolar</t>
  </si>
  <si>
    <t>http://www.inegi.org.mx/inai/?url=/xxviii/DR_Occidente/doc/2024/Acepta3T2025Dro_MasTecMexicoRobt_Of168</t>
  </si>
  <si>
    <t xml:space="preserve">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 Hipervínculo a informes de avances físicos se deja en blanco en virtud de que el contrato no se reañizaron avances fisicos .Hipervínculo a la factura o documento que cumpla con requisitos fiscales se  deja en blanco en virtud que  el pago se efectua al mes  siguiente de  su registro </t>
  </si>
  <si>
    <t xml:space="preserve">Nombre(s), Primer, Segundo apellido y Sexo de la persona física ganadora, asignada o adjudicada, se dejan en blanco por ser una persona moral. Domicilio fiscal de la empresa, persona contratista o proveedora.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se dejan en blanco porque es un pedido de bienes. Convenios modificatorios, se deja en blanco en virtud de que no se realizaron convenios modificatorios. Hipervínculo al finiquito, contrato sin efectos concluido con anticipación o informe de resultados, se deja en blanco en virtud de que el contrato se encuentra aun vigente.Hipervínculo a informes de avances físicos se deja en blanco en virtud de que el contrato no se reañizaron avances fisicos .Hipervínculo a la factura o documento que cumpla con requisitos fiscales se  deja en blanco en virtud que  el pago se efectua al mes  siguiente de  su registro </t>
  </si>
  <si>
    <t xml:space="preserve">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se dejan en blanco porque es un pedido de bienes. Convenios modificatorios, se deja en blanco en virtud de que no se realizaron convenios modificatorios. Hipervínculo al finiquito, contrato sin efectos concluido con anticipación o informe de resultados, se deja en blanco en virtud de que el contrato se encuentra aun vigente.Hipervínculo a informes de avances físicos se deja en blanco en virtud de que el contrato no se reañizaron avances fisicos .Hipervínculo a la factura o documento que cumpla con requisitos fiscales se  deja en blanco en virtud que  el pago se efectua al mes  siguiente de  su registro </t>
  </si>
  <si>
    <t>http://www.inegi.org.mx/inai/?url=/xxviii/DR_Occidente/doc/2024/ricardocarrillogonzalez0825_3t25.pdf</t>
  </si>
  <si>
    <t>http://www.inegi.org.mx/inai/?url=/xxviii/DR_Occidente/doc/2024/universidadguadalajara3t25.pdf</t>
  </si>
  <si>
    <t>http://www.inegi.org.mx/inai/?url=/xxviii/DR_Occidente/doc/2024/fernandomonroyherrera3t25.pdf</t>
  </si>
  <si>
    <t>http://www.inegi.org.mx/inai/?url=/xxviii/DR_Occidente/doc/2024/eugeniogabriel3t25.pdf</t>
  </si>
  <si>
    <t>http://www.inegi.org.mx/inai/?url=/xxviii/DR_Occidente/doc/2024/normaanghernandezaquino3t25.pdf</t>
  </si>
  <si>
    <t>http://www.inegi.org.mx/inai/?url=/xxviii/DR_Occidente/doc/2024/mauriciodominguezbarajas3t25.pdf</t>
  </si>
  <si>
    <t>http://www.inegi.org.mx/inai/?url=/xxviii/DR_Occidente/doc/2024/hectoragustinortega3t25.pdf</t>
  </si>
  <si>
    <t>http://www.inegi.org.mx/inai/?url=/xxviii/DR_Occidente/doc/2024/fazgalvan3t25.pdf</t>
  </si>
  <si>
    <t>http://www.inegi.org.mx/inai/?url=/xxviii/DR_Occidente/doc/2024/masrobotp140425_3t2025.pdf</t>
  </si>
  <si>
    <t>http://www.inegi.org.mx/inai/?url=/xxviii/DR_Occidente/doc/2024/enerveral3t25.pdf</t>
  </si>
  <si>
    <t>http://www.inegi.org.mx/inai/?url=/xxviii/DR_Occidente/doc/2024/masrobotnac6253t2025.pdf</t>
  </si>
  <si>
    <t>http://www.inegi.org.mx/inai/?url=/xxviii/DR_Occidente/doc/2024/tlaquepaquescolar3t25.pdf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</si>
</sst>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70C0"/>
      <name val="Calibri"/>
      <family val="2"/>
      <scheme val="minor"/>
    </font>
    <font>
      <sz val="11"/>
      <color rgb="FFFFFF00"/>
      <name val="Calibri"/>
      <family val="2"/>
      <scheme val="minor"/>
    </font>
    <font>
      <sz val="8"/>
      <name val="Calibri"/>
      <family val="2"/>
      <scheme val="minor"/>
    </font>
    <font>
      <b/>
      <sz val="9"/>
      <color indexed="81"/>
      <name val="Tahoma"/>
      <family val="2"/>
    </font>
    <font>
      <sz val="11"/>
      <color rgb="FF002060"/>
      <name val="Calibri"/>
      <family val="2"/>
      <scheme val="minor"/>
    </font>
    <font>
      <u/>
      <sz val="11"/>
      <color rgb="FF00206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xf>
    <xf numFmtId="0" fontId="1" fillId="2" borderId="1" xfId="0" applyFont="1" applyFill="1" applyBorder="1" applyAlignment="1">
      <alignment horizontal="center" vertical="center" wrapText="1"/>
    </xf>
    <xf numFmtId="0" fontId="0" fillId="0" borderId="0" xfId="0" applyAlignment="1">
      <alignment vertical="center"/>
    </xf>
    <xf numFmtId="0" fontId="4" fillId="0" borderId="0" xfId="0" applyFont="1"/>
    <xf numFmtId="0" fontId="4" fillId="0" borderId="0" xfId="0" applyFont="1" applyAlignment="1">
      <alignment horizontal="center"/>
    </xf>
    <xf numFmtId="0" fontId="3" fillId="0" borderId="0" xfId="1" applyFill="1"/>
    <xf numFmtId="0" fontId="8" fillId="0" borderId="0" xfId="0" applyFont="1" applyAlignment="1">
      <alignment horizontal="center"/>
    </xf>
    <xf numFmtId="14" fontId="8" fillId="0" borderId="0" xfId="0" applyNumberFormat="1" applyFont="1" applyAlignment="1">
      <alignment horizontal="center"/>
    </xf>
    <xf numFmtId="0" fontId="8" fillId="0" borderId="0" xfId="0" applyFont="1"/>
    <xf numFmtId="0" fontId="9" fillId="0" borderId="0" xfId="1" applyFont="1"/>
    <xf numFmtId="2" fontId="8" fillId="0" borderId="0" xfId="0" applyNumberFormat="1" applyFont="1"/>
    <xf numFmtId="0" fontId="9" fillId="0" borderId="0" xfId="1" applyFont="1" applyFill="1"/>
    <xf numFmtId="0" fontId="8" fillId="0" borderId="0" xfId="1" applyFont="1" applyFill="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Dro_Req_14_0099_25" TargetMode="External" Type="http://schemas.openxmlformats.org/officeDocument/2006/relationships/hyperlink"/><Relationship Id="rId10" Target="http://www.inegi.org.mx/inai/?url=/xxviii/DR_Occidente/doc/2024/Nay_EugenioSalinas_PS122_180052025" TargetMode="External" Type="http://schemas.openxmlformats.org/officeDocument/2006/relationships/hyperlink"/><Relationship Id="rId100" Target="http://www.inegi.org.mx/inai/?url=/xxviii/DR_Occidente/doc/2024/Acepta3T2025Dro_ComerAlpha_Of205" TargetMode="External" Type="http://schemas.openxmlformats.org/officeDocument/2006/relationships/hyperlink"/><Relationship Id="rId101" Target="http://www.inegi.org.mx/inai/?url=/xxviii/DR_Occidente/doc/2024/Acepta3T2025Dro_ProduccionesConti_Of206" TargetMode="External" Type="http://schemas.openxmlformats.org/officeDocument/2006/relationships/hyperlink"/><Relationship Id="rId102" Target="http://www.inegi.org.mx/inai/?url=/xxviii/DR_Occidente/doc/2024/Acepta3T2025Dro_MasTecMexicoRobt_Of168" TargetMode="External" Type="http://schemas.openxmlformats.org/officeDocument/2006/relationships/hyperlink"/><Relationship Id="rId103" Target="http://www.inegi.org.mx/inai/?url=/xxviii/DR_Occidente/doc/2024/Acepta3T2025Dro_MasTecnologia_Of162" TargetMode="External" Type="http://schemas.openxmlformats.org/officeDocument/2006/relationships/hyperlink"/><Relationship Id="rId104" Target="http://www.inegi.org.mx/inai/?url=/xxviii/DR_Occidente/doc/2024/Acepta3T2025Nay_FernandoMonrroy" TargetMode="External" Type="http://schemas.openxmlformats.org/officeDocument/2006/relationships/hyperlink"/><Relationship Id="rId105" Target="http://www.inegi.org.mx/inai/?url=/xxviii/DR_Occidente/doc/2024/Acepta3T2025Nay_NormaAngelica_Of117" TargetMode="External" Type="http://schemas.openxmlformats.org/officeDocument/2006/relationships/hyperlink"/><Relationship Id="rId106" Target="http://www.inegi.org.mx/inai/?url=/xxviii/DR_Occidente/doc/2024/Acepta3T2025Nay_HectorOrtega_Of018" TargetMode="External" Type="http://schemas.openxmlformats.org/officeDocument/2006/relationships/hyperlink"/><Relationship Id="rId107" Target="http://www.inegi.org.mx/inai/?url=/xxviii/DR_Occidente/doc/2024/Acepta3T2025Nay_EugenioSalinas" TargetMode="External" Type="http://schemas.openxmlformats.org/officeDocument/2006/relationships/hyperlink"/><Relationship Id="rId108" Target="http://www.inegi.org.mx/inai/?url=/xxviii/DR_Occidente/doc/2024/ricardocarrillogonzalez0825_3t25.pdf" TargetMode="External" Type="http://schemas.openxmlformats.org/officeDocument/2006/relationships/hyperlink"/><Relationship Id="rId109" Target="http://www.inegi.org.mx/inai/?url=/xxviii/DR_Occidente/doc/2024/universidadguadalajara3t25.pdf" TargetMode="External" Type="http://schemas.openxmlformats.org/officeDocument/2006/relationships/hyperlink"/><Relationship Id="rId11" Target="http://www.inegi.org.mx/inai/?url=/xxviii/DR_Occidente/doc/2024/Acepta3T2025Nay_EugenioSalinas" TargetMode="External" Type="http://schemas.openxmlformats.org/officeDocument/2006/relationships/hyperlink"/><Relationship Id="rId110" Target="http://www.inegi.org.mx/inai/?url=/xxviii/DR_Occidente/doc/2024/normaanghernandezaquino3t25.pdf" TargetMode="External" Type="http://schemas.openxmlformats.org/officeDocument/2006/relationships/hyperlink"/><Relationship Id="rId111" Target="http://www.inegi.org.mx/inai/?url=/xxviii/DR_Occidente/doc/2024/fernandomonroyherrera3t25.pdf" TargetMode="External" Type="http://schemas.openxmlformats.org/officeDocument/2006/relationships/hyperlink"/><Relationship Id="rId112" Target="http://www.inegi.org.mx/inai/?url=/xxviii/DR_Occidente/doc/2024/eugeniogabriel3t25.pdf" TargetMode="External" Type="http://schemas.openxmlformats.org/officeDocument/2006/relationships/hyperlink"/><Relationship Id="rId113" Target="http://www.inegi.org.mx/inai/?url=/xxviii/DR_Occidente/doc/2024/mauriciodominguezbarajas3t25.pdf" TargetMode="External" Type="http://schemas.openxmlformats.org/officeDocument/2006/relationships/hyperlink"/><Relationship Id="rId114" Target="http://www.inegi.org.mx/inai/?url=/xxviii/DR_Occidente/doc/2024/hectoragustinortega3t25.pdf" TargetMode="External" Type="http://schemas.openxmlformats.org/officeDocument/2006/relationships/hyperlink"/><Relationship Id="rId115" Target="http://www.inegi.org.mx/inai/?url=/xxviii/DR_Occidente/doc/2024/fazgalvan3t25.pdf" TargetMode="External" Type="http://schemas.openxmlformats.org/officeDocument/2006/relationships/hyperlink"/><Relationship Id="rId116" Target="http://www.inegi.org.mx/inai/?url=/xxviii/DR_Occidente/doc/2024/masrobotp140425_3t2025.pdf" TargetMode="External" Type="http://schemas.openxmlformats.org/officeDocument/2006/relationships/hyperlink"/><Relationship Id="rId117" Target="http://www.inegi.org.mx/inai/?url=/xxviii/DR_Occidente/doc/2024/enerveral3t25.pdf" TargetMode="External" Type="http://schemas.openxmlformats.org/officeDocument/2006/relationships/hyperlink"/><Relationship Id="rId118" Target="http://www.inegi.org.mx/inai/?url=/xxviii/DR_Occidente/doc/2024/masrobotnac6253t2025.pdf" TargetMode="External" Type="http://schemas.openxmlformats.org/officeDocument/2006/relationships/hyperlink"/><Relationship Id="rId119" Target="http://www.inegi.org.mx/inai/?url=/xxviii/DR_Occidente/doc/2024/tlaquepaquescolar3t25.pdf" TargetMode="External" Type="http://schemas.openxmlformats.org/officeDocument/2006/relationships/hyperlink"/><Relationship Id="rId12" Target="http://www.inegi.org.mx/inai/?url=/xxviii/DR_Occidente/doc/2024/Nay_Req_18_0101_25" TargetMode="External" Type="http://schemas.openxmlformats.org/officeDocument/2006/relationships/hyperlink"/><Relationship Id="rId120" Target="http://www.inegi.org.mx/inai/?url=/xxviii/DR_Occidente/doc/2024/ricardocarrillogonzalez0825_3t25.pdf" TargetMode="External" Type="http://schemas.openxmlformats.org/officeDocument/2006/relationships/hyperlink"/><Relationship Id="rId121" Target="http://www.inegi.org.mx/inai/?url=/xxviii/DR_Occidente/doc/2024/universidadguadalajara3t25.pdf" TargetMode="External" Type="http://schemas.openxmlformats.org/officeDocument/2006/relationships/hyperlink"/><Relationship Id="rId122" Target="http://www.inegi.org.mx/inai/?url=/xxviii/DR_Occidente/doc/2024/normaanghernandezaquino3t25.pdf" TargetMode="External" Type="http://schemas.openxmlformats.org/officeDocument/2006/relationships/hyperlink"/><Relationship Id="rId123" Target="http://www.inegi.org.mx/inai/?url=/xxviii/DR_Occidente/doc/2024/fernandomonroyherrera3t25.pdf" TargetMode="External" Type="http://schemas.openxmlformats.org/officeDocument/2006/relationships/hyperlink"/><Relationship Id="rId124" Target="http://www.inegi.org.mx/inai/?url=/xxviii/DR_Occidente/doc/2024/eugeniogabriel3t25.pdf" TargetMode="External" Type="http://schemas.openxmlformats.org/officeDocument/2006/relationships/hyperlink"/><Relationship Id="rId125" Target="http://www.inegi.org.mx/inai/?url=/xxviii/DR_Occidente/doc/2024/mauriciodominguezbarajas3t25.pdf" TargetMode="External" Type="http://schemas.openxmlformats.org/officeDocument/2006/relationships/hyperlink"/><Relationship Id="rId126" Target="http://www.inegi.org.mx/inai/?url=/xxviii/DR_Occidente/doc/2024/hectoragustinortega3t25.pdf" TargetMode="External" Type="http://schemas.openxmlformats.org/officeDocument/2006/relationships/hyperlink"/><Relationship Id="rId127" Target="http://www.inegi.org.mx/inai/?url=/xxviii/DR_Occidente/doc/2024/fazgalvan3t25.pdf" TargetMode="External" Type="http://schemas.openxmlformats.org/officeDocument/2006/relationships/hyperlink"/><Relationship Id="rId128" Target="http://www.inegi.org.mx/inai/?url=/xxviii/DR_Occidente/doc/2024/masrobotp140425_3t2025.pdf" TargetMode="External" Type="http://schemas.openxmlformats.org/officeDocument/2006/relationships/hyperlink"/><Relationship Id="rId129" Target="http://www.inegi.org.mx/inai/?url=/xxviii/DR_Occidente/doc/2024/enerveral3t25.pdf" TargetMode="External" Type="http://schemas.openxmlformats.org/officeDocument/2006/relationships/hyperlink"/><Relationship Id="rId13" Target="http://www.inegi.org.mx/inai/?url=/xxviii/DR_Occidente/doc/2024/Nay_NormaAngelica_PS122_180092025" TargetMode="External" Type="http://schemas.openxmlformats.org/officeDocument/2006/relationships/hyperlink"/><Relationship Id="rId130" Target="http://www.inegi.org.mx/inai/?url=/xxviii/DR_Occidente/doc/2024/masrobotnac6253t2025.pdf" TargetMode="External" Type="http://schemas.openxmlformats.org/officeDocument/2006/relationships/hyperlink"/><Relationship Id="rId131" Target="http://www.inegi.org.mx/inai/?url=/xxviii/DR_Occidente/doc/2024/tlaquepaquescolar3t25.pdf" TargetMode="External" Type="http://schemas.openxmlformats.org/officeDocument/2006/relationships/hyperlink"/><Relationship Id="rId132" Target="http://www.inegi.org.mx/inai/?url=/xxviii/DR_Occidente/doc/2024/ricardocarrillogonzalez0825_3t25.pdf" TargetMode="External" Type="http://schemas.openxmlformats.org/officeDocument/2006/relationships/hyperlink"/><Relationship Id="rId133" Target="http://www.inegi.org.mx/inai/?url=/xxviii/DR_Occidente/doc/2024/universidadguadalajara3t25.pdf" TargetMode="External" Type="http://schemas.openxmlformats.org/officeDocument/2006/relationships/hyperlink"/><Relationship Id="rId134" Target="http://www.inegi.org.mx/inai/?url=/xxviii/DR_Occidente/doc/2024/normaanghernandezaquino3t25.pdf" TargetMode="External" Type="http://schemas.openxmlformats.org/officeDocument/2006/relationships/hyperlink"/><Relationship Id="rId135" Target="http://www.inegi.org.mx/inai/?url=/xxviii/DR_Occidente/doc/2024/fernandomonroyherrera3t25.pdf" TargetMode="External" Type="http://schemas.openxmlformats.org/officeDocument/2006/relationships/hyperlink"/><Relationship Id="rId136" Target="http://www.inegi.org.mx/inai/?url=/xxviii/DR_Occidente/doc/2024/eugeniogabriel3t25.pdf" TargetMode="External" Type="http://schemas.openxmlformats.org/officeDocument/2006/relationships/hyperlink"/><Relationship Id="rId137" Target="http://www.inegi.org.mx/inai/?url=/xxviii/DR_Occidente/doc/2024/mauriciodominguezbarajas3t25.pdf" TargetMode="External" Type="http://schemas.openxmlformats.org/officeDocument/2006/relationships/hyperlink"/><Relationship Id="rId138" Target="http://www.inegi.org.mx/inai/?url=/xxviii/DR_Occidente/doc/2024/hectoragustinortega3t25.pdf" TargetMode="External" Type="http://schemas.openxmlformats.org/officeDocument/2006/relationships/hyperlink"/><Relationship Id="rId139" Target="http://www.inegi.org.mx/inai/?url=/xxviii/DR_Occidente/doc/2024/fazgalvan3t25.pdf" TargetMode="External" Type="http://schemas.openxmlformats.org/officeDocument/2006/relationships/hyperlink"/><Relationship Id="rId14" Target="http://www.inegi.org.mx/inai/?url=/xxviii/DR_Occidente/doc/2024/Acepta3T2025Nay_NormaAngelica_Of117" TargetMode="External" Type="http://schemas.openxmlformats.org/officeDocument/2006/relationships/hyperlink"/><Relationship Id="rId140" Target="http://www.inegi.org.mx/inai/?url=/xxviii/DR_Occidente/doc/2024/masrobotp140425_3t2025.pdf" TargetMode="External" Type="http://schemas.openxmlformats.org/officeDocument/2006/relationships/hyperlink"/><Relationship Id="rId141" Target="http://www.inegi.org.mx/inai/?url=/xxviii/DR_Occidente/doc/2024/enerveral3t25.pdf" TargetMode="External" Type="http://schemas.openxmlformats.org/officeDocument/2006/relationships/hyperlink"/><Relationship Id="rId142" Target="http://www.inegi.org.mx/inai/?url=/xxviii/DR_Occidente/doc/2024/masrobotnac6253t2025.pdf" TargetMode="External" Type="http://schemas.openxmlformats.org/officeDocument/2006/relationships/hyperlink"/><Relationship Id="rId143" Target="http://www.inegi.org.mx/inai/?url=/xxviii/DR_Occidente/doc/2024/tlaquepaquescolar3t25.pdf" TargetMode="External" Type="http://schemas.openxmlformats.org/officeDocument/2006/relationships/hyperlink"/><Relationship Id="rId144" Target="../printerSettings/printerSettings1.bin" Type="http://schemas.openxmlformats.org/officeDocument/2006/relationships/printerSettings"/><Relationship Id="rId145" Target="../drawings/vmlDrawing1.vml" Type="http://schemas.openxmlformats.org/officeDocument/2006/relationships/vmlDrawing"/><Relationship Id="rId146" Target="../comments1.xml" Type="http://schemas.openxmlformats.org/officeDocument/2006/relationships/comments"/><Relationship Id="rId15" Target="http://www.inegi.org.mx/inai/?url=/xxviii/DR_Occidente/doc/2024/Col_Req_06_0070_25" TargetMode="External" Type="http://schemas.openxmlformats.org/officeDocument/2006/relationships/hyperlink"/><Relationship Id="rId16" Target="http://www.inegi.org.mx/inai/?url=/xxviii/DR_Occidente/doc/2024/Col_MauricioDominguez_PS122_060142025" TargetMode="External" Type="http://schemas.openxmlformats.org/officeDocument/2006/relationships/hyperlink"/><Relationship Id="rId17" Target="http://www.inegi.org.mx/inai/?url=/xxviii/DR_Occidente/doc/2024/Acepta3T2025Col_MauricioDominguez_Of027" TargetMode="External" Type="http://schemas.openxmlformats.org/officeDocument/2006/relationships/hyperlink"/><Relationship Id="rId18" Target="http://www.inegi.org.mx/inai/?url=/xxviii/DR_Occidente/doc/2024/Nay_Req_18_0124_25" TargetMode="External" Type="http://schemas.openxmlformats.org/officeDocument/2006/relationships/hyperlink"/><Relationship Id="rId19" Target="http://www.inegi.org.mx/inai/?url=/xxviii/DR_Occidente/doc/2024/Nay_HectorOrtega_PS122_180122025" TargetMode="External" Type="http://schemas.openxmlformats.org/officeDocument/2006/relationships/hyperlink"/><Relationship Id="rId2" Target="http://www.inegi.org.mx/inai/?url=/xxviii/DR_Occidente/doc/2024/Dro_RicardoCarrillo_PS122_140082025" TargetMode="External" Type="http://schemas.openxmlformats.org/officeDocument/2006/relationships/hyperlink"/><Relationship Id="rId20" Target="http://www.inegi.org.mx/inai/?url=/xxviii/DR_Occidente/doc/2024/Acepta3T2025Nay_HectorOrtega_Of018" TargetMode="External" Type="http://schemas.openxmlformats.org/officeDocument/2006/relationships/hyperlink"/><Relationship Id="rId21" Target="http://www.inegi.org.mx/inai/?url=/xxviii/DR_Occidente/doc/2024/Jal_Req_14_0140_25" TargetMode="External" Type="http://schemas.openxmlformats.org/officeDocument/2006/relationships/hyperlink"/><Relationship Id="rId22" Target="http://www.inegi.org.mx/inai/?url=/xxviii/DR_Occidente/doc/2024/Jal_FranciscoFaz_PS122_140112025" TargetMode="External" Type="http://schemas.openxmlformats.org/officeDocument/2006/relationships/hyperlink"/><Relationship Id="rId23" Target="http://www.inegi.org.mx/inai/?url=/xxviii/DR_Occidente/doc/2024/Acepta3T2025Jal_FranciscoFaz_Of027" TargetMode="External" Type="http://schemas.openxmlformats.org/officeDocument/2006/relationships/hyperlink"/><Relationship Id="rId24" Target="http://www.inegi.org.mx/inai/?url=/xxviii/DR_Occidente/doc/2024/Jal_Req_14_123_124_127_25" TargetMode="External" Type="http://schemas.openxmlformats.org/officeDocument/2006/relationships/hyperlink"/><Relationship Id="rId25" Target="http://www.inegi.org.mx/inai/?url=/xxviii/DR_Occidente/doc/2024/Jal_MasTecnologiaMexRobt_PB122_140042025" TargetMode="External" Type="http://schemas.openxmlformats.org/officeDocument/2006/relationships/hyperlink"/><Relationship Id="rId26" Target="http://www.inegi.org.mx/inai/?url=/xxviii/DR_Occidente/doc/2024/Acepta3T2025Dro_MasTecMexicoRobt_Of168" TargetMode="External" Type="http://schemas.openxmlformats.org/officeDocument/2006/relationships/hyperlink"/><Relationship Id="rId27" Target="http://www.inegi.org.mx/inai/?url=/xxviii/DR_Occidente/doc/2024/Jal_Req_14_0141_25" TargetMode="External" Type="http://schemas.openxmlformats.org/officeDocument/2006/relationships/hyperlink"/><Relationship Id="rId28" Target="http://www.inegi.org.mx/inai/?url=/xxviii/DR_Occidente/doc/2024/Jal_GerardoOrnelas_PS122_140132025" TargetMode="External" Type="http://schemas.openxmlformats.org/officeDocument/2006/relationships/hyperlink"/><Relationship Id="rId29" Target="http://www.inegi.org.mx/inai/?url=/xxviii/DR_Occidente/doc/2024/Dro_Req_BerMar_Universal" TargetMode="External" Type="http://schemas.openxmlformats.org/officeDocument/2006/relationships/hyperlink"/><Relationship Id="rId3" Target="http://www.inegi.org.mx/inai/?url=/xxviii/DR_Occidente/doc/2024/Acepta3T2025Dro_RicardoCarrillo_Of097" TargetMode="External" Type="http://schemas.openxmlformats.org/officeDocument/2006/relationships/hyperlink"/><Relationship Id="rId30" Target="http://www.inegi.org.mx/inai/?url=/xxviii/DR_Occidente/doc/2024/I3P_INEGI_122012025_Convocatoria" TargetMode="External" Type="http://schemas.openxmlformats.org/officeDocument/2006/relationships/hyperlink"/><Relationship Id="rId31" Target="http://www.inegi.org.mx/inai/?url=/xxviii/DR_Occidente/doc/2024/I3P_INEGI_122012025_Aclaraciones" TargetMode="External" Type="http://schemas.openxmlformats.org/officeDocument/2006/relationships/hyperlink"/><Relationship Id="rId32" Target="http://www.inegi.org.mx/inai/?url=/xxviii/DR_Occidente/doc/2024/I3P_INEGI_122012025_Apertura" TargetMode="External" Type="http://schemas.openxmlformats.org/officeDocument/2006/relationships/hyperlink"/><Relationship Id="rId33" Target="http://www.inegi.org.mx/inai/?url=/xxviii/DR_Occidente/doc/2024/I3P_INEGI_122012025_Dictamen" TargetMode="External" Type="http://schemas.openxmlformats.org/officeDocument/2006/relationships/hyperlink"/><Relationship Id="rId34" Target="http://www.inegi.org.mx/inai/?url=/xxviii/DR_Occidente/doc/2024/I3P_INEGI_122012025_Fallo" TargetMode="External" Type="http://schemas.openxmlformats.org/officeDocument/2006/relationships/hyperlink"/><Relationship Id="rId35" Target="http://www.inegi.org.mx/inai/?url=/xxviii/DR_Occidente/doc/2024/Dro_BerMarUniversal_PaneNac_012025" TargetMode="External" Type="http://schemas.openxmlformats.org/officeDocument/2006/relationships/hyperlink"/><Relationship Id="rId36" Target="http://www.inegi.org.mx/inai/?url=/xxviii/DR_Occidente/doc/2024/Acepta3T2025Dro_BerMar_Of186" TargetMode="External" Type="http://schemas.openxmlformats.org/officeDocument/2006/relationships/hyperlink"/><Relationship Id="rId37" Target="http://www.inegi.org.mx/inai/?url=/xxviii/DR_Occidente/doc/2024/Dro_Req_Comercializadora_Alpha" TargetMode="External" Type="http://schemas.openxmlformats.org/officeDocument/2006/relationships/hyperlink"/><Relationship Id="rId38" Target="http://www.inegi.org.mx/inai/?url=/xxviii/DR_Occidente/doc/2024/I3P_INEGI_122012025_Convocatoria" TargetMode="External" Type="http://schemas.openxmlformats.org/officeDocument/2006/relationships/hyperlink"/><Relationship Id="rId39" Target="http://www.inegi.org.mx/inai/?url=/xxviii/DR_Occidente/doc/2024/I3P_INEGI_122012025_Aclaraciones" TargetMode="External" Type="http://schemas.openxmlformats.org/officeDocument/2006/relationships/hyperlink"/><Relationship Id="rId4" Target="http://www.inegi.org.mx/inai/?url=/xxviii/DR_Occidente/doc/2024/Dro_Req_14_0098_25" TargetMode="External" Type="http://schemas.openxmlformats.org/officeDocument/2006/relationships/hyperlink"/><Relationship Id="rId40" Target="http://www.inegi.org.mx/inai/?url=/xxviii/DR_Occidente/doc/2024/I3P_INEGI_122012025_Apertura" TargetMode="External" Type="http://schemas.openxmlformats.org/officeDocument/2006/relationships/hyperlink"/><Relationship Id="rId41" Target="http://www.inegi.org.mx/inai/?url=/xxviii/DR_Occidente/doc/2024/I3P_INEGI_122012025_Dictamen" TargetMode="External" Type="http://schemas.openxmlformats.org/officeDocument/2006/relationships/hyperlink"/><Relationship Id="rId42" Target="http://www.inegi.org.mx/inai/?url=/xxviii/DR_Occidente/doc/2024/I3P_INEGI_122012025_Fallo" TargetMode="External" Type="http://schemas.openxmlformats.org/officeDocument/2006/relationships/hyperlink"/><Relationship Id="rId43" Target="http://www.inegi.org.mx/inai/?url=/xxviii/DR_Occidente/doc/2024/Dro_ComercializadoraAlpha_PaneNac_022025" TargetMode="External" Type="http://schemas.openxmlformats.org/officeDocument/2006/relationships/hyperlink"/><Relationship Id="rId44" Target="http://www.inegi.org.mx/inai/?url=/xxviii/DR_Occidente/doc/2024/Acepta3T2025Dro_ComerAlpha_Of205" TargetMode="External" Type="http://schemas.openxmlformats.org/officeDocument/2006/relationships/hyperlink"/><Relationship Id="rId45" Target="http://www.inegi.org.mx/inai/?url=/xxviii/DR_Occidente/doc/2024/Dro_Req_Distribuidora_LaCofradia" TargetMode="External" Type="http://schemas.openxmlformats.org/officeDocument/2006/relationships/hyperlink"/><Relationship Id="rId46" Target="http://www.inegi.org.mx/inai/?url=/xxviii/DR_Occidente/doc/2024/I3P_INEGI_122012025_Convocatoria" TargetMode="External" Type="http://schemas.openxmlformats.org/officeDocument/2006/relationships/hyperlink"/><Relationship Id="rId47" Target="http://www.inegi.org.mx/inai/?url=/xxviii/DR_Occidente/doc/2024/I3P_INEGI_122012025_Aclaraciones" TargetMode="External" Type="http://schemas.openxmlformats.org/officeDocument/2006/relationships/hyperlink"/><Relationship Id="rId48" Target="http://www.inegi.org.mx/inai/?url=/xxviii/DR_Occidente/doc/2024/I3P_INEGI_122012025_Apertura" TargetMode="External" Type="http://schemas.openxmlformats.org/officeDocument/2006/relationships/hyperlink"/><Relationship Id="rId49" Target="http://www.inegi.org.mx/inai/?url=/xxviii/DR_Occidente/doc/2024/I3P_INEGI_122012025_Dictamen" TargetMode="External" Type="http://schemas.openxmlformats.org/officeDocument/2006/relationships/hyperlink"/><Relationship Id="rId5" Target="http://www.inegi.org.mx/inai/?url=/xxviii/DR_Occidente/doc/2024/Dro_Universidad_Guadalajara_PS122_140072025" TargetMode="External" Type="http://schemas.openxmlformats.org/officeDocument/2006/relationships/hyperlink"/><Relationship Id="rId50" Target="http://www.inegi.org.mx/inai/?url=/xxviii/DR_Occidente/doc/2024/I3P_INEGI_122012025_Fallo" TargetMode="External" Type="http://schemas.openxmlformats.org/officeDocument/2006/relationships/hyperlink"/><Relationship Id="rId51" Target="http://www.inegi.org.mx/inai/?url=/xxviii/DR_Occidente/doc/2024/Dro_ComercializadoraCofradia_PaneNac_032025" TargetMode="External" Type="http://schemas.openxmlformats.org/officeDocument/2006/relationships/hyperlink"/><Relationship Id="rId52" Target="http://www.inegi.org.mx/inai/?url=/xxviii/DR_Occidente/doc/2024/Acepta3T2025Dro_ComerLaCofradia_Of190" TargetMode="External" Type="http://schemas.openxmlformats.org/officeDocument/2006/relationships/hyperlink"/><Relationship Id="rId53" Target="http://www.inegi.org.mx/inai/?url=/xxviii/DR_Occidente/doc/2024/Dro_Req_Distribuidora_Aisha" TargetMode="External" Type="http://schemas.openxmlformats.org/officeDocument/2006/relationships/hyperlink"/><Relationship Id="rId54" Target="http://www.inegi.org.mx/inai/?url=/xxviii/DR_Occidente/doc/2024/I3P_INEGI_122012025_Convocatoria" TargetMode="External" Type="http://schemas.openxmlformats.org/officeDocument/2006/relationships/hyperlink"/><Relationship Id="rId55" Target="http://www.inegi.org.mx/inai/?url=/xxviii/DR_Occidente/doc/2024/I3P_INEGI_122012025_Aclaraciones" TargetMode="External" Type="http://schemas.openxmlformats.org/officeDocument/2006/relationships/hyperlink"/><Relationship Id="rId56" Target="http://www.inegi.org.mx/inai/?url=/xxviii/DR_Occidente/doc/2024/I3P_INEGI_122012025_Apertura" TargetMode="External" Type="http://schemas.openxmlformats.org/officeDocument/2006/relationships/hyperlink"/><Relationship Id="rId57" Target="http://www.inegi.org.mx/inai/?url=/xxviii/DR_Occidente/doc/2024/I3P_INEGI_122012025_Dictamen" TargetMode="External" Type="http://schemas.openxmlformats.org/officeDocument/2006/relationships/hyperlink"/><Relationship Id="rId58" Target="http://www.inegi.org.mx/inai/?url=/xxviii/DR_Occidente/doc/2024/I3P_INEGI_122012025_Fallo" TargetMode="External" Type="http://schemas.openxmlformats.org/officeDocument/2006/relationships/hyperlink"/><Relationship Id="rId59" Target="http://www.inegi.org.mx/inai/?url=/xxviii/DR_Occidente/doc/2024/Dro_DistribuidoraAisha_PaneNac_042025" TargetMode="External" Type="http://schemas.openxmlformats.org/officeDocument/2006/relationships/hyperlink"/><Relationship Id="rId6" Target="http://www.inegi.org.mx/inai/?url=/xxviii/DR_Occidente/doc/2024/Nay_Req_18_0063_25" TargetMode="External" Type="http://schemas.openxmlformats.org/officeDocument/2006/relationships/hyperlink"/><Relationship Id="rId60" Target="http://www.inegi.org.mx/inai/?url=/xxviii/DR_Occidente/doc/2024/Acepta3T2025Dro_DistribuidoraAisha_Of200" TargetMode="External" Type="http://schemas.openxmlformats.org/officeDocument/2006/relationships/hyperlink"/><Relationship Id="rId61" Target="http://www.inegi.org.mx/inai/?url=/xxviii/DR_Occidente/doc/2024/Dro_Req_Enerveral" TargetMode="External" Type="http://schemas.openxmlformats.org/officeDocument/2006/relationships/hyperlink"/><Relationship Id="rId62" Target="http://www.inegi.org.mx/inai/?url=/xxviii/DR_Occidente/doc/2024/I3P_INEGI_122012025_Convocatoria" TargetMode="External" Type="http://schemas.openxmlformats.org/officeDocument/2006/relationships/hyperlink"/><Relationship Id="rId63" Target="http://www.inegi.org.mx/inai/?url=/xxviii/DR_Occidente/doc/2024/I3P_INEGI_122012025_Aclaraciones" TargetMode="External" Type="http://schemas.openxmlformats.org/officeDocument/2006/relationships/hyperlink"/><Relationship Id="rId64" Target="http://www.inegi.org.mx/inai/?url=/xxviii/DR_Occidente/doc/2024/I3P_INEGI_122012025_Apertura" TargetMode="External" Type="http://schemas.openxmlformats.org/officeDocument/2006/relationships/hyperlink"/><Relationship Id="rId65" Target="http://www.inegi.org.mx/inai/?url=/xxviii/DR_Occidente/doc/2024/I3P_INEGI_122012025_Dictamen" TargetMode="External" Type="http://schemas.openxmlformats.org/officeDocument/2006/relationships/hyperlink"/><Relationship Id="rId66" Target="http://www.inegi.org.mx/inai/?url=/xxviii/DR_Occidente/doc/2024/I3P_INEGI_122012025_Fallo" TargetMode="External" Type="http://schemas.openxmlformats.org/officeDocument/2006/relationships/hyperlink"/><Relationship Id="rId67" Target="http://www.inegi.org.mx/inai/?url=/xxviii/DR_Occidente/doc/2024/Dro_Enerveral_PaneNac_052025" TargetMode="External" Type="http://schemas.openxmlformats.org/officeDocument/2006/relationships/hyperlink"/><Relationship Id="rId68" Target="http://www.inegi.org.mx/inai/?url=/xxviii/DR_Occidente/doc/2024/Acepta3T2025Dro_Enerveral_Of174" TargetMode="External" Type="http://schemas.openxmlformats.org/officeDocument/2006/relationships/hyperlink"/><Relationship Id="rId69" Target="http://www.inegi.org.mx/inai/?url=/xxviii/DR_Occidente/doc/2024/Dro_Req_MasTecnologia" TargetMode="External" Type="http://schemas.openxmlformats.org/officeDocument/2006/relationships/hyperlink"/><Relationship Id="rId7" Target="http://www.inegi.org.mx/inai/?url=/xxviii/DR_Occidente/doc/2024/Nay_FernandoMonrroy_PS122_180062025" TargetMode="External" Type="http://schemas.openxmlformats.org/officeDocument/2006/relationships/hyperlink"/><Relationship Id="rId70" Target="http://www.inegi.org.mx/inai/?url=/xxviii/DR_Occidente/doc/2024/I3P_INEGI_122012025_Convocatoria" TargetMode="External" Type="http://schemas.openxmlformats.org/officeDocument/2006/relationships/hyperlink"/><Relationship Id="rId71" Target="http://www.inegi.org.mx/inai/?url=/xxviii/DR_Occidente/doc/2024/I3P_INEGI_122012025_Aclaraciones" TargetMode="External" Type="http://schemas.openxmlformats.org/officeDocument/2006/relationships/hyperlink"/><Relationship Id="rId72" Target="http://www.inegi.org.mx/inai/?url=/xxviii/DR_Occidente/doc/2024/I3P_INEGI_122012025_Apertura" TargetMode="External" Type="http://schemas.openxmlformats.org/officeDocument/2006/relationships/hyperlink"/><Relationship Id="rId73" Target="http://www.inegi.org.mx/inai/?url=/xxviii/DR_Occidente/doc/2024/I3P_INEGI_122012025_Dictamen" TargetMode="External" Type="http://schemas.openxmlformats.org/officeDocument/2006/relationships/hyperlink"/><Relationship Id="rId74" Target="http://www.inegi.org.mx/inai/?url=/xxviii/DR_Occidente/doc/2024/I3P_INEGI_122012025_Fallo" TargetMode="External" Type="http://schemas.openxmlformats.org/officeDocument/2006/relationships/hyperlink"/><Relationship Id="rId75" Target="http://www.inegi.org.mx/inai/?url=/xxviii/DR_Occidente/doc/2024/Dro_MasTecnologia_PaneNac_062025" TargetMode="External" Type="http://schemas.openxmlformats.org/officeDocument/2006/relationships/hyperlink"/><Relationship Id="rId76" Target="http://www.inegi.org.mx/inai/?url=/xxviii/DR_Occidente/doc/2024/Dro_Req_ProduccionesConti" TargetMode="External" Type="http://schemas.openxmlformats.org/officeDocument/2006/relationships/hyperlink"/><Relationship Id="rId77" Target="http://www.inegi.org.mx/inai/?url=/xxviii/DR_Occidente/doc/2024/I3P_INEGI_122012025_Convocatoria" TargetMode="External" Type="http://schemas.openxmlformats.org/officeDocument/2006/relationships/hyperlink"/><Relationship Id="rId78" Target="http://www.inegi.org.mx/inai/?url=/xxviii/DR_Occidente/doc/2024/I3P_INEGI_122012025_Aclaraciones" TargetMode="External" Type="http://schemas.openxmlformats.org/officeDocument/2006/relationships/hyperlink"/><Relationship Id="rId79" Target="http://www.inegi.org.mx/inai/?url=/xxviii/DR_Occidente/doc/2024/I3P_INEGI_122012025_Apertura" TargetMode="External" Type="http://schemas.openxmlformats.org/officeDocument/2006/relationships/hyperlink"/><Relationship Id="rId8" Target="http://www.inegi.org.mx/inai/?url=/xxviii/DR_Occidente/doc/2024/Acepta3T2025Nay_FernandoMonrroy" TargetMode="External" Type="http://schemas.openxmlformats.org/officeDocument/2006/relationships/hyperlink"/><Relationship Id="rId80" Target="http://www.inegi.org.mx/inai/?url=/xxviii/DR_Occidente/doc/2024/I3P_INEGI_122012025_Dictamen" TargetMode="External" Type="http://schemas.openxmlformats.org/officeDocument/2006/relationships/hyperlink"/><Relationship Id="rId81" Target="http://www.inegi.org.mx/inai/?url=/xxviii/DR_Occidente/doc/2024/I3P_INEGI_122012025_Fallo" TargetMode="External" Type="http://schemas.openxmlformats.org/officeDocument/2006/relationships/hyperlink"/><Relationship Id="rId82" Target="http://www.inegi.org.mx/inai/?url=/xxviii/DR_Occidente/doc/2024/Dro_ProduccionesConti_PaneNac_072025" TargetMode="External" Type="http://schemas.openxmlformats.org/officeDocument/2006/relationships/hyperlink"/><Relationship Id="rId83" Target="http://www.inegi.org.mx/inai/?url=/xxviii/DR_Occidente/doc/2024/Acepta3T2025Dro_ProduccionesConti_Of206" TargetMode="External" Type="http://schemas.openxmlformats.org/officeDocument/2006/relationships/hyperlink"/><Relationship Id="rId84" Target="http://www.inegi.org.mx/inai/?url=/xxviii/DR_Occidente/doc/2024/Dro_Req_Suministros_Dimath" TargetMode="External" Type="http://schemas.openxmlformats.org/officeDocument/2006/relationships/hyperlink"/><Relationship Id="rId85" Target="http://www.inegi.org.mx/inai/?url=/xxviii/DR_Occidente/doc/2024/Dro_SuministrosDimath_PaneNac_082025" TargetMode="External" Type="http://schemas.openxmlformats.org/officeDocument/2006/relationships/hyperlink"/><Relationship Id="rId86" Target="http://www.inegi.org.mx/inai/?url=/xxviii/DR_Occidente/doc/2024/Acepta3T2025Dro_SuministrosDimath_Of199" TargetMode="External" Type="http://schemas.openxmlformats.org/officeDocument/2006/relationships/hyperlink"/><Relationship Id="rId87" Target="http://www.inegi.org.mx/inai/?url=/xxviii/DR_Occidente/doc/2024/Dro_Req_TlaquepaqueEscolar" TargetMode="External" Type="http://schemas.openxmlformats.org/officeDocument/2006/relationships/hyperlink"/><Relationship Id="rId88" Target="http://www.inegi.org.mx/inai/?url=/xxviii/DR_Occidente/doc/2024/Dro_TlaquepaqueEscolar_092025" TargetMode="External" Type="http://schemas.openxmlformats.org/officeDocument/2006/relationships/hyperlink"/><Relationship Id="rId89" Target="http://www.inegi.org.mx/inai/?url=/xxviii/DR_Occidente/doc/2024/Acepta3T2025Dro_TlaquepaqueEscolar" TargetMode="External" Type="http://schemas.openxmlformats.org/officeDocument/2006/relationships/hyperlink"/><Relationship Id="rId9" Target="http://www.inegi.org.mx/inai/?url=/xxviii/DR_Occidente/doc/2024/Nay_Req_18_0064_25" TargetMode="External" Type="http://schemas.openxmlformats.org/officeDocument/2006/relationships/hyperlink"/><Relationship Id="rId90" Target="http://www.inegi.org.mx/inai/?url=/xxviii/DR_Occidente/doc/2024/Acepta3T2025Dro_MasTecnologia_Of162" TargetMode="External" Type="http://schemas.openxmlformats.org/officeDocument/2006/relationships/hyperlink"/><Relationship Id="rId91" Target="http://www.inegi.org.mx/inai/?url=/xxviii/DR_Occidente/doc/2024/Acepta3T2025Col_MauricioDominguez_Of027" TargetMode="External" Type="http://schemas.openxmlformats.org/officeDocument/2006/relationships/hyperlink"/><Relationship Id="rId92" Target="http://www.inegi.org.mx/inai/?url=/xxviii/DR_Occidente/doc/2024/Acepta3T2025Jal_FranciscoFaz_Of027" TargetMode="External" Type="http://schemas.openxmlformats.org/officeDocument/2006/relationships/hyperlink"/><Relationship Id="rId93" Target="http://www.inegi.org.mx/inai/?url=/xxviii/DR_Occidente/doc/2024/Acepta3T2025Dro_RicardoCarrillo_Of097" TargetMode="External" Type="http://schemas.openxmlformats.org/officeDocument/2006/relationships/hyperlink"/><Relationship Id="rId94" Target="http://www.inegi.org.mx/inai/?url=/xxviii/DR_Occidente/doc/2024/Acepta3T2025Dro_TlaquepaqueEscolar" TargetMode="External" Type="http://schemas.openxmlformats.org/officeDocument/2006/relationships/hyperlink"/><Relationship Id="rId95" Target="http://www.inegi.org.mx/inai/?url=/xxviii/DR_Occidente/doc/2024/Acepta3T2025Dro_Enerveral_Of174" TargetMode="External" Type="http://schemas.openxmlformats.org/officeDocument/2006/relationships/hyperlink"/><Relationship Id="rId96" Target="http://www.inegi.org.mx/inai/?url=/xxviii/DR_Occidente/doc/2024/Acepta3T2025Dro_BerMar_Of186" TargetMode="External" Type="http://schemas.openxmlformats.org/officeDocument/2006/relationships/hyperlink"/><Relationship Id="rId97" Target="http://www.inegi.org.mx/inai/?url=/xxviii/DR_Occidente/doc/2024/Acepta3T2025Dro_ComerLaCofradia_Of190" TargetMode="External" Type="http://schemas.openxmlformats.org/officeDocument/2006/relationships/hyperlink"/><Relationship Id="rId98" Target="http://www.inegi.org.mx/inai/?url=/xxviii/DR_Occidente/doc/2024/Acepta3T2025Dro_SuministrosDimath_Of199" TargetMode="External" Type="http://schemas.openxmlformats.org/officeDocument/2006/relationships/hyperlink"/><Relationship Id="rId99" Target="http://www.inegi.org.mx/inai/?url=/xxviii/DR_Occidente/doc/2024/Acepta3T2025Dro_DistribuidoraAisha_Of200"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26"/>
  <sheetViews>
    <sheetView topLeftCell="AD8" zoomScaleNormal="100" workbookViewId="0">
      <selection activeCell="AE18" sqref="AE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49" width="19.42578125" customWidth="1"/>
    <col min="50" max="50" width="31.140625"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 min="88" max="88" width="11.5703125" style="3" customWidth="1"/>
  </cols>
  <sheetData>
    <row r="1" spans="1:88" hidden="1" x14ac:dyDescent="0.25">
      <c r="A1" t="s">
        <v>0</v>
      </c>
    </row>
    <row r="2" spans="1:88" x14ac:dyDescent="0.25">
      <c r="A2" s="17" t="s">
        <v>1</v>
      </c>
      <c r="B2" s="18"/>
      <c r="C2" s="18"/>
      <c r="D2" s="17" t="s">
        <v>2</v>
      </c>
      <c r="E2" s="18"/>
      <c r="F2" s="18"/>
      <c r="G2" s="17" t="s">
        <v>3</v>
      </c>
      <c r="H2" s="18"/>
      <c r="I2" s="18"/>
    </row>
    <row r="3" spans="1:88" x14ac:dyDescent="0.25">
      <c r="A3" s="19" t="s">
        <v>4</v>
      </c>
      <c r="B3" s="18"/>
      <c r="C3" s="18"/>
      <c r="D3" s="19" t="s">
        <v>5</v>
      </c>
      <c r="E3" s="18"/>
      <c r="F3" s="18"/>
      <c r="G3" s="19" t="s">
        <v>6</v>
      </c>
      <c r="H3" s="18"/>
      <c r="I3" s="18"/>
    </row>
    <row r="4" spans="1:88"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8" x14ac:dyDescent="0.25">
      <c r="A6" s="17" t="s">
        <v>103</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row>
    <row r="7" spans="1:88" ht="6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8" s="11" customFormat="1" x14ac:dyDescent="0.25">
      <c r="A8" s="9">
        <v>2025</v>
      </c>
      <c r="B8" s="10">
        <v>45839</v>
      </c>
      <c r="C8" s="10">
        <v>45930</v>
      </c>
      <c r="D8" s="11" t="s">
        <v>193</v>
      </c>
      <c r="E8" s="11" t="s">
        <v>199</v>
      </c>
      <c r="F8" s="11" t="s">
        <v>200</v>
      </c>
      <c r="G8" s="11" t="s">
        <v>378</v>
      </c>
      <c r="H8" s="9" t="s">
        <v>203</v>
      </c>
      <c r="I8" s="11" t="s">
        <v>370</v>
      </c>
      <c r="J8" s="12" t="s">
        <v>379</v>
      </c>
      <c r="K8" s="9"/>
      <c r="L8" s="12"/>
      <c r="M8" s="10"/>
      <c r="N8" s="11" t="s">
        <v>381</v>
      </c>
      <c r="O8" s="9"/>
      <c r="P8" s="10"/>
      <c r="Q8" s="9"/>
      <c r="R8" s="9"/>
      <c r="S8" s="12"/>
      <c r="T8" s="12"/>
      <c r="U8" s="12"/>
      <c r="V8" s="12"/>
      <c r="W8" s="11" t="s">
        <v>382</v>
      </c>
      <c r="X8" s="11" t="s">
        <v>383</v>
      </c>
      <c r="Y8" s="11" t="s">
        <v>373</v>
      </c>
      <c r="Z8" s="11" t="s">
        <v>204</v>
      </c>
      <c r="AB8" s="9"/>
      <c r="AC8" s="11" t="s">
        <v>384</v>
      </c>
      <c r="AD8" s="11" t="s">
        <v>212</v>
      </c>
      <c r="AE8" s="11" t="s">
        <v>385</v>
      </c>
      <c r="AF8" s="11">
        <v>402</v>
      </c>
      <c r="AH8" s="11" t="s">
        <v>237</v>
      </c>
      <c r="AI8" s="11" t="s">
        <v>386</v>
      </c>
      <c r="AJ8" s="11">
        <v>1</v>
      </c>
      <c r="AK8" s="11" t="s">
        <v>387</v>
      </c>
      <c r="AL8" s="11">
        <v>120</v>
      </c>
      <c r="AM8" s="11" t="s">
        <v>387</v>
      </c>
      <c r="AN8" s="11">
        <v>14</v>
      </c>
      <c r="AO8" s="11" t="s">
        <v>289</v>
      </c>
      <c r="AP8" s="11">
        <v>45140</v>
      </c>
      <c r="AU8" s="11" t="s">
        <v>359</v>
      </c>
      <c r="AV8" s="11" t="s">
        <v>365</v>
      </c>
      <c r="AW8" s="11" t="s">
        <v>365</v>
      </c>
      <c r="AX8" s="11" t="s">
        <v>365</v>
      </c>
      <c r="AY8" s="11" t="s">
        <v>388</v>
      </c>
      <c r="AZ8" s="10">
        <v>45839</v>
      </c>
      <c r="BA8" s="10">
        <v>45839</v>
      </c>
      <c r="BB8" s="10">
        <v>45859</v>
      </c>
      <c r="BC8" s="13">
        <v>107700</v>
      </c>
      <c r="BD8" s="13">
        <f>+BC8*1.16</f>
        <v>124931.99999999999</v>
      </c>
      <c r="BG8" s="11" t="s">
        <v>360</v>
      </c>
      <c r="BI8" s="11" t="s">
        <v>361</v>
      </c>
      <c r="BJ8" s="11" t="s">
        <v>380</v>
      </c>
      <c r="BK8" s="13"/>
      <c r="BL8" s="10">
        <v>45839</v>
      </c>
      <c r="BM8" s="10">
        <v>45859</v>
      </c>
      <c r="BN8" s="12" t="s">
        <v>389</v>
      </c>
      <c r="BP8" s="9">
        <v>1</v>
      </c>
      <c r="BQ8" s="9" t="s">
        <v>302</v>
      </c>
      <c r="BR8" s="9" t="s">
        <v>362</v>
      </c>
      <c r="BS8" s="9" t="s">
        <v>363</v>
      </c>
      <c r="BY8" s="9" t="s">
        <v>203</v>
      </c>
      <c r="CA8" s="11" t="s">
        <v>364</v>
      </c>
      <c r="CB8" s="14" t="s">
        <v>681</v>
      </c>
      <c r="CC8" s="8" t="s">
        <v>705</v>
      </c>
      <c r="CD8" s="14" t="s">
        <v>681</v>
      </c>
      <c r="CE8" s="8" t="s">
        <v>705</v>
      </c>
      <c r="CF8" s="8" t="s">
        <v>705</v>
      </c>
      <c r="CG8" s="11" t="s">
        <v>365</v>
      </c>
      <c r="CH8" s="10">
        <v>45930</v>
      </c>
      <c r="CI8" s="11" t="s">
        <v>696</v>
      </c>
      <c r="CJ8" s="9"/>
    </row>
    <row r="9" spans="1:88" s="11" customFormat="1" x14ac:dyDescent="0.25">
      <c r="A9" s="9">
        <v>2025</v>
      </c>
      <c r="B9" s="10">
        <v>45839</v>
      </c>
      <c r="C9" s="10">
        <v>45930</v>
      </c>
      <c r="D9" s="11" t="s">
        <v>193</v>
      </c>
      <c r="E9" s="11" t="s">
        <v>199</v>
      </c>
      <c r="F9" s="11" t="s">
        <v>200</v>
      </c>
      <c r="G9" s="11" t="s">
        <v>390</v>
      </c>
      <c r="H9" s="9" t="s">
        <v>203</v>
      </c>
      <c r="I9" s="11" t="s">
        <v>391</v>
      </c>
      <c r="J9" s="12" t="s">
        <v>392</v>
      </c>
      <c r="K9" s="9"/>
      <c r="L9" s="12"/>
      <c r="M9" s="10"/>
      <c r="N9" s="11" t="s">
        <v>393</v>
      </c>
      <c r="O9" s="9"/>
      <c r="P9" s="10"/>
      <c r="Q9" s="9"/>
      <c r="R9" s="9"/>
      <c r="S9" s="12"/>
      <c r="T9" s="12"/>
      <c r="U9" s="12"/>
      <c r="V9" s="12"/>
      <c r="AA9" s="11" t="s">
        <v>394</v>
      </c>
      <c r="AB9" s="9">
        <v>1</v>
      </c>
      <c r="AC9" s="11" t="s">
        <v>398</v>
      </c>
      <c r="AD9" s="11" t="s">
        <v>231</v>
      </c>
      <c r="AE9" s="11" t="s">
        <v>399</v>
      </c>
      <c r="AF9" s="11">
        <v>976</v>
      </c>
      <c r="AH9" s="11" t="s">
        <v>237</v>
      </c>
      <c r="AI9" s="11" t="s">
        <v>377</v>
      </c>
      <c r="AJ9" s="11">
        <v>1</v>
      </c>
      <c r="AK9" s="11" t="s">
        <v>366</v>
      </c>
      <c r="AL9" s="11">
        <v>39</v>
      </c>
      <c r="AM9" s="11" t="s">
        <v>366</v>
      </c>
      <c r="AN9" s="11">
        <v>14</v>
      </c>
      <c r="AO9" s="11" t="s">
        <v>289</v>
      </c>
      <c r="AP9" s="11">
        <v>44100</v>
      </c>
      <c r="AU9" s="11" t="s">
        <v>359</v>
      </c>
      <c r="AV9" s="11" t="s">
        <v>365</v>
      </c>
      <c r="AW9" s="11" t="s">
        <v>365</v>
      </c>
      <c r="AX9" s="11" t="s">
        <v>365</v>
      </c>
      <c r="AY9" s="11" t="s">
        <v>400</v>
      </c>
      <c r="AZ9" s="10">
        <v>45834</v>
      </c>
      <c r="BA9" s="10">
        <v>45990</v>
      </c>
      <c r="BB9" s="10">
        <v>45998</v>
      </c>
      <c r="BC9" s="13">
        <v>211214.48</v>
      </c>
      <c r="BD9" s="13">
        <f>+BC9*1.16</f>
        <v>245008.79679999998</v>
      </c>
      <c r="BG9" s="11" t="s">
        <v>360</v>
      </c>
      <c r="BI9" s="11" t="s">
        <v>361</v>
      </c>
      <c r="BJ9" s="11" t="s">
        <v>393</v>
      </c>
      <c r="BK9" s="13"/>
      <c r="BL9" s="10">
        <v>45990</v>
      </c>
      <c r="BM9" s="10">
        <v>45998</v>
      </c>
      <c r="BN9" s="12" t="s">
        <v>401</v>
      </c>
      <c r="BP9" s="9">
        <v>2</v>
      </c>
      <c r="BQ9" s="9" t="s">
        <v>302</v>
      </c>
      <c r="BR9" s="9" t="s">
        <v>362</v>
      </c>
      <c r="BS9" s="9" t="s">
        <v>363</v>
      </c>
      <c r="BY9" s="9" t="s">
        <v>203</v>
      </c>
      <c r="CA9" s="11" t="s">
        <v>364</v>
      </c>
      <c r="CB9" s="14"/>
      <c r="CC9" s="8" t="s">
        <v>706</v>
      </c>
      <c r="CD9" s="15"/>
      <c r="CE9" s="8" t="s">
        <v>706</v>
      </c>
      <c r="CF9" s="8" t="s">
        <v>706</v>
      </c>
      <c r="CG9" s="11" t="s">
        <v>365</v>
      </c>
      <c r="CH9" s="10">
        <v>45930</v>
      </c>
      <c r="CI9" s="11" t="s">
        <v>696</v>
      </c>
      <c r="CJ9" s="9"/>
    </row>
    <row r="10" spans="1:88" s="11" customFormat="1" x14ac:dyDescent="0.25">
      <c r="A10" s="9">
        <v>2025</v>
      </c>
      <c r="B10" s="10">
        <v>45839</v>
      </c>
      <c r="C10" s="10">
        <v>45930</v>
      </c>
      <c r="D10" s="11" t="s">
        <v>193</v>
      </c>
      <c r="E10" s="11" t="s">
        <v>199</v>
      </c>
      <c r="F10" s="11" t="s">
        <v>200</v>
      </c>
      <c r="G10" s="11" t="s">
        <v>402</v>
      </c>
      <c r="H10" s="9" t="s">
        <v>203</v>
      </c>
      <c r="I10" s="11" t="s">
        <v>370</v>
      </c>
      <c r="J10" s="12" t="s">
        <v>403</v>
      </c>
      <c r="K10" s="9"/>
      <c r="L10" s="12"/>
      <c r="M10" s="10"/>
      <c r="N10" s="11" t="s">
        <v>405</v>
      </c>
      <c r="O10" s="9"/>
      <c r="P10" s="10"/>
      <c r="Q10" s="9"/>
      <c r="R10" s="9"/>
      <c r="S10" s="12"/>
      <c r="T10" s="12"/>
      <c r="U10" s="12"/>
      <c r="V10" s="12"/>
      <c r="W10" s="11" t="s">
        <v>406</v>
      </c>
      <c r="X10" s="11" t="s">
        <v>411</v>
      </c>
      <c r="Y10" s="11" t="s">
        <v>407</v>
      </c>
      <c r="Z10" s="11" t="s">
        <v>204</v>
      </c>
      <c r="AB10" s="9"/>
      <c r="AC10" s="11" t="s">
        <v>408</v>
      </c>
      <c r="AD10" s="11" t="s">
        <v>212</v>
      </c>
      <c r="AE10" s="11" t="s">
        <v>409</v>
      </c>
      <c r="AF10" s="11">
        <v>2</v>
      </c>
      <c r="AH10" s="11" t="s">
        <v>237</v>
      </c>
      <c r="AI10" s="11" t="s">
        <v>410</v>
      </c>
      <c r="AJ10" s="11">
        <v>1</v>
      </c>
      <c r="AK10" s="11" t="s">
        <v>369</v>
      </c>
      <c r="AL10" s="11">
        <v>17</v>
      </c>
      <c r="AM10" s="11" t="s">
        <v>369</v>
      </c>
      <c r="AN10" s="11">
        <v>18</v>
      </c>
      <c r="AO10" s="11" t="s">
        <v>280</v>
      </c>
      <c r="AP10" s="11">
        <v>63159</v>
      </c>
      <c r="AU10" s="11" t="s">
        <v>359</v>
      </c>
      <c r="AV10" s="11" t="s">
        <v>367</v>
      </c>
      <c r="AW10" s="11" t="s">
        <v>367</v>
      </c>
      <c r="AX10" s="11" t="s">
        <v>367</v>
      </c>
      <c r="AY10" s="11" t="s">
        <v>412</v>
      </c>
      <c r="AZ10" s="10">
        <v>45824</v>
      </c>
      <c r="BA10" s="10">
        <v>45828</v>
      </c>
      <c r="BB10" s="10">
        <v>46022</v>
      </c>
      <c r="BC10" s="13"/>
      <c r="BD10" s="13"/>
      <c r="BE10" s="13">
        <v>47360</v>
      </c>
      <c r="BF10" s="13">
        <v>118400</v>
      </c>
      <c r="BG10" s="11" t="s">
        <v>360</v>
      </c>
      <c r="BI10" s="11" t="s">
        <v>361</v>
      </c>
      <c r="BJ10" s="11" t="s">
        <v>404</v>
      </c>
      <c r="BK10" s="13"/>
      <c r="BL10" s="10">
        <v>45828</v>
      </c>
      <c r="BM10" s="10">
        <v>46022</v>
      </c>
      <c r="BN10" s="12" t="s">
        <v>424</v>
      </c>
      <c r="BP10" s="9">
        <v>3</v>
      </c>
      <c r="BQ10" s="9" t="s">
        <v>302</v>
      </c>
      <c r="BR10" s="9" t="s">
        <v>362</v>
      </c>
      <c r="BS10" s="9" t="s">
        <v>363</v>
      </c>
      <c r="BY10" s="9" t="s">
        <v>203</v>
      </c>
      <c r="CA10" s="11" t="s">
        <v>364</v>
      </c>
      <c r="CB10" s="14" t="s">
        <v>690</v>
      </c>
      <c r="CC10" s="8" t="s">
        <v>707</v>
      </c>
      <c r="CD10" s="14" t="s">
        <v>690</v>
      </c>
      <c r="CE10" s="8" t="s">
        <v>707</v>
      </c>
      <c r="CF10" s="8" t="s">
        <v>707</v>
      </c>
      <c r="CG10" s="11" t="s">
        <v>365</v>
      </c>
      <c r="CH10" s="10">
        <v>45930</v>
      </c>
      <c r="CI10" s="11" t="s">
        <v>695</v>
      </c>
      <c r="CJ10" s="9"/>
    </row>
    <row r="11" spans="1:88" s="11" customFormat="1" x14ac:dyDescent="0.25">
      <c r="A11" s="9">
        <v>2025</v>
      </c>
      <c r="B11" s="10">
        <v>45839</v>
      </c>
      <c r="C11" s="10">
        <v>45930</v>
      </c>
      <c r="D11" s="11" t="s">
        <v>193</v>
      </c>
      <c r="E11" s="11" t="s">
        <v>199</v>
      </c>
      <c r="F11" s="11" t="s">
        <v>200</v>
      </c>
      <c r="G11" s="11" t="s">
        <v>413</v>
      </c>
      <c r="H11" s="9" t="s">
        <v>203</v>
      </c>
      <c r="I11" s="11" t="s">
        <v>370</v>
      </c>
      <c r="J11" s="12" t="s">
        <v>414</v>
      </c>
      <c r="K11" s="9"/>
      <c r="L11" s="12"/>
      <c r="M11" s="10"/>
      <c r="N11" s="11" t="s">
        <v>415</v>
      </c>
      <c r="O11" s="9"/>
      <c r="P11" s="10"/>
      <c r="Q11" s="9"/>
      <c r="R11" s="9"/>
      <c r="S11" s="12"/>
      <c r="T11" s="12"/>
      <c r="U11" s="12"/>
      <c r="V11" s="12"/>
      <c r="W11" s="11" t="s">
        <v>416</v>
      </c>
      <c r="X11" s="11" t="s">
        <v>417</v>
      </c>
      <c r="Y11" s="11" t="s">
        <v>418</v>
      </c>
      <c r="Z11" s="11" t="s">
        <v>204</v>
      </c>
      <c r="AB11" s="9"/>
      <c r="AC11" s="11" t="s">
        <v>419</v>
      </c>
      <c r="AD11" s="11" t="s">
        <v>212</v>
      </c>
      <c r="AE11" s="11" t="s">
        <v>420</v>
      </c>
      <c r="AF11" s="11">
        <v>871</v>
      </c>
      <c r="AH11" s="11" t="s">
        <v>237</v>
      </c>
      <c r="AI11" s="11" t="s">
        <v>421</v>
      </c>
      <c r="AJ11" s="11">
        <v>1</v>
      </c>
      <c r="AK11" s="11" t="s">
        <v>369</v>
      </c>
      <c r="AL11" s="11">
        <v>17</v>
      </c>
      <c r="AM11" s="11" t="s">
        <v>369</v>
      </c>
      <c r="AN11" s="11">
        <v>18</v>
      </c>
      <c r="AO11" s="11" t="s">
        <v>280</v>
      </c>
      <c r="AP11" s="11">
        <v>63100</v>
      </c>
      <c r="AU11" s="11" t="s">
        <v>359</v>
      </c>
      <c r="AV11" s="11" t="s">
        <v>367</v>
      </c>
      <c r="AW11" s="11" t="s">
        <v>367</v>
      </c>
      <c r="AX11" s="11" t="s">
        <v>367</v>
      </c>
      <c r="AY11" s="11" t="s">
        <v>422</v>
      </c>
      <c r="AZ11" s="10">
        <v>45818</v>
      </c>
      <c r="BA11" s="10">
        <v>45824</v>
      </c>
      <c r="BB11" s="10">
        <v>46022</v>
      </c>
      <c r="BC11" s="13"/>
      <c r="BD11" s="13"/>
      <c r="BE11" s="13">
        <v>136936.79999999999</v>
      </c>
      <c r="BF11" s="13">
        <v>342342</v>
      </c>
      <c r="BG11" s="11" t="s">
        <v>360</v>
      </c>
      <c r="BI11" s="11" t="s">
        <v>361</v>
      </c>
      <c r="BJ11" s="11" t="s">
        <v>415</v>
      </c>
      <c r="BK11" s="13"/>
      <c r="BL11" s="10">
        <v>45824</v>
      </c>
      <c r="BM11" s="10">
        <v>46022</v>
      </c>
      <c r="BN11" s="12" t="s">
        <v>423</v>
      </c>
      <c r="BP11" s="9">
        <v>4</v>
      </c>
      <c r="BQ11" s="9" t="s">
        <v>302</v>
      </c>
      <c r="BR11" s="9" t="s">
        <v>362</v>
      </c>
      <c r="BS11" s="9" t="s">
        <v>363</v>
      </c>
      <c r="BY11" s="9" t="s">
        <v>203</v>
      </c>
      <c r="CA11" s="11" t="s">
        <v>364</v>
      </c>
      <c r="CB11" s="14" t="s">
        <v>693</v>
      </c>
      <c r="CC11" s="8" t="s">
        <v>708</v>
      </c>
      <c r="CD11" s="14" t="s">
        <v>693</v>
      </c>
      <c r="CE11" s="8" t="s">
        <v>708</v>
      </c>
      <c r="CF11" s="8" t="s">
        <v>708</v>
      </c>
      <c r="CG11" s="11" t="s">
        <v>365</v>
      </c>
      <c r="CH11" s="10">
        <v>45930</v>
      </c>
      <c r="CI11" s="11" t="s">
        <v>697</v>
      </c>
      <c r="CJ11" s="9"/>
    </row>
    <row r="12" spans="1:88" s="11" customFormat="1" x14ac:dyDescent="0.25">
      <c r="A12" s="9">
        <v>2025</v>
      </c>
      <c r="B12" s="10">
        <v>45839</v>
      </c>
      <c r="C12" s="10">
        <v>45930</v>
      </c>
      <c r="D12" s="11" t="s">
        <v>193</v>
      </c>
      <c r="E12" s="11" t="s">
        <v>199</v>
      </c>
      <c r="F12" s="11" t="s">
        <v>200</v>
      </c>
      <c r="G12" s="11" t="s">
        <v>425</v>
      </c>
      <c r="H12" s="9" t="s">
        <v>203</v>
      </c>
      <c r="I12" s="11" t="s">
        <v>370</v>
      </c>
      <c r="J12" s="12" t="s">
        <v>426</v>
      </c>
      <c r="K12" s="9"/>
      <c r="L12" s="12"/>
      <c r="M12" s="10"/>
      <c r="N12" s="11" t="s">
        <v>427</v>
      </c>
      <c r="O12" s="9"/>
      <c r="P12" s="10"/>
      <c r="Q12" s="9"/>
      <c r="R12" s="9"/>
      <c r="S12" s="12"/>
      <c r="T12" s="12"/>
      <c r="U12" s="12"/>
      <c r="V12" s="12"/>
      <c r="W12" s="11" t="s">
        <v>428</v>
      </c>
      <c r="X12" s="11" t="s">
        <v>429</v>
      </c>
      <c r="Y12" s="11" t="s">
        <v>430</v>
      </c>
      <c r="Z12" s="11" t="s">
        <v>205</v>
      </c>
      <c r="AB12" s="9"/>
      <c r="AC12" s="11" t="s">
        <v>431</v>
      </c>
      <c r="AD12" s="11" t="s">
        <v>231</v>
      </c>
      <c r="AE12" s="11" t="s">
        <v>432</v>
      </c>
      <c r="AF12" s="11">
        <v>450</v>
      </c>
      <c r="AH12" s="11" t="s">
        <v>237</v>
      </c>
      <c r="AI12" s="11" t="s">
        <v>433</v>
      </c>
      <c r="AJ12" s="11">
        <v>1</v>
      </c>
      <c r="AK12" s="11" t="s">
        <v>369</v>
      </c>
      <c r="AL12" s="11">
        <v>17</v>
      </c>
      <c r="AM12" s="11" t="s">
        <v>369</v>
      </c>
      <c r="AN12" s="11">
        <v>18</v>
      </c>
      <c r="AO12" s="11" t="s">
        <v>280</v>
      </c>
      <c r="AP12" s="11">
        <v>63080</v>
      </c>
      <c r="AU12" s="11" t="s">
        <v>359</v>
      </c>
      <c r="AV12" s="11" t="s">
        <v>367</v>
      </c>
      <c r="AW12" s="11" t="s">
        <v>367</v>
      </c>
      <c r="AX12" s="11" t="s">
        <v>367</v>
      </c>
      <c r="AY12" s="11" t="s">
        <v>434</v>
      </c>
      <c r="AZ12" s="10">
        <v>45853</v>
      </c>
      <c r="BA12" s="10">
        <v>45853</v>
      </c>
      <c r="BB12" s="10">
        <v>45863</v>
      </c>
      <c r="BC12" s="13">
        <v>37116.730000000003</v>
      </c>
      <c r="BD12" s="13">
        <f t="shared" ref="BD12:BD26" si="0">+BC12*1.16</f>
        <v>43055.406800000004</v>
      </c>
      <c r="BE12" s="13"/>
      <c r="BF12" s="13"/>
      <c r="BG12" s="11" t="s">
        <v>360</v>
      </c>
      <c r="BI12" s="11" t="s">
        <v>361</v>
      </c>
      <c r="BJ12" s="11" t="s">
        <v>427</v>
      </c>
      <c r="BK12" s="13"/>
      <c r="BL12" s="10">
        <v>45853</v>
      </c>
      <c r="BM12" s="10">
        <v>45863</v>
      </c>
      <c r="BN12" s="12" t="s">
        <v>435</v>
      </c>
      <c r="BP12" s="9">
        <v>5</v>
      </c>
      <c r="BQ12" s="9" t="s">
        <v>302</v>
      </c>
      <c r="BR12" s="9" t="s">
        <v>362</v>
      </c>
      <c r="BS12" s="9" t="s">
        <v>363</v>
      </c>
      <c r="BY12" s="9" t="s">
        <v>203</v>
      </c>
      <c r="CA12" s="11" t="s">
        <v>364</v>
      </c>
      <c r="CB12" s="14" t="s">
        <v>691</v>
      </c>
      <c r="CC12" s="8" t="s">
        <v>709</v>
      </c>
      <c r="CD12" s="14" t="s">
        <v>691</v>
      </c>
      <c r="CE12" s="8" t="s">
        <v>709</v>
      </c>
      <c r="CF12" s="8" t="s">
        <v>709</v>
      </c>
      <c r="CG12" s="11" t="s">
        <v>365</v>
      </c>
      <c r="CH12" s="10">
        <v>45930</v>
      </c>
      <c r="CI12" s="11" t="s">
        <v>698</v>
      </c>
      <c r="CJ12" s="9"/>
    </row>
    <row r="13" spans="1:88" s="11" customFormat="1" x14ac:dyDescent="0.25">
      <c r="A13" s="9">
        <v>2025</v>
      </c>
      <c r="B13" s="10">
        <v>45839</v>
      </c>
      <c r="C13" s="10">
        <v>45930</v>
      </c>
      <c r="D13" s="11" t="s">
        <v>193</v>
      </c>
      <c r="E13" s="11" t="s">
        <v>199</v>
      </c>
      <c r="F13" s="11" t="s">
        <v>200</v>
      </c>
      <c r="G13" s="11" t="s">
        <v>436</v>
      </c>
      <c r="H13" s="9" t="s">
        <v>203</v>
      </c>
      <c r="I13" s="11" t="s">
        <v>437</v>
      </c>
      <c r="J13" s="12" t="s">
        <v>438</v>
      </c>
      <c r="K13" s="9"/>
      <c r="L13" s="12"/>
      <c r="M13" s="10"/>
      <c r="N13" s="11" t="s">
        <v>439</v>
      </c>
      <c r="O13" s="9"/>
      <c r="P13" s="10"/>
      <c r="Q13" s="9"/>
      <c r="R13" s="9"/>
      <c r="S13" s="12"/>
      <c r="T13" s="12"/>
      <c r="U13" s="12"/>
      <c r="V13" s="12"/>
      <c r="W13" s="11" t="s">
        <v>440</v>
      </c>
      <c r="X13" s="11" t="s">
        <v>441</v>
      </c>
      <c r="Y13" s="11" t="s">
        <v>442</v>
      </c>
      <c r="Z13" s="11" t="s">
        <v>204</v>
      </c>
      <c r="AB13" s="9"/>
      <c r="AC13" s="11" t="s">
        <v>443</v>
      </c>
      <c r="AD13" s="11" t="s">
        <v>212</v>
      </c>
      <c r="AE13" s="11" t="s">
        <v>444</v>
      </c>
      <c r="AF13" s="11">
        <v>385</v>
      </c>
      <c r="AH13" s="11" t="s">
        <v>237</v>
      </c>
      <c r="AI13" s="11" t="s">
        <v>377</v>
      </c>
      <c r="AJ13" s="11">
        <v>1</v>
      </c>
      <c r="AK13" s="11" t="s">
        <v>285</v>
      </c>
      <c r="AL13" s="11">
        <v>2</v>
      </c>
      <c r="AM13" s="11" t="s">
        <v>285</v>
      </c>
      <c r="AN13" s="11">
        <v>6</v>
      </c>
      <c r="AO13" s="11" t="s">
        <v>285</v>
      </c>
      <c r="AP13" s="11">
        <v>28000</v>
      </c>
      <c r="AU13" s="11" t="s">
        <v>359</v>
      </c>
      <c r="AV13" s="11" t="s">
        <v>445</v>
      </c>
      <c r="AW13" s="11" t="s">
        <v>445</v>
      </c>
      <c r="AX13" s="11" t="s">
        <v>445</v>
      </c>
      <c r="AY13" s="11" t="s">
        <v>446</v>
      </c>
      <c r="AZ13" s="10">
        <v>45901</v>
      </c>
      <c r="BA13" s="10">
        <v>45902</v>
      </c>
      <c r="BB13" s="10">
        <v>45912</v>
      </c>
      <c r="BC13" s="13">
        <v>55603.35</v>
      </c>
      <c r="BD13" s="13">
        <f t="shared" si="0"/>
        <v>64499.885999999991</v>
      </c>
      <c r="BE13" s="13"/>
      <c r="BF13" s="13"/>
      <c r="BG13" s="11" t="s">
        <v>360</v>
      </c>
      <c r="BI13" s="11" t="s">
        <v>361</v>
      </c>
      <c r="BJ13" s="11" t="s">
        <v>439</v>
      </c>
      <c r="BK13" s="13"/>
      <c r="BL13" s="10">
        <v>45902</v>
      </c>
      <c r="BM13" s="10">
        <v>45912</v>
      </c>
      <c r="BN13" s="12" t="s">
        <v>447</v>
      </c>
      <c r="BP13" s="9">
        <v>6</v>
      </c>
      <c r="BQ13" s="9" t="s">
        <v>302</v>
      </c>
      <c r="BR13" s="9" t="s">
        <v>362</v>
      </c>
      <c r="BS13" s="9" t="s">
        <v>363</v>
      </c>
      <c r="BY13" s="9" t="s">
        <v>203</v>
      </c>
      <c r="CA13" s="11" t="s">
        <v>364</v>
      </c>
      <c r="CB13" s="14" t="s">
        <v>679</v>
      </c>
      <c r="CC13" s="8" t="s">
        <v>710</v>
      </c>
      <c r="CD13" s="14" t="s">
        <v>679</v>
      </c>
      <c r="CE13" s="8" t="s">
        <v>710</v>
      </c>
      <c r="CF13" s="8" t="s">
        <v>710</v>
      </c>
      <c r="CG13" s="11" t="s">
        <v>365</v>
      </c>
      <c r="CH13" s="10">
        <v>45930</v>
      </c>
      <c r="CI13" s="11" t="s">
        <v>698</v>
      </c>
      <c r="CJ13" s="9"/>
    </row>
    <row r="14" spans="1:88" s="11" customFormat="1" x14ac:dyDescent="0.25">
      <c r="A14" s="9">
        <v>2025</v>
      </c>
      <c r="B14" s="10">
        <v>45839</v>
      </c>
      <c r="C14" s="10">
        <v>45930</v>
      </c>
      <c r="D14" s="11" t="s">
        <v>193</v>
      </c>
      <c r="E14" s="11" t="s">
        <v>199</v>
      </c>
      <c r="F14" s="11" t="s">
        <v>200</v>
      </c>
      <c r="G14" s="11" t="s">
        <v>448</v>
      </c>
      <c r="H14" s="9" t="s">
        <v>203</v>
      </c>
      <c r="I14" s="11" t="s">
        <v>370</v>
      </c>
      <c r="J14" s="12" t="s">
        <v>449</v>
      </c>
      <c r="K14" s="9"/>
      <c r="L14" s="12"/>
      <c r="M14" s="10"/>
      <c r="N14" s="11" t="s">
        <v>450</v>
      </c>
      <c r="O14" s="9"/>
      <c r="P14" s="10"/>
      <c r="Q14" s="9"/>
      <c r="R14" s="9"/>
      <c r="S14" s="12"/>
      <c r="T14" s="12"/>
      <c r="U14" s="12"/>
      <c r="V14" s="12"/>
      <c r="W14" s="11" t="s">
        <v>451</v>
      </c>
      <c r="X14" s="11" t="s">
        <v>452</v>
      </c>
      <c r="Y14" s="11" t="s">
        <v>373</v>
      </c>
      <c r="Z14" s="11" t="s">
        <v>204</v>
      </c>
      <c r="AB14" s="9"/>
      <c r="AC14" s="11" t="s">
        <v>453</v>
      </c>
      <c r="AD14" s="11" t="s">
        <v>231</v>
      </c>
      <c r="AE14" s="11" t="s">
        <v>420</v>
      </c>
      <c r="AF14" s="11">
        <v>470</v>
      </c>
      <c r="AH14" s="11" t="s">
        <v>237</v>
      </c>
      <c r="AI14" s="11" t="s">
        <v>377</v>
      </c>
      <c r="AJ14" s="11">
        <v>1</v>
      </c>
      <c r="AK14" s="11" t="s">
        <v>369</v>
      </c>
      <c r="AL14" s="11">
        <v>17</v>
      </c>
      <c r="AM14" s="11" t="s">
        <v>369</v>
      </c>
      <c r="AN14" s="11">
        <v>18</v>
      </c>
      <c r="AO14" s="11" t="s">
        <v>280</v>
      </c>
      <c r="AP14" s="11">
        <v>63000</v>
      </c>
      <c r="AU14" s="11" t="s">
        <v>359</v>
      </c>
      <c r="AV14" s="11" t="s">
        <v>367</v>
      </c>
      <c r="AW14" s="11" t="s">
        <v>367</v>
      </c>
      <c r="AX14" s="11" t="s">
        <v>367</v>
      </c>
      <c r="AY14" s="11" t="s">
        <v>454</v>
      </c>
      <c r="AZ14" s="10">
        <v>45882</v>
      </c>
      <c r="BA14" s="10">
        <v>45883</v>
      </c>
      <c r="BB14" s="10">
        <v>45908</v>
      </c>
      <c r="BC14" s="13">
        <v>38500</v>
      </c>
      <c r="BD14" s="13">
        <f t="shared" si="0"/>
        <v>44660</v>
      </c>
      <c r="BE14" s="13"/>
      <c r="BF14" s="13"/>
      <c r="BG14" s="11" t="s">
        <v>360</v>
      </c>
      <c r="BI14" s="11" t="s">
        <v>361</v>
      </c>
      <c r="BJ14" s="11" t="s">
        <v>450</v>
      </c>
      <c r="BK14" s="13"/>
      <c r="BL14" s="10">
        <v>45883</v>
      </c>
      <c r="BM14" s="10">
        <v>45908</v>
      </c>
      <c r="BN14" s="12" t="s">
        <v>455</v>
      </c>
      <c r="BP14" s="9">
        <v>6</v>
      </c>
      <c r="BQ14" s="9" t="s">
        <v>302</v>
      </c>
      <c r="BR14" s="9" t="s">
        <v>362</v>
      </c>
      <c r="BS14" s="9" t="s">
        <v>363</v>
      </c>
      <c r="BY14" s="9" t="s">
        <v>203</v>
      </c>
      <c r="CA14" s="11" t="s">
        <v>364</v>
      </c>
      <c r="CB14" s="14" t="s">
        <v>692</v>
      </c>
      <c r="CC14" s="8" t="s">
        <v>711</v>
      </c>
      <c r="CD14" s="14" t="s">
        <v>692</v>
      </c>
      <c r="CE14" s="8" t="s">
        <v>711</v>
      </c>
      <c r="CF14" s="8" t="s">
        <v>711</v>
      </c>
      <c r="CG14" s="11" t="s">
        <v>365</v>
      </c>
      <c r="CH14" s="10">
        <v>45930</v>
      </c>
      <c r="CI14" s="11" t="s">
        <v>698</v>
      </c>
      <c r="CJ14" s="9"/>
    </row>
    <row r="15" spans="1:88" s="11" customFormat="1" x14ac:dyDescent="0.25">
      <c r="A15" s="9">
        <v>2025</v>
      </c>
      <c r="B15" s="10">
        <v>45839</v>
      </c>
      <c r="C15" s="10">
        <v>45930</v>
      </c>
      <c r="D15" s="11" t="s">
        <v>193</v>
      </c>
      <c r="E15" s="11" t="s">
        <v>199</v>
      </c>
      <c r="F15" s="11" t="s">
        <v>200</v>
      </c>
      <c r="G15" s="11" t="s">
        <v>457</v>
      </c>
      <c r="H15" s="9" t="s">
        <v>203</v>
      </c>
      <c r="I15" s="11" t="s">
        <v>370</v>
      </c>
      <c r="J15" s="12" t="s">
        <v>456</v>
      </c>
      <c r="K15" s="9"/>
      <c r="L15" s="12"/>
      <c r="M15" s="10"/>
      <c r="N15" s="11" t="s">
        <v>458</v>
      </c>
      <c r="O15" s="9"/>
      <c r="P15" s="10"/>
      <c r="Q15" s="9"/>
      <c r="R15" s="9"/>
      <c r="S15" s="12"/>
      <c r="T15" s="12"/>
      <c r="U15" s="12"/>
      <c r="V15" s="12"/>
      <c r="W15" s="11" t="s">
        <v>459</v>
      </c>
      <c r="X15" s="11" t="s">
        <v>460</v>
      </c>
      <c r="Y15" s="11" t="s">
        <v>461</v>
      </c>
      <c r="Z15" s="11" t="s">
        <v>204</v>
      </c>
      <c r="AB15" s="9"/>
      <c r="AC15" s="11" t="s">
        <v>462</v>
      </c>
      <c r="AD15" s="11" t="s">
        <v>212</v>
      </c>
      <c r="AE15" s="11" t="s">
        <v>463</v>
      </c>
      <c r="AF15" s="11">
        <v>40</v>
      </c>
      <c r="AH15" s="11" t="s">
        <v>237</v>
      </c>
      <c r="AI15" s="11" t="s">
        <v>464</v>
      </c>
      <c r="AJ15" s="11">
        <v>1</v>
      </c>
      <c r="AK15" s="11" t="s">
        <v>366</v>
      </c>
      <c r="AL15" s="11">
        <v>39</v>
      </c>
      <c r="AM15" s="11" t="s">
        <v>366</v>
      </c>
      <c r="AN15" s="11">
        <v>14</v>
      </c>
      <c r="AO15" s="11" t="s">
        <v>289</v>
      </c>
      <c r="AP15" s="11">
        <v>45510</v>
      </c>
      <c r="AU15" s="11" t="s">
        <v>359</v>
      </c>
      <c r="AV15" s="11" t="s">
        <v>465</v>
      </c>
      <c r="AW15" s="11" t="s">
        <v>465</v>
      </c>
      <c r="AX15" s="11" t="s">
        <v>465</v>
      </c>
      <c r="AY15" s="11" t="s">
        <v>466</v>
      </c>
      <c r="AZ15" s="10">
        <v>45880</v>
      </c>
      <c r="BA15" s="10">
        <v>45880</v>
      </c>
      <c r="BB15" s="10">
        <v>45898</v>
      </c>
      <c r="BC15" s="13">
        <v>133635</v>
      </c>
      <c r="BD15" s="13">
        <f t="shared" si="0"/>
        <v>155016.59999999998</v>
      </c>
      <c r="BE15" s="13"/>
      <c r="BF15" s="13"/>
      <c r="BG15" s="11" t="s">
        <v>360</v>
      </c>
      <c r="BI15" s="11" t="s">
        <v>361</v>
      </c>
      <c r="BJ15" s="11" t="s">
        <v>458</v>
      </c>
      <c r="BK15" s="13"/>
      <c r="BL15" s="10">
        <v>45880</v>
      </c>
      <c r="BM15" s="10">
        <v>45898</v>
      </c>
      <c r="BN15" s="12" t="s">
        <v>467</v>
      </c>
      <c r="BP15" s="9">
        <v>6</v>
      </c>
      <c r="BQ15" s="9" t="s">
        <v>302</v>
      </c>
      <c r="BR15" s="9" t="s">
        <v>362</v>
      </c>
      <c r="BS15" s="9" t="s">
        <v>363</v>
      </c>
      <c r="BY15" s="9" t="s">
        <v>203</v>
      </c>
      <c r="CA15" s="11" t="s">
        <v>364</v>
      </c>
      <c r="CB15" s="14" t="s">
        <v>680</v>
      </c>
      <c r="CC15" s="8" t="s">
        <v>712</v>
      </c>
      <c r="CD15" s="14" t="s">
        <v>680</v>
      </c>
      <c r="CE15" s="8" t="s">
        <v>712</v>
      </c>
      <c r="CF15" s="8" t="s">
        <v>712</v>
      </c>
      <c r="CG15" s="11" t="s">
        <v>365</v>
      </c>
      <c r="CH15" s="10">
        <v>45930</v>
      </c>
      <c r="CI15" s="11" t="s">
        <v>698</v>
      </c>
      <c r="CJ15" s="9"/>
    </row>
    <row r="16" spans="1:88" s="11" customFormat="1" x14ac:dyDescent="0.25">
      <c r="A16" s="9">
        <v>2025</v>
      </c>
      <c r="B16" s="10">
        <v>45839</v>
      </c>
      <c r="C16" s="10">
        <v>45930</v>
      </c>
      <c r="D16" s="11" t="s">
        <v>193</v>
      </c>
      <c r="E16" s="11" t="s">
        <v>199</v>
      </c>
      <c r="F16" s="11" t="s">
        <v>200</v>
      </c>
      <c r="G16" s="11" t="s">
        <v>468</v>
      </c>
      <c r="H16" s="9" t="s">
        <v>203</v>
      </c>
      <c r="I16" s="11" t="s">
        <v>370</v>
      </c>
      <c r="J16" s="12" t="s">
        <v>469</v>
      </c>
      <c r="K16" s="9"/>
      <c r="L16" s="12"/>
      <c r="M16" s="10"/>
      <c r="N16" s="11" t="s">
        <v>470</v>
      </c>
      <c r="O16" s="9"/>
      <c r="P16" s="10"/>
      <c r="Q16" s="9"/>
      <c r="R16" s="9"/>
      <c r="S16" s="12"/>
      <c r="T16" s="12"/>
      <c r="U16" s="12"/>
      <c r="V16" s="12"/>
      <c r="AA16" s="11" t="s">
        <v>471</v>
      </c>
      <c r="AB16" s="9">
        <v>2</v>
      </c>
      <c r="AC16" s="11" t="s">
        <v>473</v>
      </c>
      <c r="AD16" s="11" t="s">
        <v>212</v>
      </c>
      <c r="AE16" s="11" t="s">
        <v>474</v>
      </c>
      <c r="AF16" s="11">
        <v>85</v>
      </c>
      <c r="AH16" s="11" t="s">
        <v>237</v>
      </c>
      <c r="AI16" s="11" t="s">
        <v>475</v>
      </c>
      <c r="AJ16" s="11">
        <v>1</v>
      </c>
      <c r="AK16" s="11" t="s">
        <v>476</v>
      </c>
      <c r="AL16" s="11">
        <v>16</v>
      </c>
      <c r="AM16" s="11" t="s">
        <v>476</v>
      </c>
      <c r="AN16" s="11">
        <v>9</v>
      </c>
      <c r="AO16" s="11" t="s">
        <v>300</v>
      </c>
      <c r="AP16" s="11">
        <v>11800</v>
      </c>
      <c r="AU16" s="11" t="s">
        <v>359</v>
      </c>
      <c r="AV16" s="11" t="s">
        <v>365</v>
      </c>
      <c r="AW16" s="11" t="s">
        <v>365</v>
      </c>
      <c r="AX16" s="11" t="s">
        <v>365</v>
      </c>
      <c r="AY16" s="11" t="s">
        <v>477</v>
      </c>
      <c r="AZ16" s="10">
        <v>45896</v>
      </c>
      <c r="BA16" s="10">
        <v>45896</v>
      </c>
      <c r="BB16" s="10">
        <v>45925</v>
      </c>
      <c r="BC16" s="13">
        <v>37269.29</v>
      </c>
      <c r="BD16" s="13">
        <f t="shared" si="0"/>
        <v>43232.376400000001</v>
      </c>
      <c r="BE16" s="13"/>
      <c r="BF16" s="13"/>
      <c r="BG16" s="11" t="s">
        <v>360</v>
      </c>
      <c r="BI16" s="11" t="s">
        <v>361</v>
      </c>
      <c r="BJ16" s="11" t="s">
        <v>470</v>
      </c>
      <c r="BK16" s="13"/>
      <c r="BL16" s="10">
        <v>45896</v>
      </c>
      <c r="BM16" s="10">
        <v>45925</v>
      </c>
      <c r="BN16" s="12" t="s">
        <v>478</v>
      </c>
      <c r="BP16" s="9">
        <v>7</v>
      </c>
      <c r="BQ16" s="9" t="s">
        <v>302</v>
      </c>
      <c r="BR16" s="9" t="s">
        <v>362</v>
      </c>
      <c r="BS16" s="9" t="s">
        <v>363</v>
      </c>
      <c r="BY16" s="9" t="s">
        <v>203</v>
      </c>
      <c r="CA16" s="11" t="s">
        <v>364</v>
      </c>
      <c r="CB16" s="8" t="s">
        <v>701</v>
      </c>
      <c r="CC16" s="16" t="s">
        <v>713</v>
      </c>
      <c r="CD16" s="8" t="s">
        <v>701</v>
      </c>
      <c r="CE16" s="16" t="s">
        <v>713</v>
      </c>
      <c r="CF16" s="16" t="s">
        <v>713</v>
      </c>
      <c r="CG16" s="11" t="s">
        <v>365</v>
      </c>
      <c r="CH16" s="10">
        <v>45930</v>
      </c>
      <c r="CI16" s="11" t="s">
        <v>699</v>
      </c>
      <c r="CJ16" s="9"/>
    </row>
    <row r="17" spans="1:88" s="11" customFormat="1" x14ac:dyDescent="0.25">
      <c r="A17" s="9">
        <v>2025</v>
      </c>
      <c r="B17" s="10">
        <v>45839</v>
      </c>
      <c r="C17" s="10">
        <v>45930</v>
      </c>
      <c r="D17" s="11" t="s">
        <v>193</v>
      </c>
      <c r="E17" s="11" t="s">
        <v>199</v>
      </c>
      <c r="F17" s="11" t="s">
        <v>200</v>
      </c>
      <c r="G17" s="11" t="s">
        <v>479</v>
      </c>
      <c r="H17" s="9" t="s">
        <v>203</v>
      </c>
      <c r="I17" s="11" t="s">
        <v>370</v>
      </c>
      <c r="J17" s="12" t="s">
        <v>480</v>
      </c>
      <c r="K17" s="9"/>
      <c r="L17" s="12"/>
      <c r="M17" s="10"/>
      <c r="N17" s="11" t="s">
        <v>450</v>
      </c>
      <c r="O17" s="9"/>
      <c r="P17" s="10"/>
      <c r="Q17" s="9"/>
      <c r="R17" s="9"/>
      <c r="S17" s="12"/>
      <c r="T17" s="12"/>
      <c r="U17" s="12"/>
      <c r="V17" s="12"/>
      <c r="W17" s="11" t="s">
        <v>481</v>
      </c>
      <c r="X17" s="11" t="s">
        <v>482</v>
      </c>
      <c r="Y17" s="11" t="s">
        <v>483</v>
      </c>
      <c r="Z17" s="11" t="s">
        <v>204</v>
      </c>
      <c r="AB17" s="9"/>
      <c r="AC17" s="11" t="s">
        <v>484</v>
      </c>
      <c r="AD17" s="11" t="s">
        <v>212</v>
      </c>
      <c r="AE17" s="11" t="s">
        <v>485</v>
      </c>
      <c r="AF17" s="11">
        <v>1538</v>
      </c>
      <c r="AH17" s="11" t="s">
        <v>237</v>
      </c>
      <c r="AI17" s="11" t="s">
        <v>486</v>
      </c>
      <c r="AJ17" s="11">
        <v>1</v>
      </c>
      <c r="AK17" s="11" t="s">
        <v>487</v>
      </c>
      <c r="AL17" s="11">
        <v>97</v>
      </c>
      <c r="AM17" s="11" t="s">
        <v>487</v>
      </c>
      <c r="AN17" s="11">
        <v>14</v>
      </c>
      <c r="AO17" s="11" t="s">
        <v>289</v>
      </c>
      <c r="AP17" s="11">
        <v>45645</v>
      </c>
      <c r="AU17" s="11" t="s">
        <v>359</v>
      </c>
      <c r="AV17" s="11" t="s">
        <v>465</v>
      </c>
      <c r="AW17" s="11" t="s">
        <v>465</v>
      </c>
      <c r="AX17" s="11" t="s">
        <v>465</v>
      </c>
      <c r="AY17" s="11" t="s">
        <v>488</v>
      </c>
      <c r="AZ17" s="10">
        <v>45889</v>
      </c>
      <c r="BA17" s="10">
        <v>45901</v>
      </c>
      <c r="BB17" s="10">
        <v>45914</v>
      </c>
      <c r="BC17" s="13">
        <v>60000</v>
      </c>
      <c r="BD17" s="13">
        <f t="shared" si="0"/>
        <v>69600</v>
      </c>
      <c r="BE17" s="13"/>
      <c r="BF17" s="13"/>
      <c r="BG17" s="11" t="s">
        <v>360</v>
      </c>
      <c r="BI17" s="11" t="s">
        <v>361</v>
      </c>
      <c r="BJ17" s="11" t="s">
        <v>450</v>
      </c>
      <c r="BK17" s="13"/>
      <c r="BL17" s="10">
        <v>45901</v>
      </c>
      <c r="BM17" s="10">
        <v>45914</v>
      </c>
      <c r="BN17" s="12" t="s">
        <v>489</v>
      </c>
      <c r="BP17" s="9">
        <v>6</v>
      </c>
      <c r="BQ17" s="9" t="s">
        <v>302</v>
      </c>
      <c r="BR17" s="9" t="s">
        <v>362</v>
      </c>
      <c r="BS17" s="9" t="s">
        <v>363</v>
      </c>
      <c r="BY17" s="9" t="s">
        <v>203</v>
      </c>
      <c r="CA17" s="11" t="s">
        <v>364</v>
      </c>
      <c r="CB17" s="14"/>
      <c r="CD17" s="15"/>
      <c r="CG17" s="11" t="s">
        <v>365</v>
      </c>
      <c r="CH17" s="10">
        <v>45930</v>
      </c>
      <c r="CI17" s="11" t="s">
        <v>702</v>
      </c>
      <c r="CJ17" s="9"/>
    </row>
    <row r="18" spans="1:88" s="11" customFormat="1" x14ac:dyDescent="0.25">
      <c r="A18" s="9">
        <v>2025</v>
      </c>
      <c r="B18" s="10">
        <v>45839</v>
      </c>
      <c r="C18" s="10">
        <v>45930</v>
      </c>
      <c r="D18" s="11" t="s">
        <v>192</v>
      </c>
      <c r="E18" s="11" t="s">
        <v>197</v>
      </c>
      <c r="F18" s="11" t="s">
        <v>200</v>
      </c>
      <c r="G18" s="11" t="s">
        <v>490</v>
      </c>
      <c r="H18" s="9" t="s">
        <v>203</v>
      </c>
      <c r="I18" s="11" t="s">
        <v>653</v>
      </c>
      <c r="J18" s="12" t="s">
        <v>617</v>
      </c>
      <c r="K18" s="9">
        <v>1</v>
      </c>
      <c r="L18" s="12" t="s">
        <v>571</v>
      </c>
      <c r="M18" s="10">
        <v>45860</v>
      </c>
      <c r="N18" s="11" t="s">
        <v>491</v>
      </c>
      <c r="O18" s="9">
        <v>1</v>
      </c>
      <c r="P18" s="10">
        <v>45863</v>
      </c>
      <c r="Q18" s="9">
        <v>1</v>
      </c>
      <c r="R18" s="9">
        <v>1</v>
      </c>
      <c r="S18" s="12" t="s">
        <v>572</v>
      </c>
      <c r="T18" s="12" t="s">
        <v>573</v>
      </c>
      <c r="U18" s="12" t="s">
        <v>574</v>
      </c>
      <c r="V18" s="12" t="s">
        <v>575</v>
      </c>
      <c r="AA18" s="11" t="s">
        <v>502</v>
      </c>
      <c r="AB18" s="9">
        <v>3</v>
      </c>
      <c r="AC18" s="11" t="s">
        <v>566</v>
      </c>
      <c r="AD18" s="11" t="s">
        <v>212</v>
      </c>
      <c r="AE18" s="11" t="s">
        <v>567</v>
      </c>
      <c r="AF18" s="11">
        <v>141</v>
      </c>
      <c r="AH18" s="11" t="s">
        <v>237</v>
      </c>
      <c r="AI18" s="11" t="s">
        <v>568</v>
      </c>
      <c r="AJ18" s="11">
        <v>1</v>
      </c>
      <c r="AK18" s="11" t="s">
        <v>569</v>
      </c>
      <c r="AL18" s="11">
        <v>101</v>
      </c>
      <c r="AM18" s="11" t="s">
        <v>569</v>
      </c>
      <c r="AN18" s="11">
        <v>14</v>
      </c>
      <c r="AO18" s="11" t="s">
        <v>289</v>
      </c>
      <c r="AP18" s="11">
        <v>45403</v>
      </c>
      <c r="AU18" s="11" t="s">
        <v>359</v>
      </c>
      <c r="AV18" s="11" t="s">
        <v>365</v>
      </c>
      <c r="AW18" s="11" t="s">
        <v>365</v>
      </c>
      <c r="AX18" s="11" t="s">
        <v>365</v>
      </c>
      <c r="AY18" s="11" t="s">
        <v>570</v>
      </c>
      <c r="AZ18" s="10">
        <v>45894</v>
      </c>
      <c r="BA18" s="10">
        <v>45894</v>
      </c>
      <c r="BB18" s="10">
        <v>45924</v>
      </c>
      <c r="BC18" s="13">
        <v>27537.1</v>
      </c>
      <c r="BD18" s="13">
        <f t="shared" si="0"/>
        <v>31943.035999999996</v>
      </c>
      <c r="BE18" s="13"/>
      <c r="BF18" s="13"/>
      <c r="BG18" s="11" t="s">
        <v>360</v>
      </c>
      <c r="BI18" s="11" t="s">
        <v>361</v>
      </c>
      <c r="BJ18" s="11" t="s">
        <v>491</v>
      </c>
      <c r="BK18" s="13"/>
      <c r="BL18" s="10">
        <v>45894</v>
      </c>
      <c r="BM18" s="10">
        <v>45924</v>
      </c>
      <c r="BN18" s="12" t="s">
        <v>576</v>
      </c>
      <c r="BP18" s="9">
        <v>8</v>
      </c>
      <c r="BQ18" s="9" t="s">
        <v>302</v>
      </c>
      <c r="BR18" s="9" t="s">
        <v>362</v>
      </c>
      <c r="BS18" s="9" t="s">
        <v>363</v>
      </c>
      <c r="BY18" s="9" t="s">
        <v>203</v>
      </c>
      <c r="CA18" s="11" t="s">
        <v>364</v>
      </c>
      <c r="CB18" s="14" t="s">
        <v>683</v>
      </c>
      <c r="CD18" s="14" t="s">
        <v>683</v>
      </c>
      <c r="CG18" s="11" t="s">
        <v>365</v>
      </c>
      <c r="CH18" s="10">
        <v>45930</v>
      </c>
      <c r="CI18" s="11" t="s">
        <v>703</v>
      </c>
      <c r="CJ18" s="9"/>
    </row>
    <row r="19" spans="1:88" s="11" customFormat="1" x14ac:dyDescent="0.25">
      <c r="A19" s="9">
        <v>2025</v>
      </c>
      <c r="B19" s="10">
        <v>45839</v>
      </c>
      <c r="C19" s="10">
        <v>45930</v>
      </c>
      <c r="D19" s="11" t="s">
        <v>192</v>
      </c>
      <c r="E19" s="11" t="s">
        <v>197</v>
      </c>
      <c r="F19" s="11" t="s">
        <v>200</v>
      </c>
      <c r="G19" s="11" t="s">
        <v>490</v>
      </c>
      <c r="H19" s="9" t="s">
        <v>203</v>
      </c>
      <c r="I19" s="11" t="s">
        <v>653</v>
      </c>
      <c r="J19" s="12" t="s">
        <v>618</v>
      </c>
      <c r="K19" s="9">
        <v>1</v>
      </c>
      <c r="L19" s="12" t="s">
        <v>571</v>
      </c>
      <c r="M19" s="10">
        <v>45860</v>
      </c>
      <c r="N19" s="11" t="s">
        <v>619</v>
      </c>
      <c r="O19" s="9">
        <v>1</v>
      </c>
      <c r="P19" s="10">
        <v>45863</v>
      </c>
      <c r="Q19" s="9">
        <v>1</v>
      </c>
      <c r="R19" s="9">
        <v>1</v>
      </c>
      <c r="S19" s="12" t="s">
        <v>572</v>
      </c>
      <c r="T19" s="12" t="s">
        <v>573</v>
      </c>
      <c r="U19" s="12" t="s">
        <v>574</v>
      </c>
      <c r="V19" s="12" t="s">
        <v>575</v>
      </c>
      <c r="AA19" s="11" t="s">
        <v>527</v>
      </c>
      <c r="AB19" s="9">
        <v>4</v>
      </c>
      <c r="AC19" s="11" t="s">
        <v>602</v>
      </c>
      <c r="AD19" s="11" t="s">
        <v>231</v>
      </c>
      <c r="AE19" s="11" t="s">
        <v>622</v>
      </c>
      <c r="AF19" s="11">
        <v>501</v>
      </c>
      <c r="AG19" s="11">
        <v>160</v>
      </c>
      <c r="AH19" s="11" t="s">
        <v>237</v>
      </c>
      <c r="AI19" s="11" t="s">
        <v>623</v>
      </c>
      <c r="AJ19" s="11">
        <v>1</v>
      </c>
      <c r="AK19" s="11" t="s">
        <v>368</v>
      </c>
      <c r="AL19" s="11">
        <v>53</v>
      </c>
      <c r="AM19" s="11" t="s">
        <v>368</v>
      </c>
      <c r="AN19" s="11">
        <v>16</v>
      </c>
      <c r="AO19" s="11" t="s">
        <v>276</v>
      </c>
      <c r="AP19" s="11">
        <v>58254</v>
      </c>
      <c r="AU19" s="11" t="s">
        <v>359</v>
      </c>
      <c r="AV19" s="11" t="s">
        <v>365</v>
      </c>
      <c r="AW19" s="11" t="s">
        <v>365</v>
      </c>
      <c r="AX19" s="11" t="s">
        <v>365</v>
      </c>
      <c r="AY19" s="11" t="s">
        <v>624</v>
      </c>
      <c r="AZ19" s="10">
        <v>45894</v>
      </c>
      <c r="BA19" s="10">
        <v>45894</v>
      </c>
      <c r="BB19" s="10">
        <v>45924</v>
      </c>
      <c r="BC19" s="13">
        <v>29840.82</v>
      </c>
      <c r="BD19" s="13">
        <f t="shared" si="0"/>
        <v>34615.351199999997</v>
      </c>
      <c r="BE19" s="13"/>
      <c r="BF19" s="13"/>
      <c r="BG19" s="11" t="s">
        <v>360</v>
      </c>
      <c r="BI19" s="11" t="s">
        <v>361</v>
      </c>
      <c r="BJ19" s="11" t="s">
        <v>619</v>
      </c>
      <c r="BK19" s="13"/>
      <c r="BL19" s="10">
        <v>45894</v>
      </c>
      <c r="BM19" s="10">
        <v>45924</v>
      </c>
      <c r="BN19" s="12" t="s">
        <v>646</v>
      </c>
      <c r="BP19" s="9">
        <v>9</v>
      </c>
      <c r="BQ19" s="9" t="s">
        <v>302</v>
      </c>
      <c r="BR19" s="9" t="s">
        <v>362</v>
      </c>
      <c r="BS19" s="9" t="s">
        <v>363</v>
      </c>
      <c r="BY19" s="9" t="s">
        <v>203</v>
      </c>
      <c r="CA19" s="11" t="s">
        <v>364</v>
      </c>
      <c r="CB19" s="14" t="s">
        <v>687</v>
      </c>
      <c r="CD19" s="14" t="s">
        <v>687</v>
      </c>
      <c r="CG19" s="11" t="s">
        <v>365</v>
      </c>
      <c r="CH19" s="10">
        <v>45930</v>
      </c>
      <c r="CI19" s="11" t="s">
        <v>703</v>
      </c>
      <c r="CJ19" s="9"/>
    </row>
    <row r="20" spans="1:88" s="11" customFormat="1" x14ac:dyDescent="0.25">
      <c r="A20" s="9">
        <v>2025</v>
      </c>
      <c r="B20" s="10">
        <v>45839</v>
      </c>
      <c r="C20" s="10">
        <v>45930</v>
      </c>
      <c r="D20" s="11" t="s">
        <v>192</v>
      </c>
      <c r="E20" s="11" t="s">
        <v>197</v>
      </c>
      <c r="F20" s="11" t="s">
        <v>200</v>
      </c>
      <c r="G20" s="11" t="s">
        <v>490</v>
      </c>
      <c r="H20" s="9" t="s">
        <v>203</v>
      </c>
      <c r="I20" s="11" t="s">
        <v>653</v>
      </c>
      <c r="J20" s="12" t="s">
        <v>625</v>
      </c>
      <c r="K20" s="9">
        <v>1</v>
      </c>
      <c r="L20" s="12" t="s">
        <v>571</v>
      </c>
      <c r="M20" s="10">
        <v>45860</v>
      </c>
      <c r="N20" s="11" t="s">
        <v>619</v>
      </c>
      <c r="O20" s="9">
        <v>1</v>
      </c>
      <c r="P20" s="10">
        <v>45863</v>
      </c>
      <c r="Q20" s="9">
        <v>1</v>
      </c>
      <c r="R20" s="9">
        <v>1</v>
      </c>
      <c r="S20" s="12" t="s">
        <v>572</v>
      </c>
      <c r="T20" s="12" t="s">
        <v>573</v>
      </c>
      <c r="U20" s="12" t="s">
        <v>574</v>
      </c>
      <c r="V20" s="12" t="s">
        <v>575</v>
      </c>
      <c r="AA20" s="11" t="s">
        <v>503</v>
      </c>
      <c r="AB20" s="9">
        <v>5</v>
      </c>
      <c r="AC20" s="11" t="s">
        <v>581</v>
      </c>
      <c r="AD20" s="11" t="s">
        <v>212</v>
      </c>
      <c r="AE20" s="11" t="s">
        <v>628</v>
      </c>
      <c r="AF20" s="11">
        <v>13</v>
      </c>
      <c r="AG20" s="11">
        <v>1</v>
      </c>
      <c r="AH20" s="11" t="s">
        <v>237</v>
      </c>
      <c r="AI20" s="11" t="s">
        <v>629</v>
      </c>
      <c r="AJ20" s="11">
        <v>1</v>
      </c>
      <c r="AK20" s="11" t="s">
        <v>630</v>
      </c>
      <c r="AL20" s="11">
        <v>57</v>
      </c>
      <c r="AM20" s="11" t="s">
        <v>630</v>
      </c>
      <c r="AN20" s="11">
        <v>15</v>
      </c>
      <c r="AO20" s="11" t="s">
        <v>270</v>
      </c>
      <c r="AP20" s="11">
        <v>53100</v>
      </c>
      <c r="AU20" s="11" t="s">
        <v>359</v>
      </c>
      <c r="AV20" s="11" t="s">
        <v>365</v>
      </c>
      <c r="AW20" s="11" t="s">
        <v>365</v>
      </c>
      <c r="AX20" s="11" t="s">
        <v>365</v>
      </c>
      <c r="AY20" s="11" t="s">
        <v>631</v>
      </c>
      <c r="AZ20" s="10">
        <v>45894</v>
      </c>
      <c r="BA20" s="10">
        <v>45894</v>
      </c>
      <c r="BB20" s="10">
        <v>45924</v>
      </c>
      <c r="BC20" s="13">
        <v>56144.09</v>
      </c>
      <c r="BD20" s="13">
        <f t="shared" si="0"/>
        <v>65127.14439999999</v>
      </c>
      <c r="BE20" s="13"/>
      <c r="BF20" s="13"/>
      <c r="BG20" s="11" t="s">
        <v>360</v>
      </c>
      <c r="BI20" s="11" t="s">
        <v>361</v>
      </c>
      <c r="BJ20" s="11" t="s">
        <v>619</v>
      </c>
      <c r="BK20" s="13"/>
      <c r="BL20" s="10">
        <v>45894</v>
      </c>
      <c r="BM20" s="10">
        <v>45924</v>
      </c>
      <c r="BN20" s="12" t="s">
        <v>647</v>
      </c>
      <c r="BP20" s="9">
        <v>9</v>
      </c>
      <c r="BQ20" s="9" t="s">
        <v>302</v>
      </c>
      <c r="BR20" s="9" t="s">
        <v>362</v>
      </c>
      <c r="BS20" s="9" t="s">
        <v>363</v>
      </c>
      <c r="BY20" s="9" t="s">
        <v>203</v>
      </c>
      <c r="CA20" s="11" t="s">
        <v>364</v>
      </c>
      <c r="CB20" s="14" t="s">
        <v>684</v>
      </c>
      <c r="CD20" s="14" t="s">
        <v>684</v>
      </c>
      <c r="CG20" s="11" t="s">
        <v>365</v>
      </c>
      <c r="CH20" s="10">
        <v>45930</v>
      </c>
      <c r="CI20" s="11" t="s">
        <v>703</v>
      </c>
      <c r="CJ20" s="9"/>
    </row>
    <row r="21" spans="1:88" s="11" customFormat="1" x14ac:dyDescent="0.25">
      <c r="A21" s="9">
        <v>2025</v>
      </c>
      <c r="B21" s="10">
        <v>45839</v>
      </c>
      <c r="C21" s="10">
        <v>45930</v>
      </c>
      <c r="D21" s="11" t="s">
        <v>192</v>
      </c>
      <c r="E21" s="11" t="s">
        <v>197</v>
      </c>
      <c r="F21" s="11" t="s">
        <v>200</v>
      </c>
      <c r="G21" s="11" t="s">
        <v>490</v>
      </c>
      <c r="H21" s="9" t="s">
        <v>203</v>
      </c>
      <c r="I21" s="11" t="s">
        <v>653</v>
      </c>
      <c r="J21" s="12" t="s">
        <v>632</v>
      </c>
      <c r="K21" s="9">
        <v>1</v>
      </c>
      <c r="L21" s="12" t="s">
        <v>571</v>
      </c>
      <c r="M21" s="10">
        <v>45860</v>
      </c>
      <c r="N21" s="11" t="s">
        <v>619</v>
      </c>
      <c r="O21" s="9">
        <v>1</v>
      </c>
      <c r="P21" s="10">
        <v>45863</v>
      </c>
      <c r="Q21" s="9">
        <v>1</v>
      </c>
      <c r="R21" s="9">
        <v>1</v>
      </c>
      <c r="S21" s="12" t="s">
        <v>572</v>
      </c>
      <c r="T21" s="12" t="s">
        <v>573</v>
      </c>
      <c r="U21" s="12" t="s">
        <v>574</v>
      </c>
      <c r="V21" s="12" t="s">
        <v>575</v>
      </c>
      <c r="AA21" s="11" t="s">
        <v>534</v>
      </c>
      <c r="AB21" s="9">
        <v>6</v>
      </c>
      <c r="AC21" s="11" t="s">
        <v>608</v>
      </c>
      <c r="AD21" s="11" t="s">
        <v>231</v>
      </c>
      <c r="AE21" s="11" t="s">
        <v>293</v>
      </c>
      <c r="AF21" s="11">
        <v>257</v>
      </c>
      <c r="AG21" s="11" t="s">
        <v>635</v>
      </c>
      <c r="AH21" s="11" t="s">
        <v>237</v>
      </c>
      <c r="AI21" s="11" t="s">
        <v>636</v>
      </c>
      <c r="AJ21" s="11">
        <v>1</v>
      </c>
      <c r="AK21" s="11" t="s">
        <v>637</v>
      </c>
      <c r="AL21" s="11">
        <v>10</v>
      </c>
      <c r="AM21" s="11" t="s">
        <v>637</v>
      </c>
      <c r="AN21" s="11">
        <v>9</v>
      </c>
      <c r="AO21" s="11" t="s">
        <v>300</v>
      </c>
      <c r="AP21" s="11">
        <v>1377</v>
      </c>
      <c r="AU21" s="11" t="s">
        <v>359</v>
      </c>
      <c r="AV21" s="11" t="s">
        <v>365</v>
      </c>
      <c r="AW21" s="11" t="s">
        <v>365</v>
      </c>
      <c r="AX21" s="11" t="s">
        <v>365</v>
      </c>
      <c r="AY21" s="11" t="s">
        <v>638</v>
      </c>
      <c r="AZ21" s="10">
        <v>45894</v>
      </c>
      <c r="BA21" s="10">
        <v>45894</v>
      </c>
      <c r="BB21" s="10">
        <v>45924</v>
      </c>
      <c r="BC21" s="13">
        <v>29900.84</v>
      </c>
      <c r="BD21" s="13">
        <f t="shared" si="0"/>
        <v>34684.974399999999</v>
      </c>
      <c r="BE21" s="13"/>
      <c r="BF21" s="13"/>
      <c r="BG21" s="11" t="s">
        <v>360</v>
      </c>
      <c r="BI21" s="11" t="s">
        <v>361</v>
      </c>
      <c r="BJ21" s="11" t="s">
        <v>619</v>
      </c>
      <c r="BK21" s="13"/>
      <c r="BL21" s="10">
        <v>45894</v>
      </c>
      <c r="BM21" s="10">
        <v>45924</v>
      </c>
      <c r="BN21" s="12" t="s">
        <v>648</v>
      </c>
      <c r="BP21" s="9">
        <v>9</v>
      </c>
      <c r="BQ21" s="9" t="s">
        <v>302</v>
      </c>
      <c r="BR21" s="9" t="s">
        <v>362</v>
      </c>
      <c r="BS21" s="9" t="s">
        <v>363</v>
      </c>
      <c r="BY21" s="9" t="s">
        <v>203</v>
      </c>
      <c r="CA21" s="11" t="s">
        <v>364</v>
      </c>
      <c r="CB21" s="14" t="s">
        <v>686</v>
      </c>
      <c r="CC21" s="16"/>
      <c r="CD21" s="14" t="s">
        <v>686</v>
      </c>
      <c r="CE21" s="16"/>
      <c r="CF21" s="16"/>
      <c r="CG21" s="11" t="s">
        <v>365</v>
      </c>
      <c r="CH21" s="10">
        <v>45930</v>
      </c>
      <c r="CI21" s="11" t="s">
        <v>703</v>
      </c>
      <c r="CJ21" s="9"/>
    </row>
    <row r="22" spans="1:88" s="11" customFormat="1" x14ac:dyDescent="0.25">
      <c r="A22" s="9">
        <v>2025</v>
      </c>
      <c r="B22" s="10">
        <v>45839</v>
      </c>
      <c r="C22" s="10">
        <v>45930</v>
      </c>
      <c r="D22" s="11" t="s">
        <v>192</v>
      </c>
      <c r="E22" s="11" t="s">
        <v>197</v>
      </c>
      <c r="F22" s="11" t="s">
        <v>200</v>
      </c>
      <c r="G22" s="11" t="s">
        <v>490</v>
      </c>
      <c r="H22" s="9" t="s">
        <v>203</v>
      </c>
      <c r="I22" s="11" t="s">
        <v>653</v>
      </c>
      <c r="J22" s="12" t="s">
        <v>639</v>
      </c>
      <c r="K22" s="9">
        <v>1</v>
      </c>
      <c r="L22" s="12" t="s">
        <v>571</v>
      </c>
      <c r="M22" s="10">
        <v>45860</v>
      </c>
      <c r="N22" s="11" t="s">
        <v>619</v>
      </c>
      <c r="O22" s="9">
        <v>1</v>
      </c>
      <c r="P22" s="10">
        <v>45863</v>
      </c>
      <c r="Q22" s="9">
        <v>1</v>
      </c>
      <c r="R22" s="9">
        <v>1</v>
      </c>
      <c r="S22" s="12" t="s">
        <v>572</v>
      </c>
      <c r="T22" s="12" t="s">
        <v>573</v>
      </c>
      <c r="U22" s="12" t="s">
        <v>574</v>
      </c>
      <c r="V22" s="12" t="s">
        <v>575</v>
      </c>
      <c r="AA22" s="11" t="s">
        <v>522</v>
      </c>
      <c r="AB22" s="9">
        <v>7</v>
      </c>
      <c r="AC22" s="11" t="s">
        <v>594</v>
      </c>
      <c r="AD22" s="11" t="s">
        <v>212</v>
      </c>
      <c r="AE22" s="11" t="s">
        <v>642</v>
      </c>
      <c r="AF22" s="11">
        <v>107</v>
      </c>
      <c r="AH22" s="11" t="s">
        <v>237</v>
      </c>
      <c r="AI22" s="11" t="s">
        <v>643</v>
      </c>
      <c r="AJ22" s="11">
        <v>1</v>
      </c>
      <c r="AK22" s="11" t="s">
        <v>644</v>
      </c>
      <c r="AL22" s="11">
        <v>114</v>
      </c>
      <c r="AM22" s="11" t="s">
        <v>272</v>
      </c>
      <c r="AN22" s="11">
        <v>21</v>
      </c>
      <c r="AO22" s="11" t="s">
        <v>272</v>
      </c>
      <c r="AP22" s="11">
        <v>72160</v>
      </c>
      <c r="AU22" s="11" t="s">
        <v>359</v>
      </c>
      <c r="AV22" s="11" t="s">
        <v>365</v>
      </c>
      <c r="AW22" s="11" t="s">
        <v>365</v>
      </c>
      <c r="AX22" s="11" t="s">
        <v>365</v>
      </c>
      <c r="AY22" s="11" t="s">
        <v>645</v>
      </c>
      <c r="AZ22" s="10">
        <v>45894</v>
      </c>
      <c r="BA22" s="10">
        <v>45894</v>
      </c>
      <c r="BB22" s="10">
        <v>45924</v>
      </c>
      <c r="BC22" s="13">
        <v>30175</v>
      </c>
      <c r="BD22" s="13">
        <f t="shared" si="0"/>
        <v>35003</v>
      </c>
      <c r="BE22" s="13"/>
      <c r="BF22" s="13"/>
      <c r="BG22" s="11" t="s">
        <v>360</v>
      </c>
      <c r="BI22" s="11" t="s">
        <v>361</v>
      </c>
      <c r="BJ22" s="11" t="s">
        <v>619</v>
      </c>
      <c r="BK22" s="13"/>
      <c r="BL22" s="10">
        <v>45894</v>
      </c>
      <c r="BM22" s="10">
        <v>45924</v>
      </c>
      <c r="BN22" s="12" t="s">
        <v>649</v>
      </c>
      <c r="BP22" s="9">
        <v>9</v>
      </c>
      <c r="BQ22" s="9" t="s">
        <v>302</v>
      </c>
      <c r="BR22" s="9" t="s">
        <v>362</v>
      </c>
      <c r="BS22" s="9" t="s">
        <v>363</v>
      </c>
      <c r="BY22" s="9" t="s">
        <v>203</v>
      </c>
      <c r="CA22" s="11" t="s">
        <v>364</v>
      </c>
      <c r="CB22" s="14" t="s">
        <v>682</v>
      </c>
      <c r="CC22" s="16" t="s">
        <v>714</v>
      </c>
      <c r="CD22" s="14" t="s">
        <v>682</v>
      </c>
      <c r="CE22" s="16" t="s">
        <v>714</v>
      </c>
      <c r="CF22" s="16" t="s">
        <v>714</v>
      </c>
      <c r="CG22" s="11" t="s">
        <v>365</v>
      </c>
      <c r="CH22" s="10">
        <v>45930</v>
      </c>
      <c r="CI22" s="11" t="s">
        <v>694</v>
      </c>
      <c r="CJ22" s="9"/>
    </row>
    <row r="23" spans="1:88" s="11" customFormat="1" x14ac:dyDescent="0.25">
      <c r="A23" s="9">
        <v>2025</v>
      </c>
      <c r="B23" s="10">
        <v>45839</v>
      </c>
      <c r="C23" s="10">
        <v>45930</v>
      </c>
      <c r="D23" s="11" t="s">
        <v>192</v>
      </c>
      <c r="E23" s="11" t="s">
        <v>197</v>
      </c>
      <c r="F23" s="11" t="s">
        <v>200</v>
      </c>
      <c r="G23" s="11" t="s">
        <v>490</v>
      </c>
      <c r="H23" s="9" t="s">
        <v>203</v>
      </c>
      <c r="I23" s="11" t="s">
        <v>653</v>
      </c>
      <c r="J23" s="12" t="s">
        <v>651</v>
      </c>
      <c r="K23" s="9">
        <v>1</v>
      </c>
      <c r="L23" s="12" t="s">
        <v>571</v>
      </c>
      <c r="M23" s="10">
        <v>45860</v>
      </c>
      <c r="N23" s="11" t="s">
        <v>619</v>
      </c>
      <c r="O23" s="9">
        <v>1</v>
      </c>
      <c r="P23" s="10">
        <v>45863</v>
      </c>
      <c r="Q23" s="9">
        <v>1</v>
      </c>
      <c r="R23" s="9">
        <v>1</v>
      </c>
      <c r="S23" s="12" t="s">
        <v>572</v>
      </c>
      <c r="T23" s="12" t="s">
        <v>573</v>
      </c>
      <c r="U23" s="12" t="s">
        <v>574</v>
      </c>
      <c r="V23" s="12" t="s">
        <v>575</v>
      </c>
      <c r="AA23" s="11" t="s">
        <v>471</v>
      </c>
      <c r="AB23" s="9">
        <v>2</v>
      </c>
      <c r="AC23" s="11" t="s">
        <v>473</v>
      </c>
      <c r="AD23" s="11" t="s">
        <v>212</v>
      </c>
      <c r="AE23" s="11" t="s">
        <v>474</v>
      </c>
      <c r="AF23" s="11">
        <v>85</v>
      </c>
      <c r="AH23" s="11" t="s">
        <v>237</v>
      </c>
      <c r="AI23" s="11" t="s">
        <v>475</v>
      </c>
      <c r="AJ23" s="11">
        <v>1</v>
      </c>
      <c r="AK23" s="11" t="s">
        <v>476</v>
      </c>
      <c r="AL23" s="11">
        <v>16</v>
      </c>
      <c r="AM23" s="11" t="s">
        <v>476</v>
      </c>
      <c r="AN23" s="11">
        <v>9</v>
      </c>
      <c r="AO23" s="11" t="s">
        <v>300</v>
      </c>
      <c r="AP23" s="11">
        <v>11800</v>
      </c>
      <c r="AU23" s="11" t="s">
        <v>359</v>
      </c>
      <c r="AV23" s="11" t="s">
        <v>365</v>
      </c>
      <c r="AW23" s="11" t="s">
        <v>365</v>
      </c>
      <c r="AX23" s="11" t="s">
        <v>365</v>
      </c>
      <c r="AY23" s="11" t="s">
        <v>652</v>
      </c>
      <c r="AZ23" s="10">
        <v>45894</v>
      </c>
      <c r="BA23" s="10">
        <v>45894</v>
      </c>
      <c r="BB23" s="10">
        <v>45924</v>
      </c>
      <c r="BC23" s="13">
        <v>10982.02</v>
      </c>
      <c r="BD23" s="13">
        <f t="shared" si="0"/>
        <v>12739.1432</v>
      </c>
      <c r="BE23" s="13"/>
      <c r="BF23" s="13"/>
      <c r="BG23" s="11" t="s">
        <v>360</v>
      </c>
      <c r="BI23" s="11" t="s">
        <v>361</v>
      </c>
      <c r="BJ23" s="11" t="s">
        <v>619</v>
      </c>
      <c r="BK23" s="13"/>
      <c r="BL23" s="10">
        <v>45894</v>
      </c>
      <c r="BM23" s="10">
        <v>45924</v>
      </c>
      <c r="BN23" s="12" t="s">
        <v>650</v>
      </c>
      <c r="BP23" s="9">
        <v>9</v>
      </c>
      <c r="BQ23" s="9" t="s">
        <v>302</v>
      </c>
      <c r="BR23" s="9" t="s">
        <v>362</v>
      </c>
      <c r="BS23" s="9" t="s">
        <v>363</v>
      </c>
      <c r="BY23" s="9" t="s">
        <v>203</v>
      </c>
      <c r="CA23" s="11" t="s">
        <v>364</v>
      </c>
      <c r="CB23" s="14" t="s">
        <v>689</v>
      </c>
      <c r="CC23" s="16" t="s">
        <v>715</v>
      </c>
      <c r="CD23" s="14" t="s">
        <v>689</v>
      </c>
      <c r="CE23" s="16" t="s">
        <v>715</v>
      </c>
      <c r="CF23" s="16" t="s">
        <v>715</v>
      </c>
      <c r="CG23" s="11" t="s">
        <v>365</v>
      </c>
      <c r="CH23" s="10">
        <v>45930</v>
      </c>
      <c r="CI23" s="11" t="s">
        <v>694</v>
      </c>
      <c r="CJ23" s="9"/>
    </row>
    <row r="24" spans="1:88" s="11" customFormat="1" x14ac:dyDescent="0.25">
      <c r="A24" s="9">
        <v>2025</v>
      </c>
      <c r="B24" s="10">
        <v>45839</v>
      </c>
      <c r="C24" s="10">
        <v>45930</v>
      </c>
      <c r="D24" s="11" t="s">
        <v>192</v>
      </c>
      <c r="E24" s="11" t="s">
        <v>197</v>
      </c>
      <c r="F24" s="11" t="s">
        <v>200</v>
      </c>
      <c r="G24" s="11" t="s">
        <v>490</v>
      </c>
      <c r="H24" s="9" t="s">
        <v>203</v>
      </c>
      <c r="I24" s="11" t="s">
        <v>653</v>
      </c>
      <c r="J24" s="12" t="s">
        <v>654</v>
      </c>
      <c r="K24" s="9">
        <v>1</v>
      </c>
      <c r="L24" s="12" t="s">
        <v>571</v>
      </c>
      <c r="M24" s="10">
        <v>45860</v>
      </c>
      <c r="N24" s="11" t="s">
        <v>655</v>
      </c>
      <c r="O24" s="9">
        <v>1</v>
      </c>
      <c r="P24" s="10">
        <v>45863</v>
      </c>
      <c r="Q24" s="9">
        <v>1</v>
      </c>
      <c r="R24" s="9">
        <v>1</v>
      </c>
      <c r="S24" s="12" t="s">
        <v>572</v>
      </c>
      <c r="T24" s="12" t="s">
        <v>573</v>
      </c>
      <c r="U24" s="12" t="s">
        <v>574</v>
      </c>
      <c r="V24" s="12" t="s">
        <v>575</v>
      </c>
      <c r="AA24" s="11" t="s">
        <v>536</v>
      </c>
      <c r="AB24" s="9">
        <v>8</v>
      </c>
      <c r="AC24" s="11" t="s">
        <v>611</v>
      </c>
      <c r="AD24" s="11" t="s">
        <v>212</v>
      </c>
      <c r="AE24" s="11" t="s">
        <v>659</v>
      </c>
      <c r="AF24" s="11">
        <v>1013</v>
      </c>
      <c r="AH24" s="11" t="s">
        <v>237</v>
      </c>
      <c r="AI24" s="11" t="s">
        <v>377</v>
      </c>
      <c r="AJ24" s="11">
        <v>1</v>
      </c>
      <c r="AK24" s="11" t="s">
        <v>368</v>
      </c>
      <c r="AL24" s="11">
        <v>53</v>
      </c>
      <c r="AM24" s="11" t="s">
        <v>368</v>
      </c>
      <c r="AN24" s="11">
        <v>16</v>
      </c>
      <c r="AO24" s="11" t="s">
        <v>276</v>
      </c>
      <c r="AP24" s="11">
        <v>58000</v>
      </c>
      <c r="AU24" s="11" t="s">
        <v>359</v>
      </c>
      <c r="AV24" s="11" t="s">
        <v>365</v>
      </c>
      <c r="AW24" s="11" t="s">
        <v>365</v>
      </c>
      <c r="AX24" s="11" t="s">
        <v>365</v>
      </c>
      <c r="AY24" s="11" t="s">
        <v>660</v>
      </c>
      <c r="AZ24" s="10">
        <v>45894</v>
      </c>
      <c r="BA24" s="10">
        <v>45894</v>
      </c>
      <c r="BB24" s="10">
        <v>45924</v>
      </c>
      <c r="BC24" s="13">
        <v>54188.07</v>
      </c>
      <c r="BD24" s="13">
        <v>62270.74</v>
      </c>
      <c r="BE24" s="13"/>
      <c r="BF24" s="13"/>
      <c r="BG24" s="11" t="s">
        <v>360</v>
      </c>
      <c r="BI24" s="11" t="s">
        <v>361</v>
      </c>
      <c r="BJ24" s="11" t="s">
        <v>655</v>
      </c>
      <c r="BK24" s="13"/>
      <c r="BL24" s="10">
        <v>45894</v>
      </c>
      <c r="BM24" s="10">
        <v>45924</v>
      </c>
      <c r="BN24" s="12" t="s">
        <v>661</v>
      </c>
      <c r="BP24" s="9">
        <v>10</v>
      </c>
      <c r="BQ24" s="9" t="s">
        <v>302</v>
      </c>
      <c r="BR24" s="9" t="s">
        <v>362</v>
      </c>
      <c r="BS24" s="9" t="s">
        <v>363</v>
      </c>
      <c r="BY24" s="9" t="s">
        <v>203</v>
      </c>
      <c r="CA24" s="11" t="s">
        <v>364</v>
      </c>
      <c r="CB24" s="14" t="s">
        <v>688</v>
      </c>
      <c r="CD24" s="14" t="s">
        <v>688</v>
      </c>
      <c r="CG24" s="11" t="s">
        <v>365</v>
      </c>
      <c r="CH24" s="10">
        <v>45930</v>
      </c>
      <c r="CI24" s="11" t="s">
        <v>704</v>
      </c>
      <c r="CJ24" s="9"/>
    </row>
    <row r="25" spans="1:88" s="11" customFormat="1" x14ac:dyDescent="0.25">
      <c r="A25" s="9">
        <v>2025</v>
      </c>
      <c r="B25" s="10">
        <v>45839</v>
      </c>
      <c r="C25" s="10">
        <v>45930</v>
      </c>
      <c r="D25" s="11" t="s">
        <v>192</v>
      </c>
      <c r="E25" s="11" t="s">
        <v>197</v>
      </c>
      <c r="F25" s="11" t="s">
        <v>200</v>
      </c>
      <c r="G25" s="11" t="s">
        <v>490</v>
      </c>
      <c r="H25" s="9" t="s">
        <v>203</v>
      </c>
      <c r="I25" s="11" t="s">
        <v>653</v>
      </c>
      <c r="J25" s="12" t="s">
        <v>662</v>
      </c>
      <c r="K25" s="9">
        <v>1</v>
      </c>
      <c r="L25" s="12" t="s">
        <v>571</v>
      </c>
      <c r="M25" s="10">
        <v>45860</v>
      </c>
      <c r="N25" s="11" t="s">
        <v>663</v>
      </c>
      <c r="O25" s="9">
        <v>1</v>
      </c>
      <c r="P25" s="10">
        <v>45863</v>
      </c>
      <c r="Q25" s="9">
        <v>1</v>
      </c>
      <c r="R25" s="9">
        <v>1</v>
      </c>
      <c r="S25" s="12" t="s">
        <v>572</v>
      </c>
      <c r="T25" s="12" t="s">
        <v>573</v>
      </c>
      <c r="U25" s="12" t="s">
        <v>574</v>
      </c>
      <c r="V25" s="12" t="s">
        <v>575</v>
      </c>
      <c r="AA25" s="11" t="s">
        <v>521</v>
      </c>
      <c r="AB25" s="9">
        <v>9</v>
      </c>
      <c r="AC25" s="11" t="s">
        <v>593</v>
      </c>
      <c r="AD25" s="11" t="s">
        <v>212</v>
      </c>
      <c r="AE25" s="11" t="s">
        <v>664</v>
      </c>
      <c r="AF25" s="11">
        <v>26</v>
      </c>
      <c r="AG25" s="11" t="s">
        <v>665</v>
      </c>
      <c r="AH25" s="11" t="s">
        <v>237</v>
      </c>
      <c r="AI25" s="11" t="s">
        <v>666</v>
      </c>
      <c r="AJ25" s="11">
        <v>1</v>
      </c>
      <c r="AK25" s="11" t="s">
        <v>667</v>
      </c>
      <c r="AL25" s="11">
        <v>4</v>
      </c>
      <c r="AM25" s="11" t="s">
        <v>667</v>
      </c>
      <c r="AN25" s="11">
        <v>9</v>
      </c>
      <c r="AO25" s="11" t="s">
        <v>300</v>
      </c>
      <c r="AP25" s="11">
        <v>5410</v>
      </c>
      <c r="AU25" s="11" t="s">
        <v>359</v>
      </c>
      <c r="AV25" s="11" t="s">
        <v>365</v>
      </c>
      <c r="AW25" s="11" t="s">
        <v>365</v>
      </c>
      <c r="AX25" s="11" t="s">
        <v>365</v>
      </c>
      <c r="AY25" s="11" t="s">
        <v>668</v>
      </c>
      <c r="AZ25" s="10">
        <v>45894</v>
      </c>
      <c r="BA25" s="10">
        <v>45894</v>
      </c>
      <c r="BB25" s="10">
        <v>45924</v>
      </c>
      <c r="BC25" s="13">
        <v>2351.04</v>
      </c>
      <c r="BD25" s="13">
        <f t="shared" si="0"/>
        <v>2727.2063999999996</v>
      </c>
      <c r="BE25" s="13"/>
      <c r="BF25" s="13"/>
      <c r="BG25" s="11" t="s">
        <v>360</v>
      </c>
      <c r="BI25" s="11" t="s">
        <v>361</v>
      </c>
      <c r="BJ25" s="11" t="str">
        <f>N25</f>
        <v xml:space="preserve">Adquisición de herramientas menores y materiales y útiles de oficina </v>
      </c>
      <c r="BK25" s="13"/>
      <c r="BL25" s="10">
        <v>45894</v>
      </c>
      <c r="BM25" s="10">
        <v>45924</v>
      </c>
      <c r="BN25" s="12" t="s">
        <v>669</v>
      </c>
      <c r="BP25" s="9">
        <v>11</v>
      </c>
      <c r="BQ25" s="9" t="s">
        <v>302</v>
      </c>
      <c r="BR25" s="9" t="s">
        <v>362</v>
      </c>
      <c r="BS25" s="9" t="s">
        <v>363</v>
      </c>
      <c r="BY25" s="9" t="s">
        <v>203</v>
      </c>
      <c r="CA25" s="11" t="s">
        <v>364</v>
      </c>
      <c r="CB25" s="14" t="s">
        <v>685</v>
      </c>
      <c r="CD25" s="14" t="s">
        <v>685</v>
      </c>
      <c r="CG25" s="11" t="s">
        <v>365</v>
      </c>
      <c r="CH25" s="10">
        <v>45930</v>
      </c>
      <c r="CI25" s="11" t="s">
        <v>703</v>
      </c>
      <c r="CJ25" s="9"/>
    </row>
    <row r="26" spans="1:88" s="11" customFormat="1" x14ac:dyDescent="0.25">
      <c r="A26" s="9">
        <v>2025</v>
      </c>
      <c r="B26" s="10">
        <v>45839</v>
      </c>
      <c r="C26" s="10">
        <v>45930</v>
      </c>
      <c r="D26" s="11" t="s">
        <v>192</v>
      </c>
      <c r="E26" s="11" t="s">
        <v>197</v>
      </c>
      <c r="F26" s="11" t="s">
        <v>200</v>
      </c>
      <c r="G26" s="11" t="s">
        <v>490</v>
      </c>
      <c r="H26" s="9" t="s">
        <v>203</v>
      </c>
      <c r="I26" s="11" t="s">
        <v>653</v>
      </c>
      <c r="J26" s="12" t="s">
        <v>670</v>
      </c>
      <c r="K26" s="9">
        <v>1</v>
      </c>
      <c r="L26" s="12" t="s">
        <v>571</v>
      </c>
      <c r="M26" s="10">
        <v>45860</v>
      </c>
      <c r="N26" s="11" t="s">
        <v>671</v>
      </c>
      <c r="O26" s="9">
        <v>1</v>
      </c>
      <c r="P26" s="10">
        <v>45863</v>
      </c>
      <c r="Q26" s="9">
        <v>1</v>
      </c>
      <c r="R26" s="9">
        <v>1</v>
      </c>
      <c r="S26" s="12" t="s">
        <v>572</v>
      </c>
      <c r="T26" s="12" t="s">
        <v>573</v>
      </c>
      <c r="U26" s="12" t="s">
        <v>574</v>
      </c>
      <c r="V26" s="12" t="s">
        <v>575</v>
      </c>
      <c r="AA26" s="11" t="s">
        <v>498</v>
      </c>
      <c r="AB26" s="9">
        <v>10</v>
      </c>
      <c r="AC26" s="11" t="s">
        <v>595</v>
      </c>
      <c r="AD26" s="11" t="s">
        <v>212</v>
      </c>
      <c r="AE26" s="11" t="s">
        <v>637</v>
      </c>
      <c r="AF26" s="11">
        <v>130</v>
      </c>
      <c r="AH26" s="11" t="s">
        <v>237</v>
      </c>
      <c r="AI26" s="11" t="s">
        <v>377</v>
      </c>
      <c r="AJ26" s="11">
        <v>1</v>
      </c>
      <c r="AK26" s="11" t="s">
        <v>676</v>
      </c>
      <c r="AL26" s="11">
        <v>98</v>
      </c>
      <c r="AM26" s="11" t="s">
        <v>675</v>
      </c>
      <c r="AN26" s="11">
        <v>14</v>
      </c>
      <c r="AO26" s="11" t="s">
        <v>289</v>
      </c>
      <c r="AP26" s="11">
        <v>45500</v>
      </c>
      <c r="AU26" s="11" t="s">
        <v>359</v>
      </c>
      <c r="AV26" s="11" t="s">
        <v>365</v>
      </c>
      <c r="AW26" s="11" t="s">
        <v>365</v>
      </c>
      <c r="AX26" s="11" t="s">
        <v>365</v>
      </c>
      <c r="AY26" s="11" t="s">
        <v>677</v>
      </c>
      <c r="AZ26" s="10">
        <v>45894</v>
      </c>
      <c r="BA26" s="10">
        <v>45894</v>
      </c>
      <c r="BB26" s="10">
        <v>45924</v>
      </c>
      <c r="BC26" s="13">
        <v>397235.25</v>
      </c>
      <c r="BD26" s="13">
        <f t="shared" si="0"/>
        <v>460792.88999999996</v>
      </c>
      <c r="BE26" s="13"/>
      <c r="BF26" s="13"/>
      <c r="BG26" s="11" t="s">
        <v>360</v>
      </c>
      <c r="BI26" s="11" t="s">
        <v>361</v>
      </c>
      <c r="BJ26" s="11" t="str">
        <f>N26</f>
        <v xml:space="preserve">Adquisición de materiales complementarios y materiales y útiles de oficina </v>
      </c>
      <c r="BK26" s="13"/>
      <c r="BL26" s="10">
        <v>45894</v>
      </c>
      <c r="BM26" s="10">
        <v>45924</v>
      </c>
      <c r="BN26" s="12" t="s">
        <v>678</v>
      </c>
      <c r="BP26" s="9">
        <v>12</v>
      </c>
      <c r="BQ26" s="9" t="s">
        <v>302</v>
      </c>
      <c r="BR26" s="9" t="s">
        <v>362</v>
      </c>
      <c r="BS26" s="9" t="s">
        <v>363</v>
      </c>
      <c r="BY26" s="9" t="s">
        <v>203</v>
      </c>
      <c r="CA26" s="11" t="s">
        <v>364</v>
      </c>
      <c r="CB26" s="8" t="s">
        <v>700</v>
      </c>
      <c r="CC26" s="16" t="s">
        <v>716</v>
      </c>
      <c r="CD26" s="8" t="s">
        <v>700</v>
      </c>
      <c r="CE26" s="16" t="s">
        <v>716</v>
      </c>
      <c r="CF26" s="16" t="s">
        <v>716</v>
      </c>
      <c r="CG26" s="11" t="s">
        <v>365</v>
      </c>
      <c r="CH26" s="10">
        <v>45930</v>
      </c>
      <c r="CI26" s="11" t="s">
        <v>694</v>
      </c>
      <c r="CJ26" s="9"/>
    </row>
  </sheetData>
  <mergeCells count="7">
    <mergeCell ref="A6:CI6"/>
    <mergeCell ref="A2:C2"/>
    <mergeCell ref="D2:F2"/>
    <mergeCell ref="G2:I2"/>
    <mergeCell ref="A3:C3"/>
    <mergeCell ref="D3:F3"/>
    <mergeCell ref="G3:I3"/>
  </mergeCells>
  <phoneticPr fontId="6" type="noConversion"/>
  <dataValidations count="11">
    <dataValidation type="list" allowBlank="1" showErrorMessage="1" sqref="D8:D109" xr:uid="{00000000-0002-0000-0000-000000000000}">
      <formula1>Hidden_13</formula1>
    </dataValidation>
    <dataValidation type="list" allowBlank="1" showErrorMessage="1" sqref="E8:E109" xr:uid="{00000000-0002-0000-0000-000001000000}">
      <formula1>Hidden_24</formula1>
    </dataValidation>
    <dataValidation type="list" allowBlank="1" showErrorMessage="1" sqref="F8:F109" xr:uid="{00000000-0002-0000-0000-000002000000}">
      <formula1>Hidden_35</formula1>
    </dataValidation>
    <dataValidation type="list" allowBlank="1" showErrorMessage="1" sqref="H8:H109" xr:uid="{00000000-0002-0000-0000-000003000000}">
      <formula1>Hidden_47</formula1>
    </dataValidation>
    <dataValidation type="list" allowBlank="1" showErrorMessage="1" sqref="Z8:Z109" xr:uid="{00000000-0002-0000-0000-000004000000}">
      <formula1>Hidden_525</formula1>
    </dataValidation>
    <dataValidation type="list" allowBlank="1" showErrorMessage="1" sqref="AD8:AD109" xr:uid="{00000000-0002-0000-0000-000005000000}">
      <formula1>Hidden_629</formula1>
    </dataValidation>
    <dataValidation type="list" allowBlank="1" showErrorMessage="1" sqref="AH8:AH109" xr:uid="{00000000-0002-0000-0000-000006000000}">
      <formula1>Hidden_733</formula1>
    </dataValidation>
    <dataValidation type="list" allowBlank="1" showErrorMessage="1" sqref="AO8:AO109" xr:uid="{00000000-0002-0000-0000-000007000000}">
      <formula1>Hidden_840</formula1>
    </dataValidation>
    <dataValidation type="list" allowBlank="1" showErrorMessage="1" sqref="BQ8:BQ109" xr:uid="{00000000-0002-0000-0000-000008000000}">
      <formula1>Hidden_968</formula1>
    </dataValidation>
    <dataValidation type="list" allowBlank="1" showErrorMessage="1" sqref="BX8:BX109" xr:uid="{00000000-0002-0000-0000-000009000000}">
      <formula1>Hidden_1075</formula1>
    </dataValidation>
    <dataValidation type="list" allowBlank="1" showErrorMessage="1" sqref="BY8:BY109" xr:uid="{00000000-0002-0000-0000-00000A000000}">
      <formula1>Hidden_1176</formula1>
    </dataValidation>
  </dataValidations>
  <hyperlinks>
    <hyperlink ref="J8" r:id="rId1" xr:uid="{0FB7A7DA-ACB9-4304-ACA9-645ABCB92E69}"/>
    <hyperlink ref="BN8" r:id="rId2" xr:uid="{1E72FB84-56DF-4408-95D2-7E87A41E95D0}"/>
    <hyperlink ref="CB8" r:id="rId3" xr:uid="{2D29DD66-F322-41F7-99B2-9F85762A091D}"/>
    <hyperlink ref="J9" r:id="rId4" xr:uid="{43AE53C8-DF2C-4360-A825-A7FBD49A76E9}"/>
    <hyperlink ref="BN9" r:id="rId5" xr:uid="{1F824AA5-4C17-4AA8-91D7-917E8F60C51A}"/>
    <hyperlink ref="J10" r:id="rId6" xr:uid="{59169B9C-81CF-4515-8515-B9BDF724E73C}"/>
    <hyperlink ref="BN10" r:id="rId7" xr:uid="{FA70C902-FE14-41CC-9D45-8FC89E616D6C}"/>
    <hyperlink ref="CB10" r:id="rId8" xr:uid="{9F3BA88F-7C0F-404B-A2C9-8C0C61E4BC30}"/>
    <hyperlink ref="J11" r:id="rId9" xr:uid="{FB72B521-1875-40BC-86A4-975A92F88AFA}"/>
    <hyperlink ref="BN11" r:id="rId10" xr:uid="{3D6EB003-E5AD-4273-8FD5-73F4281E7688}"/>
    <hyperlink ref="CB11" r:id="rId11" xr:uid="{5C995074-A03B-408A-BC67-FC061C13A347}"/>
    <hyperlink ref="J12" r:id="rId12" xr:uid="{27185303-B2F4-4279-9DF6-C5FA48D2AC0E}"/>
    <hyperlink ref="BN12" r:id="rId13" xr:uid="{9F4DDE5D-B95F-42BC-8C74-CE00DAE1BFD4}"/>
    <hyperlink ref="CB12" r:id="rId14" xr:uid="{25F0A14B-EE69-45C9-A769-83F6A35F1311}"/>
    <hyperlink ref="J13" r:id="rId15" xr:uid="{EA770E4D-7DA5-4025-9EBC-75B7EE1F3FD6}"/>
    <hyperlink ref="BN13" r:id="rId16" xr:uid="{28C67489-C50A-4D9F-AD45-5BB661C29FDC}"/>
    <hyperlink ref="CB13" r:id="rId17" xr:uid="{D96AC772-B739-49C8-A3B1-A14CAD6B19F2}"/>
    <hyperlink ref="J14" r:id="rId18" xr:uid="{5FFBA870-01D2-4D85-A6AE-0D4B40FA542D}"/>
    <hyperlink ref="BN14" r:id="rId19" xr:uid="{43AC17B2-0FBF-4B7F-B8AE-743F15B3DC38}"/>
    <hyperlink ref="CB14" r:id="rId20" xr:uid="{261D4AA5-0751-4E0B-A607-B99AF82A4962}"/>
    <hyperlink ref="J15" r:id="rId21" xr:uid="{BB6AC47D-63A2-441B-9B3E-F5F8E6728385}"/>
    <hyperlink ref="BN15" r:id="rId22" xr:uid="{CBAE442B-E658-4405-ACB7-76436C46E433}"/>
    <hyperlink ref="CB15" r:id="rId23" xr:uid="{6B406511-6BB1-47B4-B7C3-9E06F7282D01}"/>
    <hyperlink ref="J16" r:id="rId24" xr:uid="{F7F30F30-E822-4B78-ABBF-24893795DC50}"/>
    <hyperlink ref="BN16" r:id="rId25" xr:uid="{A7E2BA95-1FAF-479A-AF0D-E6774230FDB0}"/>
    <hyperlink ref="CB16" r:id="rId26" xr:uid="{A705BD23-EF6F-4B82-8B37-D4B71F0B5A46}"/>
    <hyperlink ref="J17" r:id="rId27" xr:uid="{683011ED-7BAA-4B00-A084-F74495C8BF1D}"/>
    <hyperlink ref="BN17" r:id="rId28" xr:uid="{AE4C6DB1-D8AD-48C8-8BF8-05D370EC6927}"/>
    <hyperlink ref="J18" r:id="rId29" xr:uid="{3C7656AB-C0C3-40A7-ABA4-DDAE4390E2CB}"/>
    <hyperlink ref="L18" r:id="rId30" xr:uid="{17D78615-744A-4F93-9D95-91DB0FFFEA03}"/>
    <hyperlink ref="S18" r:id="rId31" xr:uid="{14C2AE9F-4556-44BC-B08D-EA0B0A883F86}"/>
    <hyperlink ref="T18" r:id="rId32" xr:uid="{0DC2FF47-0CB0-42A9-B61D-BE156054282E}"/>
    <hyperlink ref="U18" r:id="rId33" xr:uid="{9C4649EF-830B-4DF3-985B-EC09B10AE172}"/>
    <hyperlink ref="V18" r:id="rId34" xr:uid="{C74CBE7F-1744-4E4D-B7B0-1671E037834B}"/>
    <hyperlink ref="BN18" r:id="rId35" xr:uid="{A7CFA78B-BD59-4DAE-B2FD-C4207AA21001}"/>
    <hyperlink ref="CB18" r:id="rId36" xr:uid="{906E567F-B182-4B6D-9F15-6A1DD541944C}"/>
    <hyperlink ref="J19" r:id="rId37" xr:uid="{6A83A677-BC4B-44AB-83CC-FB97746763DE}"/>
    <hyperlink ref="L19" r:id="rId38" xr:uid="{4C7EFD40-1FF8-465E-9994-EFF72776CEFF}"/>
    <hyperlink ref="S19" r:id="rId39" xr:uid="{F9FAF103-4086-4F30-A34D-BB64E7C3B6EC}"/>
    <hyperlink ref="T19" r:id="rId40" xr:uid="{10A59CF6-5145-4302-9543-5AF3FD6AE50A}"/>
    <hyperlink ref="U19" r:id="rId41" xr:uid="{BBFA58FA-7FFD-477C-B0EA-774E0F3102AE}"/>
    <hyperlink ref="V19" r:id="rId42" xr:uid="{AA78FF2C-C8C9-4D24-B669-76E15F1EA981}"/>
    <hyperlink ref="BN19" r:id="rId43" xr:uid="{76F3D486-A7D9-453B-93CF-B3055480C30D}"/>
    <hyperlink ref="CB19" r:id="rId44" xr:uid="{89D44E57-0E50-46A4-A4BB-1AFD553EBFD6}"/>
    <hyperlink ref="J20" r:id="rId45" xr:uid="{E86FCBA8-30CE-432A-98B1-DE10A0A5A834}"/>
    <hyperlink ref="L20" r:id="rId46" xr:uid="{32E6EE03-CB71-4D41-B378-D156142E5EA7}"/>
    <hyperlink ref="S20" r:id="rId47" xr:uid="{E2A823B5-E887-45EA-84BC-12B45349BF23}"/>
    <hyperlink ref="T20" r:id="rId48" xr:uid="{08314A91-0116-4F3A-812C-05160DB1740D}"/>
    <hyperlink ref="U20" r:id="rId49" xr:uid="{1E88E902-AE1F-4947-8889-BA21B5A0C072}"/>
    <hyperlink ref="V20" r:id="rId50" xr:uid="{3BB8DD18-6723-4961-8F0C-24A8EA87D7EE}"/>
    <hyperlink ref="BN20" r:id="rId51" xr:uid="{C1FEF7AF-B810-4889-82C1-35C0CBA53D0D}"/>
    <hyperlink ref="CB20" r:id="rId52" xr:uid="{DCAE7740-364D-49A1-B777-5ADFCCFAAC4F}"/>
    <hyperlink ref="J21" r:id="rId53" xr:uid="{F84007B4-E689-4011-8A5C-B554F3D42ED4}"/>
    <hyperlink ref="L21" r:id="rId54" xr:uid="{67ACDE65-8D31-43EA-94D0-B363F4FE8F03}"/>
    <hyperlink ref="S21" r:id="rId55" xr:uid="{27804AA3-C3AF-4B5F-8957-8F3F390D820B}"/>
    <hyperlink ref="T21" r:id="rId56" xr:uid="{D3D89D80-AC07-4538-B0F2-9A1B6798254B}"/>
    <hyperlink ref="U21" r:id="rId57" xr:uid="{BF98C5EC-5698-4DE0-82CA-2E13E8771223}"/>
    <hyperlink ref="V21" r:id="rId58" xr:uid="{D9FBB4C9-7D22-4143-847D-8B9833C4B041}"/>
    <hyperlink ref="BN21" r:id="rId59" xr:uid="{6038AB6B-AC5E-438F-8290-4FBB6BD594E3}"/>
    <hyperlink ref="CB21" r:id="rId60" xr:uid="{1DDEDE89-BECB-4F53-8DDA-22676E62B85C}"/>
    <hyperlink ref="J22" r:id="rId61" xr:uid="{F0537AC9-7122-40E9-9379-A125F10995D7}"/>
    <hyperlink ref="L22" r:id="rId62" xr:uid="{BDAF6EF1-2C7B-4BFF-AF45-A55642918328}"/>
    <hyperlink ref="S22" r:id="rId63" xr:uid="{5E235DF8-D816-4995-AA95-1391C80661E4}"/>
    <hyperlink ref="T22" r:id="rId64" xr:uid="{93BD84C9-E15F-4957-8396-35305A99B6DF}"/>
    <hyperlink ref="U22" r:id="rId65" xr:uid="{A9EF87CF-49CC-4FBD-BC75-A56BB0997B77}"/>
    <hyperlink ref="V22" r:id="rId66" xr:uid="{66ECE1FE-C115-4129-A5DE-8254B84A7CCC}"/>
    <hyperlink ref="BN22" r:id="rId67" xr:uid="{6B6375D4-5114-4256-9E2C-48FBEAB4615E}"/>
    <hyperlink ref="CB22" r:id="rId68" xr:uid="{8A418026-AE62-4713-84DD-F220B3FF2214}"/>
    <hyperlink ref="J23" r:id="rId69" xr:uid="{A31876EF-E52A-4FA4-9A72-36480F84B22F}"/>
    <hyperlink ref="L23" r:id="rId70" xr:uid="{4414C876-19E5-4D4A-8FFC-C720E0B1BE38}"/>
    <hyperlink ref="S23" r:id="rId71" xr:uid="{7ABFCB7C-B511-467C-829E-80F4BBCEDACA}"/>
    <hyperlink ref="T23" r:id="rId72" xr:uid="{07898C6A-44B6-4FB6-BD7C-FA7273158746}"/>
    <hyperlink ref="U23" r:id="rId73" xr:uid="{CE8CC0DB-774C-49E4-BAB6-13D97C672569}"/>
    <hyperlink ref="V23" r:id="rId74" xr:uid="{7DDB7D90-D981-4145-995E-7C7CFC0BF3EE}"/>
    <hyperlink ref="BN23" r:id="rId75" xr:uid="{A772EB2D-2AC2-424E-9169-7E1E01680DC6}"/>
    <hyperlink ref="J24" r:id="rId76" xr:uid="{9BF1B2ED-733F-468A-917D-692A71EAC420}"/>
    <hyperlink ref="L24" r:id="rId77" xr:uid="{740F7E26-03CD-4FEC-B27D-FFCD0F5BB5E2}"/>
    <hyperlink ref="S24" r:id="rId78" xr:uid="{1CD82255-ABAF-49AD-B9CE-B06B584367E9}"/>
    <hyperlink ref="T24" r:id="rId79" xr:uid="{A0AC32C2-7F8C-48D7-A604-6340316BB02C}"/>
    <hyperlink ref="U24" r:id="rId80" xr:uid="{9024A051-98DD-4501-94EF-52C2DEBE1900}"/>
    <hyperlink ref="V24" r:id="rId81" xr:uid="{EC282E99-5B06-48D6-A74E-F0DE39481C51}"/>
    <hyperlink ref="BN24" r:id="rId82" xr:uid="{33E8F959-393A-4AFA-95A0-DAF48C3FB9CF}"/>
    <hyperlink ref="CB24" r:id="rId83" xr:uid="{E48E1C23-7EDD-484C-A72B-D8D22B1F5BD2}"/>
    <hyperlink ref="J25" r:id="rId84" xr:uid="{B5FFB3DA-2CD2-4AB6-AA84-8635BC455B45}"/>
    <hyperlink ref="BN25" r:id="rId85" xr:uid="{C406FC9E-99A1-44B9-8C4D-4FD269A9C587}"/>
    <hyperlink ref="CB25" r:id="rId86" xr:uid="{AAA149D8-3826-4471-8DBE-39B2BE65B7BC}"/>
    <hyperlink ref="J26" r:id="rId87" xr:uid="{9FAB0018-CD66-4BEB-B736-812CA8472235}"/>
    <hyperlink ref="BN26" r:id="rId88" xr:uid="{98485C03-632F-4478-A7E6-2D090F9ED64F}"/>
    <hyperlink ref="CB26" r:id="rId89" xr:uid="{87A1C5EB-FC56-4B6D-8105-ACC73D5C65FB}"/>
    <hyperlink ref="CB23" r:id="rId90" xr:uid="{3416C65C-5965-47D7-B973-CEAB407AAA07}"/>
    <hyperlink ref="CD13" r:id="rId91" xr:uid="{4DF3988E-A1AC-4BC4-87F3-6AAF737553B6}"/>
    <hyperlink ref="CD15" r:id="rId92" xr:uid="{A8A4BA34-4245-401D-99B5-B889795CF325}"/>
    <hyperlink ref="CD8" r:id="rId93" xr:uid="{4F698368-77C7-4469-A838-816CEFBD0908}"/>
    <hyperlink ref="CD26" r:id="rId94" xr:uid="{95162268-E888-4D84-B7FB-324E91EB1EBD}"/>
    <hyperlink ref="CD22" r:id="rId95" xr:uid="{B023DA01-4B6F-4891-87DA-76C523320C94}"/>
    <hyperlink ref="CD18" r:id="rId96" xr:uid="{8476D3A2-B646-4812-9383-AF9713AC21FB}"/>
    <hyperlink ref="CD20" r:id="rId97" xr:uid="{4689B917-3349-4CC4-A0C0-98676EA452D8}"/>
    <hyperlink ref="CD25" r:id="rId98" xr:uid="{FCB73D33-8A3A-47A4-882C-6D04CA1C391F}"/>
    <hyperlink ref="CD21" r:id="rId99" xr:uid="{D75927BB-771D-42E4-97E3-B7A950A68408}"/>
    <hyperlink ref="CD19" r:id="rId100" xr:uid="{944DAB4C-8758-450E-8015-10A069B628ED}"/>
    <hyperlink ref="CD24" r:id="rId101" xr:uid="{68D663E0-0B78-4F74-867E-9A1CF7D42664}"/>
    <hyperlink ref="CD16" r:id="rId102" xr:uid="{E38D3468-A0B2-494E-8E4C-A43AF29194FF}"/>
    <hyperlink ref="CD23" r:id="rId103" xr:uid="{4F7B6E6B-3094-42A1-ABD4-AD5AD613ED98}"/>
    <hyperlink ref="CD10" r:id="rId104" xr:uid="{7A531CB5-50CF-42AC-8E15-AA52BF144F3C}"/>
    <hyperlink ref="CD12" r:id="rId105" xr:uid="{B1CF8D31-82EC-4C6E-8F0E-F66E393BD744}"/>
    <hyperlink ref="CD14" r:id="rId106" xr:uid="{CA3F459D-F5B2-4276-9BF8-16D8924EC50F}"/>
    <hyperlink ref="CD11" r:id="rId107" xr:uid="{B5C2810C-9906-48F7-A375-28EFDBD23FEA}"/>
    <hyperlink ref="CF8" r:id="rId108" xr:uid="{BC178AF9-8133-4D10-9BD0-3C542A6F58FE}"/>
    <hyperlink ref="CF9" r:id="rId109" xr:uid="{EBB57DE4-3D83-4A74-B5A5-2F0B9CD8D6AC}"/>
    <hyperlink ref="CF12" r:id="rId110" xr:uid="{A452FA71-28F1-44F3-A13B-8897C6C18DFC}"/>
    <hyperlink ref="CF10" r:id="rId111" xr:uid="{585FD84F-D0B4-456F-8BAF-5AA2B34D5910}"/>
    <hyperlink ref="CF11" r:id="rId112" xr:uid="{4DB20514-6D0E-4B7F-9EA3-C7E975BC6C1D}"/>
    <hyperlink ref="CF13" r:id="rId113" xr:uid="{1AB6584B-7335-4353-9B87-9663C7E28666}"/>
    <hyperlink ref="CF14" r:id="rId114" xr:uid="{90653662-F1FE-4789-A3B8-A82C9345A3A2}"/>
    <hyperlink ref="CF15" r:id="rId115" xr:uid="{F310AE12-D26D-4AB1-A4BB-673DC6C8C0B1}"/>
    <hyperlink ref="CF16" r:id="rId116" xr:uid="{93E1C54E-0E1E-422C-8E30-92503C5A794C}"/>
    <hyperlink ref="CF22" r:id="rId117" xr:uid="{72816607-D770-425A-B9A4-55B28B4C6301}"/>
    <hyperlink ref="CF23" r:id="rId118" xr:uid="{BECA8679-E2DB-45D0-9087-C4654ACB6162}"/>
    <hyperlink ref="CF26" r:id="rId119" xr:uid="{15FD8AC1-16AA-4DBF-BCB4-471351C649BB}"/>
    <hyperlink ref="CE8" r:id="rId120" xr:uid="{17DE8E7F-47C8-46C4-81BF-AB46A215F34A}"/>
    <hyperlink ref="CE9" r:id="rId121" xr:uid="{B7102A16-E3EE-4836-A196-FDA1ADA22E79}"/>
    <hyperlink ref="CE12" r:id="rId122" xr:uid="{8250B47D-1CC0-4DCC-B7E0-E58DE5D49886}"/>
    <hyperlink ref="CE10" r:id="rId123" xr:uid="{FB651979-B5AD-4B25-89C1-2E7568508AA2}"/>
    <hyperlink ref="CE11" r:id="rId124" xr:uid="{4DF097F7-5516-4DFF-BB5A-A6BBDEB3C636}"/>
    <hyperlink ref="CE13" r:id="rId125" xr:uid="{5B7156C6-F46C-4316-B29C-D56DD8A3B570}"/>
    <hyperlink ref="CE14" r:id="rId126" xr:uid="{8D52ED1C-2880-48C0-BFA3-00BE905F070D}"/>
    <hyperlink ref="CE15" r:id="rId127" xr:uid="{3AB17201-AADE-46E8-8EEE-EB8599E00F97}"/>
    <hyperlink ref="CE16" r:id="rId128" xr:uid="{76EE7C7A-F0F0-4820-8033-36E7393C78FB}"/>
    <hyperlink ref="CE22" r:id="rId129" xr:uid="{E8656C6E-3ED7-4C99-A652-1AFA3DAF2733}"/>
    <hyperlink ref="CE23" r:id="rId130" xr:uid="{EB4EDD51-C3D3-4E41-A27C-03A454DCD969}"/>
    <hyperlink ref="CE26" r:id="rId131" xr:uid="{771A3FEE-779B-41A9-800E-B4D346F2CA40}"/>
    <hyperlink ref="CC8" r:id="rId132" xr:uid="{FFE4E013-29D4-4309-ADD6-C0F8F9CC478F}"/>
    <hyperlink ref="CC9" r:id="rId133" xr:uid="{048F6EFA-3B4F-4C99-8A2F-E8D9DAA5555A}"/>
    <hyperlink ref="CC12" r:id="rId134" xr:uid="{5913A32B-368A-4958-9FCD-C936FF6FFF1B}"/>
    <hyperlink ref="CC10" r:id="rId135" xr:uid="{FC0D83B2-3D8D-4819-BB9C-06B16EF2CF49}"/>
    <hyperlink ref="CC11" r:id="rId136" xr:uid="{0C8CE8A5-249A-405F-8962-2BD4158893CD}"/>
    <hyperlink ref="CC13" r:id="rId137" xr:uid="{49FAA2C3-F0C5-4354-AFE9-EC5B48AE1969}"/>
    <hyperlink ref="CC14" r:id="rId138" xr:uid="{1134EFD5-8DF0-4E18-9B02-6539D1C93E37}"/>
    <hyperlink ref="CC15" r:id="rId139" xr:uid="{962AD6D9-A2D4-4427-8D2A-F543E5D849D6}"/>
    <hyperlink ref="CC16" r:id="rId140" xr:uid="{4B35BFF4-9D5D-429B-AA8D-6DEAB17764B6}"/>
    <hyperlink ref="CC22" r:id="rId141" xr:uid="{94DAC55B-24F1-4C7F-BCF4-49129302A8CF}"/>
    <hyperlink ref="CC23" r:id="rId142" xr:uid="{E2DCC88E-2FB3-4EF1-9E94-D58F15D89A69}"/>
    <hyperlink ref="CC26" r:id="rId143" xr:uid="{28D6E968-C8BD-4724-9A63-7BF6090DCBC5}"/>
  </hyperlinks>
  <pageMargins left="0.7" right="0.7" top="0.75" bottom="0.75" header="0.3" footer="0.3"/>
  <pageSetup orientation="portrait" verticalDpi="0" r:id="rId144"/>
  <legacyDrawing r:id="rId14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5"/>
  <sheetViews>
    <sheetView topLeftCell="A3" zoomScale="80" zoomScaleNormal="80" workbookViewId="0">
      <pane ySplit="1" topLeftCell="A4" activePane="bottomLeft" state="frozen"/>
      <selection activeCell="A3" sqref="A3"/>
      <selection pane="bottomLeft" activeCell="B6" sqref="B6"/>
    </sheetView>
  </sheetViews>
  <sheetFormatPr baseColWidth="10" defaultColWidth="9.140625" defaultRowHeight="15" x14ac:dyDescent="0.25"/>
  <cols>
    <col min="1" max="1" width="3.42578125" style="3" bestFit="1" customWidth="1"/>
    <col min="2" max="2" width="12.140625" bestFit="1" customWidth="1"/>
    <col min="3" max="3" width="17" bestFit="1" customWidth="1"/>
    <col min="4" max="4" width="19.140625" bestFit="1" customWidth="1"/>
    <col min="5" max="5" width="17.42578125" bestFit="1" customWidth="1"/>
    <col min="6" max="6" width="45.7109375" customWidth="1"/>
    <col min="7" max="7" width="45.14062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s="5" customFormat="1" ht="45" x14ac:dyDescent="0.25">
      <c r="A3" s="4" t="s">
        <v>314</v>
      </c>
      <c r="B3" s="4" t="s">
        <v>315</v>
      </c>
      <c r="C3" s="4" t="s">
        <v>316</v>
      </c>
      <c r="D3" s="4" t="s">
        <v>317</v>
      </c>
      <c r="E3" s="4" t="s">
        <v>129</v>
      </c>
      <c r="F3" s="4" t="s">
        <v>318</v>
      </c>
      <c r="G3" s="4" t="s">
        <v>319</v>
      </c>
    </row>
    <row r="4" spans="1:7" s="6" customFormat="1" x14ac:dyDescent="0.25">
      <c r="A4" s="7">
        <v>1</v>
      </c>
      <c r="B4" s="6" t="s">
        <v>492</v>
      </c>
      <c r="C4" s="6" t="s">
        <v>493</v>
      </c>
      <c r="D4" s="6" t="s">
        <v>494</v>
      </c>
      <c r="E4" s="6" t="s">
        <v>204</v>
      </c>
      <c r="G4" s="6" t="s">
        <v>577</v>
      </c>
    </row>
    <row r="5" spans="1:7" s="6" customFormat="1" x14ac:dyDescent="0.25">
      <c r="A5" s="7">
        <v>1</v>
      </c>
      <c r="F5" s="6" t="s">
        <v>499</v>
      </c>
      <c r="G5" s="6" t="s">
        <v>578</v>
      </c>
    </row>
    <row r="6" spans="1:7" s="6" customFormat="1" x14ac:dyDescent="0.25">
      <c r="A6" s="7">
        <v>1</v>
      </c>
      <c r="F6" s="6" t="s">
        <v>500</v>
      </c>
      <c r="G6" s="6" t="s">
        <v>579</v>
      </c>
    </row>
    <row r="7" spans="1:7" s="6" customFormat="1" x14ac:dyDescent="0.25">
      <c r="A7" s="7">
        <v>1</v>
      </c>
      <c r="F7" s="6" t="s">
        <v>501</v>
      </c>
      <c r="G7" s="6" t="s">
        <v>580</v>
      </c>
    </row>
    <row r="8" spans="1:7" s="6" customFormat="1" x14ac:dyDescent="0.25">
      <c r="A8" s="7">
        <v>1</v>
      </c>
      <c r="F8" s="6" t="s">
        <v>502</v>
      </c>
      <c r="G8" s="6" t="s">
        <v>566</v>
      </c>
    </row>
    <row r="9" spans="1:7" s="6" customFormat="1" x14ac:dyDescent="0.25">
      <c r="A9" s="7">
        <v>1</v>
      </c>
      <c r="F9" s="6" t="s">
        <v>503</v>
      </c>
      <c r="G9" s="6" t="s">
        <v>581</v>
      </c>
    </row>
    <row r="10" spans="1:7" s="6" customFormat="1" x14ac:dyDescent="0.25">
      <c r="A10" s="7">
        <v>1</v>
      </c>
      <c r="F10" s="6" t="s">
        <v>504</v>
      </c>
      <c r="G10" s="6" t="s">
        <v>582</v>
      </c>
    </row>
    <row r="11" spans="1:7" s="6" customFormat="1" x14ac:dyDescent="0.25">
      <c r="A11" s="7">
        <v>1</v>
      </c>
      <c r="F11" s="6" t="s">
        <v>505</v>
      </c>
      <c r="G11" s="6" t="s">
        <v>583</v>
      </c>
    </row>
    <row r="12" spans="1:7" s="6" customFormat="1" x14ac:dyDescent="0.25">
      <c r="A12" s="7">
        <v>1</v>
      </c>
      <c r="F12" s="6" t="s">
        <v>506</v>
      </c>
      <c r="G12" s="6" t="s">
        <v>584</v>
      </c>
    </row>
    <row r="13" spans="1:7" s="6" customFormat="1" x14ac:dyDescent="0.25">
      <c r="A13" s="7">
        <v>1</v>
      </c>
      <c r="B13" s="6" t="s">
        <v>507</v>
      </c>
      <c r="C13" s="6" t="s">
        <v>371</v>
      </c>
      <c r="D13" s="6" t="s">
        <v>429</v>
      </c>
      <c r="E13" s="6" t="s">
        <v>204</v>
      </c>
      <c r="G13" s="6" t="s">
        <v>585</v>
      </c>
    </row>
    <row r="14" spans="1:7" s="6" customFormat="1" x14ac:dyDescent="0.25">
      <c r="A14" s="7">
        <v>1</v>
      </c>
      <c r="B14" s="6" t="s">
        <v>508</v>
      </c>
      <c r="C14" s="6" t="s">
        <v>509</v>
      </c>
      <c r="D14" s="6" t="s">
        <v>510</v>
      </c>
      <c r="E14" s="6" t="s">
        <v>205</v>
      </c>
      <c r="G14" s="6" t="s">
        <v>586</v>
      </c>
    </row>
    <row r="15" spans="1:7" s="6" customFormat="1" x14ac:dyDescent="0.25">
      <c r="A15" s="7">
        <v>1</v>
      </c>
      <c r="B15" s="6" t="s">
        <v>511</v>
      </c>
      <c r="C15" s="6" t="s">
        <v>512</v>
      </c>
      <c r="D15" s="6" t="s">
        <v>513</v>
      </c>
      <c r="E15" s="6" t="s">
        <v>204</v>
      </c>
      <c r="G15" s="6" t="s">
        <v>587</v>
      </c>
    </row>
    <row r="16" spans="1:7" s="6" customFormat="1" x14ac:dyDescent="0.25">
      <c r="A16" s="7">
        <v>1</v>
      </c>
      <c r="F16" s="6" t="s">
        <v>514</v>
      </c>
      <c r="G16" s="6" t="s">
        <v>588</v>
      </c>
    </row>
    <row r="17" spans="1:7" s="6" customFormat="1" x14ac:dyDescent="0.25">
      <c r="A17" s="7">
        <v>1</v>
      </c>
      <c r="F17" s="6" t="s">
        <v>515</v>
      </c>
      <c r="G17" s="6" t="s">
        <v>589</v>
      </c>
    </row>
    <row r="18" spans="1:7" s="6" customFormat="1" x14ac:dyDescent="0.25">
      <c r="A18" s="7">
        <v>1</v>
      </c>
      <c r="F18" s="6" t="s">
        <v>516</v>
      </c>
      <c r="G18" s="6" t="s">
        <v>590</v>
      </c>
    </row>
    <row r="19" spans="1:7" s="6" customFormat="1" x14ac:dyDescent="0.25">
      <c r="A19" s="7">
        <v>1</v>
      </c>
      <c r="B19" s="6" t="s">
        <v>517</v>
      </c>
      <c r="C19" s="6" t="s">
        <v>518</v>
      </c>
      <c r="D19" s="6" t="s">
        <v>373</v>
      </c>
      <c r="E19" s="6" t="s">
        <v>204</v>
      </c>
      <c r="G19" s="6" t="s">
        <v>591</v>
      </c>
    </row>
    <row r="20" spans="1:7" s="6" customFormat="1" x14ac:dyDescent="0.25">
      <c r="A20" s="7">
        <v>1</v>
      </c>
      <c r="B20" s="6" t="s">
        <v>519</v>
      </c>
      <c r="C20" s="6" t="s">
        <v>520</v>
      </c>
      <c r="D20" s="6" t="s">
        <v>372</v>
      </c>
      <c r="E20" s="6" t="s">
        <v>204</v>
      </c>
      <c r="G20" s="6" t="s">
        <v>592</v>
      </c>
    </row>
    <row r="21" spans="1:7" s="6" customFormat="1" x14ac:dyDescent="0.25">
      <c r="A21" s="7">
        <v>1</v>
      </c>
      <c r="F21" s="6" t="s">
        <v>521</v>
      </c>
      <c r="G21" s="6" t="s">
        <v>593</v>
      </c>
    </row>
    <row r="22" spans="1:7" s="6" customFormat="1" x14ac:dyDescent="0.25">
      <c r="A22" s="7">
        <v>1</v>
      </c>
      <c r="F22" s="6" t="s">
        <v>522</v>
      </c>
      <c r="G22" s="6" t="s">
        <v>594</v>
      </c>
    </row>
    <row r="23" spans="1:7" s="6" customFormat="1" x14ac:dyDescent="0.25">
      <c r="A23" s="7">
        <v>1</v>
      </c>
      <c r="F23" s="6" t="s">
        <v>498</v>
      </c>
      <c r="G23" s="6" t="s">
        <v>595</v>
      </c>
    </row>
    <row r="24" spans="1:7" s="6" customFormat="1" x14ac:dyDescent="0.25">
      <c r="A24" s="7">
        <v>1</v>
      </c>
      <c r="F24" s="6" t="s">
        <v>523</v>
      </c>
      <c r="G24" s="6" t="s">
        <v>596</v>
      </c>
    </row>
    <row r="25" spans="1:7" s="6" customFormat="1" x14ac:dyDescent="0.25">
      <c r="A25" s="7">
        <v>1</v>
      </c>
      <c r="F25" s="6" t="s">
        <v>524</v>
      </c>
      <c r="G25" s="6" t="s">
        <v>597</v>
      </c>
    </row>
    <row r="26" spans="1:7" s="6" customFormat="1" x14ac:dyDescent="0.25">
      <c r="A26" s="7">
        <v>1</v>
      </c>
      <c r="F26" s="6" t="s">
        <v>496</v>
      </c>
      <c r="G26" s="6" t="s">
        <v>598</v>
      </c>
    </row>
    <row r="27" spans="1:7" s="6" customFormat="1" x14ac:dyDescent="0.25">
      <c r="A27" s="7">
        <v>1</v>
      </c>
      <c r="F27" s="6" t="s">
        <v>495</v>
      </c>
      <c r="G27" s="6" t="s">
        <v>599</v>
      </c>
    </row>
    <row r="28" spans="1:7" s="6" customFormat="1" x14ac:dyDescent="0.25">
      <c r="A28" s="7">
        <v>1</v>
      </c>
      <c r="F28" s="6" t="s">
        <v>525</v>
      </c>
      <c r="G28" s="6" t="s">
        <v>600</v>
      </c>
    </row>
    <row r="29" spans="1:7" s="6" customFormat="1" x14ac:dyDescent="0.25">
      <c r="A29" s="7">
        <v>1</v>
      </c>
      <c r="F29" s="6" t="s">
        <v>526</v>
      </c>
      <c r="G29" s="6" t="s">
        <v>601</v>
      </c>
    </row>
    <row r="30" spans="1:7" s="6" customFormat="1" x14ac:dyDescent="0.25">
      <c r="A30" s="7">
        <v>1</v>
      </c>
      <c r="F30" s="6" t="s">
        <v>527</v>
      </c>
      <c r="G30" s="6" t="s">
        <v>602</v>
      </c>
    </row>
    <row r="31" spans="1:7" s="6" customFormat="1" x14ac:dyDescent="0.25">
      <c r="A31" s="7">
        <v>1</v>
      </c>
      <c r="F31" s="6" t="s">
        <v>528</v>
      </c>
      <c r="G31" s="6" t="s">
        <v>603</v>
      </c>
    </row>
    <row r="32" spans="1:7" s="6" customFormat="1" x14ac:dyDescent="0.25">
      <c r="A32" s="7">
        <v>1</v>
      </c>
      <c r="F32" s="6" t="s">
        <v>529</v>
      </c>
      <c r="G32" s="6" t="s">
        <v>604</v>
      </c>
    </row>
    <row r="33" spans="1:7" s="6" customFormat="1" x14ac:dyDescent="0.25">
      <c r="A33" s="7">
        <v>1</v>
      </c>
      <c r="B33" s="6" t="s">
        <v>530</v>
      </c>
      <c r="C33" s="6" t="s">
        <v>531</v>
      </c>
      <c r="D33" s="6" t="s">
        <v>371</v>
      </c>
      <c r="E33" s="6" t="s">
        <v>205</v>
      </c>
      <c r="G33" s="6" t="s">
        <v>605</v>
      </c>
    </row>
    <row r="34" spans="1:7" s="6" customFormat="1" x14ac:dyDescent="0.25">
      <c r="A34" s="7">
        <v>1</v>
      </c>
      <c r="F34" s="6" t="s">
        <v>532</v>
      </c>
      <c r="G34" s="6" t="s">
        <v>606</v>
      </c>
    </row>
    <row r="35" spans="1:7" s="6" customFormat="1" x14ac:dyDescent="0.25">
      <c r="A35" s="7">
        <v>1</v>
      </c>
      <c r="F35" s="6" t="s">
        <v>533</v>
      </c>
      <c r="G35" s="6" t="s">
        <v>607</v>
      </c>
    </row>
    <row r="36" spans="1:7" s="6" customFormat="1" x14ac:dyDescent="0.25">
      <c r="A36" s="7">
        <v>1</v>
      </c>
      <c r="F36" s="6" t="s">
        <v>471</v>
      </c>
      <c r="G36" s="6" t="s">
        <v>473</v>
      </c>
    </row>
    <row r="37" spans="1:7" s="6" customFormat="1" x14ac:dyDescent="0.25">
      <c r="A37" s="7">
        <v>1</v>
      </c>
      <c r="F37" s="6" t="s">
        <v>534</v>
      </c>
      <c r="G37" s="6" t="s">
        <v>608</v>
      </c>
    </row>
    <row r="38" spans="1:7" s="6" customFormat="1" x14ac:dyDescent="0.25">
      <c r="A38" s="7">
        <v>1</v>
      </c>
      <c r="F38" s="6" t="s">
        <v>535</v>
      </c>
      <c r="G38" s="6" t="s">
        <v>609</v>
      </c>
    </row>
    <row r="39" spans="1:7" s="6" customFormat="1" x14ac:dyDescent="0.25">
      <c r="A39" s="7">
        <v>1</v>
      </c>
      <c r="F39" s="6" t="s">
        <v>497</v>
      </c>
      <c r="G39" s="6" t="s">
        <v>610</v>
      </c>
    </row>
    <row r="40" spans="1:7" s="6" customFormat="1" x14ac:dyDescent="0.25">
      <c r="A40" s="7">
        <v>1</v>
      </c>
      <c r="F40" s="6" t="s">
        <v>536</v>
      </c>
      <c r="G40" s="6" t="s">
        <v>611</v>
      </c>
    </row>
    <row r="41" spans="1:7" s="6" customFormat="1" x14ac:dyDescent="0.25">
      <c r="A41" s="7">
        <v>1</v>
      </c>
      <c r="F41" s="6" t="s">
        <v>537</v>
      </c>
      <c r="G41" s="6" t="s">
        <v>612</v>
      </c>
    </row>
    <row r="42" spans="1:7" s="6" customFormat="1" x14ac:dyDescent="0.25">
      <c r="A42" s="7">
        <v>1</v>
      </c>
      <c r="F42" s="6" t="s">
        <v>538</v>
      </c>
      <c r="G42" s="6" t="s">
        <v>613</v>
      </c>
    </row>
    <row r="43" spans="1:7" s="6" customFormat="1" x14ac:dyDescent="0.25">
      <c r="A43" s="7">
        <v>1</v>
      </c>
      <c r="B43" s="6" t="s">
        <v>539</v>
      </c>
      <c r="C43" s="6" t="s">
        <v>429</v>
      </c>
      <c r="D43" s="6" t="s">
        <v>540</v>
      </c>
      <c r="E43" s="6" t="s">
        <v>205</v>
      </c>
      <c r="G43" s="6" t="s">
        <v>614</v>
      </c>
    </row>
    <row r="44" spans="1:7" s="6" customFormat="1" x14ac:dyDescent="0.25">
      <c r="A44" s="7">
        <v>1</v>
      </c>
      <c r="F44" s="6" t="s">
        <v>541</v>
      </c>
      <c r="G44" s="6" t="s">
        <v>615</v>
      </c>
    </row>
    <row r="45" spans="1:7" s="6" customFormat="1" x14ac:dyDescent="0.25">
      <c r="A45" s="7">
        <v>1</v>
      </c>
      <c r="F45" s="6" t="s">
        <v>542</v>
      </c>
      <c r="G45" s="6" t="s">
        <v>616</v>
      </c>
    </row>
  </sheetData>
  <dataValidations count="1">
    <dataValidation type="list" allowBlank="1" showErrorMessage="1" sqref="E4:E45"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4"/>
  <sheetViews>
    <sheetView topLeftCell="A3" zoomScale="80" zoomScaleNormal="80" workbookViewId="0">
      <pane ySplit="1" topLeftCell="A4" activePane="bottomLeft" state="frozen"/>
      <selection activeCell="A3" sqref="A3"/>
      <selection pane="bottomLeft" activeCell="B4" sqref="B4"/>
    </sheetView>
  </sheetViews>
  <sheetFormatPr baseColWidth="10" defaultColWidth="9.140625" defaultRowHeight="15" x14ac:dyDescent="0.25"/>
  <cols>
    <col min="1" max="1" width="3.42578125" style="3"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51.710937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s="5" customFormat="1" ht="45" x14ac:dyDescent="0.25">
      <c r="A3" s="4" t="s">
        <v>314</v>
      </c>
      <c r="B3" s="4" t="s">
        <v>315</v>
      </c>
      <c r="C3" s="4" t="s">
        <v>316</v>
      </c>
      <c r="D3" s="4" t="s">
        <v>317</v>
      </c>
      <c r="E3" s="4" t="s">
        <v>129</v>
      </c>
      <c r="F3" s="4" t="s">
        <v>130</v>
      </c>
      <c r="G3" s="4" t="s">
        <v>326</v>
      </c>
    </row>
    <row r="4" spans="1:7" s="6" customFormat="1" x14ac:dyDescent="0.25">
      <c r="A4" s="7">
        <v>1</v>
      </c>
      <c r="B4" s="6" t="s">
        <v>539</v>
      </c>
      <c r="C4" s="6" t="s">
        <v>429</v>
      </c>
      <c r="D4" s="6" t="s">
        <v>540</v>
      </c>
      <c r="E4" s="6" t="s">
        <v>205</v>
      </c>
      <c r="G4" s="6" t="s">
        <v>614</v>
      </c>
    </row>
    <row r="5" spans="1:7" s="6" customFormat="1" x14ac:dyDescent="0.25">
      <c r="A5" s="7">
        <v>1</v>
      </c>
      <c r="F5" s="6" t="s">
        <v>522</v>
      </c>
      <c r="G5" s="6" t="s">
        <v>594</v>
      </c>
    </row>
    <row r="6" spans="1:7" s="6" customFormat="1" x14ac:dyDescent="0.25">
      <c r="A6" s="7">
        <v>1</v>
      </c>
      <c r="F6" s="6" t="s">
        <v>534</v>
      </c>
      <c r="G6" s="6" t="s">
        <v>608</v>
      </c>
    </row>
    <row r="7" spans="1:7" s="6" customFormat="1" x14ac:dyDescent="0.25">
      <c r="A7" s="7">
        <v>1</v>
      </c>
      <c r="F7" s="6" t="s">
        <v>471</v>
      </c>
      <c r="G7" s="6" t="s">
        <v>473</v>
      </c>
    </row>
    <row r="8" spans="1:7" s="6" customFormat="1" x14ac:dyDescent="0.25">
      <c r="A8" s="7">
        <v>1</v>
      </c>
      <c r="F8" s="6" t="s">
        <v>529</v>
      </c>
      <c r="G8" s="6" t="s">
        <v>604</v>
      </c>
    </row>
    <row r="9" spans="1:7" s="6" customFormat="1" x14ac:dyDescent="0.25">
      <c r="A9" s="7">
        <v>1</v>
      </c>
      <c r="F9" s="6" t="s">
        <v>503</v>
      </c>
      <c r="G9" s="6" t="s">
        <v>581</v>
      </c>
    </row>
    <row r="10" spans="1:7" s="6" customFormat="1" x14ac:dyDescent="0.25">
      <c r="A10" s="7">
        <v>1</v>
      </c>
      <c r="F10" s="6" t="s">
        <v>498</v>
      </c>
      <c r="G10" s="6" t="s">
        <v>595</v>
      </c>
    </row>
    <row r="11" spans="1:7" s="6" customFormat="1" x14ac:dyDescent="0.25">
      <c r="A11" s="7">
        <v>1</v>
      </c>
      <c r="F11" s="6" t="s">
        <v>521</v>
      </c>
      <c r="G11" s="6" t="s">
        <v>593</v>
      </c>
    </row>
    <row r="12" spans="1:7" s="6" customFormat="1" x14ac:dyDescent="0.25">
      <c r="A12" s="7">
        <v>1</v>
      </c>
      <c r="F12" s="6" t="s">
        <v>536</v>
      </c>
      <c r="G12" s="6" t="s">
        <v>611</v>
      </c>
    </row>
    <row r="13" spans="1:7" s="6" customFormat="1" x14ac:dyDescent="0.25">
      <c r="A13" s="7">
        <v>1</v>
      </c>
      <c r="F13" s="6" t="s">
        <v>502</v>
      </c>
      <c r="G13" s="6" t="s">
        <v>566</v>
      </c>
    </row>
    <row r="14" spans="1:7" s="6" customFormat="1" x14ac:dyDescent="0.25">
      <c r="A14" s="7">
        <v>1</v>
      </c>
      <c r="F14" s="6" t="s">
        <v>527</v>
      </c>
      <c r="G14" s="6" t="s">
        <v>602</v>
      </c>
    </row>
  </sheetData>
  <dataValidations count="1">
    <dataValidation type="list" allowBlank="1" showErrorMessage="1" sqref="E4:E14"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8"/>
  <sheetViews>
    <sheetView topLeftCell="A3" zoomScale="80" zoomScaleNormal="80" workbookViewId="0">
      <pane ySplit="1" topLeftCell="A4" activePane="bottomLeft" state="frozen"/>
      <selection activeCell="A3" sqref="A3"/>
      <selection pane="bottomLeft" activeCell="C4" sqref="C4"/>
    </sheetView>
  </sheetViews>
  <sheetFormatPr baseColWidth="10" defaultColWidth="9.140625" defaultRowHeight="15" x14ac:dyDescent="0.25"/>
  <cols>
    <col min="1" max="1" width="3.42578125" style="3"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51.710937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45" x14ac:dyDescent="0.25">
      <c r="A3" s="1" t="s">
        <v>314</v>
      </c>
      <c r="B3" s="1" t="s">
        <v>315</v>
      </c>
      <c r="C3" s="1" t="s">
        <v>316</v>
      </c>
      <c r="D3" s="1" t="s">
        <v>317</v>
      </c>
      <c r="E3" s="1" t="s">
        <v>129</v>
      </c>
      <c r="F3" s="1" t="s">
        <v>130</v>
      </c>
      <c r="G3" s="1" t="s">
        <v>333</v>
      </c>
    </row>
    <row r="4" spans="1:7" s="6" customFormat="1" x14ac:dyDescent="0.25">
      <c r="A4" s="7">
        <v>1</v>
      </c>
      <c r="B4" s="6" t="s">
        <v>492</v>
      </c>
      <c r="C4" s="6" t="s">
        <v>493</v>
      </c>
      <c r="D4" s="6" t="s">
        <v>494</v>
      </c>
      <c r="E4" s="6" t="s">
        <v>204</v>
      </c>
      <c r="G4" s="6" t="s">
        <v>577</v>
      </c>
    </row>
    <row r="5" spans="1:7" s="6" customFormat="1" x14ac:dyDescent="0.25">
      <c r="A5" s="7">
        <v>1</v>
      </c>
      <c r="F5" s="6" t="s">
        <v>495</v>
      </c>
      <c r="G5" s="6" t="s">
        <v>599</v>
      </c>
    </row>
    <row r="6" spans="1:7" s="6" customFormat="1" x14ac:dyDescent="0.25">
      <c r="A6" s="7">
        <v>1</v>
      </c>
      <c r="F6" s="6" t="s">
        <v>496</v>
      </c>
      <c r="G6" s="6" t="s">
        <v>598</v>
      </c>
    </row>
    <row r="7" spans="1:7" s="6" customFormat="1" x14ac:dyDescent="0.25">
      <c r="A7" s="7">
        <v>1</v>
      </c>
      <c r="F7" s="6" t="s">
        <v>497</v>
      </c>
      <c r="G7" s="6" t="s">
        <v>610</v>
      </c>
    </row>
    <row r="8" spans="1:7" s="6" customFormat="1" x14ac:dyDescent="0.25">
      <c r="A8" s="7">
        <v>1</v>
      </c>
      <c r="F8" s="6" t="s">
        <v>498</v>
      </c>
      <c r="G8" s="6" t="s">
        <v>595</v>
      </c>
    </row>
  </sheetData>
  <dataValidations count="1">
    <dataValidation type="list" allowBlank="1" showErrorMessage="1" sqref="E4:E8" xr:uid="{00000000-0002-0000-1000-000000000000}">
      <formula1>Hidden_1_Tabla_5880574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8"/>
  <sheetViews>
    <sheetView tabSelected="1" topLeftCell="A3" zoomScale="80" zoomScaleNormal="80" workbookViewId="0">
      <pane ySplit="1" topLeftCell="A4" activePane="bottomLeft" state="frozen"/>
      <selection activeCell="A3" sqref="A3"/>
      <selection pane="bottomLeft" activeCell="B5" sqref="B5"/>
    </sheetView>
  </sheetViews>
  <sheetFormatPr baseColWidth="10" defaultColWidth="9.140625" defaultRowHeight="15" x14ac:dyDescent="0.25"/>
  <cols>
    <col min="1" max="1" width="3.42578125" style="3" bestFit="1" customWidth="1"/>
    <col min="2" max="2" width="24.140625" customWidth="1"/>
    <col min="3" max="3" width="22.140625" customWidth="1"/>
    <col min="4" max="4" width="23.42578125" customWidth="1"/>
    <col min="5" max="5" width="17.42578125" bestFit="1" customWidth="1"/>
    <col min="6" max="6" width="40.7109375" customWidth="1"/>
    <col min="7" max="7" width="54.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45" x14ac:dyDescent="0.25">
      <c r="A3" s="1" t="s">
        <v>314</v>
      </c>
      <c r="B3" s="1" t="s">
        <v>340</v>
      </c>
      <c r="C3" s="1" t="s">
        <v>341</v>
      </c>
      <c r="D3" s="1" t="s">
        <v>342</v>
      </c>
      <c r="E3" s="1" t="s">
        <v>129</v>
      </c>
      <c r="F3" s="1" t="s">
        <v>375</v>
      </c>
      <c r="G3" s="1" t="s">
        <v>374</v>
      </c>
    </row>
    <row r="4" spans="1:7" s="6" customFormat="1" x14ac:dyDescent="0.25">
      <c r="A4" s="7">
        <v>1</v>
      </c>
      <c r="B4" s="6" t="s">
        <v>459</v>
      </c>
      <c r="C4" s="6" t="s">
        <v>543</v>
      </c>
      <c r="D4" s="6" t="s">
        <v>371</v>
      </c>
      <c r="E4" s="6" t="s">
        <v>204</v>
      </c>
      <c r="F4" s="6" t="s">
        <v>544</v>
      </c>
      <c r="G4" s="6" t="s">
        <v>545</v>
      </c>
    </row>
    <row r="5" spans="1:7" s="6" customFormat="1" x14ac:dyDescent="0.25">
      <c r="A5" s="7">
        <v>1</v>
      </c>
      <c r="B5" s="6" t="s">
        <v>546</v>
      </c>
      <c r="C5" s="6" t="s">
        <v>547</v>
      </c>
      <c r="D5" s="6" t="s">
        <v>548</v>
      </c>
      <c r="E5" s="6" t="s">
        <v>204</v>
      </c>
      <c r="F5" s="6" t="s">
        <v>549</v>
      </c>
      <c r="G5" s="6" t="s">
        <v>550</v>
      </c>
    </row>
    <row r="6" spans="1:7" s="6" customFormat="1" x14ac:dyDescent="0.25">
      <c r="A6" s="7">
        <v>1</v>
      </c>
      <c r="B6" s="6" t="s">
        <v>551</v>
      </c>
      <c r="C6" s="6" t="s">
        <v>552</v>
      </c>
      <c r="D6" s="6" t="s">
        <v>383</v>
      </c>
      <c r="E6" s="6" t="s">
        <v>205</v>
      </c>
      <c r="F6" s="6" t="s">
        <v>559</v>
      </c>
      <c r="G6" s="6" t="s">
        <v>562</v>
      </c>
    </row>
    <row r="7" spans="1:7" s="6" customFormat="1" x14ac:dyDescent="0.25">
      <c r="A7" s="7">
        <v>1</v>
      </c>
      <c r="B7" s="6" t="s">
        <v>553</v>
      </c>
      <c r="C7" s="6" t="s">
        <v>554</v>
      </c>
      <c r="D7" s="6" t="s">
        <v>555</v>
      </c>
      <c r="E7" s="6" t="s">
        <v>204</v>
      </c>
      <c r="F7" s="6" t="s">
        <v>563</v>
      </c>
      <c r="G7" s="6" t="s">
        <v>561</v>
      </c>
    </row>
    <row r="8" spans="1:7" s="6" customFormat="1" x14ac:dyDescent="0.25">
      <c r="A8" s="7">
        <v>1</v>
      </c>
      <c r="B8" s="6" t="s">
        <v>511</v>
      </c>
      <c r="C8" s="6" t="s">
        <v>556</v>
      </c>
      <c r="D8" s="6" t="s">
        <v>557</v>
      </c>
      <c r="E8" s="6" t="s">
        <v>204</v>
      </c>
      <c r="F8" s="6" t="s">
        <v>558</v>
      </c>
      <c r="G8" s="6" t="s">
        <v>560</v>
      </c>
    </row>
  </sheetData>
  <dataValidations count="1">
    <dataValidation type="list" allowBlank="1" showErrorMessage="1" sqref="E4:E8"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3"/>
  <sheetViews>
    <sheetView topLeftCell="A3" zoomScale="80" zoomScaleNormal="80" workbookViewId="0">
      <pane ySplit="1" topLeftCell="A7" activePane="bottomLeft" state="frozen"/>
      <selection activeCell="A3" sqref="A3"/>
      <selection pane="bottomLeft" activeCell="B9" sqref="B9"/>
    </sheetView>
  </sheetViews>
  <sheetFormatPr baseColWidth="10" defaultColWidth="9.140625" defaultRowHeight="15" x14ac:dyDescent="0.25"/>
  <cols>
    <col min="1" max="1" width="3.42578125" bestFit="1" customWidth="1"/>
    <col min="2" max="2" width="27.28515625" bestFit="1" customWidth="1"/>
    <col min="3" max="4" width="30.7109375" customWidth="1"/>
  </cols>
  <sheetData>
    <row r="1" spans="1:4" hidden="1" x14ac:dyDescent="0.25">
      <c r="B1" t="s">
        <v>10</v>
      </c>
      <c r="C1" t="s">
        <v>10</v>
      </c>
      <c r="D1" t="s">
        <v>10</v>
      </c>
    </row>
    <row r="2" spans="1:4" hidden="1" x14ac:dyDescent="0.25">
      <c r="B2" t="s">
        <v>343</v>
      </c>
      <c r="C2" t="s">
        <v>344</v>
      </c>
      <c r="D2" t="s">
        <v>345</v>
      </c>
    </row>
    <row r="3" spans="1:4" ht="45" x14ac:dyDescent="0.25">
      <c r="A3" s="1" t="s">
        <v>314</v>
      </c>
      <c r="B3" s="1" t="s">
        <v>346</v>
      </c>
      <c r="C3" s="1" t="s">
        <v>347</v>
      </c>
      <c r="D3" s="1" t="s">
        <v>348</v>
      </c>
    </row>
    <row r="4" spans="1:4" x14ac:dyDescent="0.25">
      <c r="A4" s="7">
        <v>1</v>
      </c>
      <c r="B4" s="6" t="s">
        <v>395</v>
      </c>
      <c r="C4" s="6" t="s">
        <v>396</v>
      </c>
      <c r="D4" s="6" t="s">
        <v>397</v>
      </c>
    </row>
    <row r="5" spans="1:4" x14ac:dyDescent="0.25">
      <c r="A5" s="7">
        <v>2</v>
      </c>
      <c r="B5" s="6" t="s">
        <v>472</v>
      </c>
      <c r="C5" s="6" t="s">
        <v>429</v>
      </c>
      <c r="D5" s="6" t="s">
        <v>429</v>
      </c>
    </row>
    <row r="6" spans="1:4" x14ac:dyDescent="0.25">
      <c r="A6" s="7">
        <v>3</v>
      </c>
      <c r="B6" s="6" t="s">
        <v>564</v>
      </c>
      <c r="C6" s="6" t="s">
        <v>565</v>
      </c>
      <c r="D6" s="6" t="s">
        <v>383</v>
      </c>
    </row>
    <row r="7" spans="1:4" x14ac:dyDescent="0.25">
      <c r="A7" s="7">
        <v>4</v>
      </c>
      <c r="B7" s="6" t="s">
        <v>620</v>
      </c>
      <c r="C7" s="6" t="s">
        <v>372</v>
      </c>
      <c r="D7" s="6" t="s">
        <v>621</v>
      </c>
    </row>
    <row r="8" spans="1:4" x14ac:dyDescent="0.25">
      <c r="A8" s="7">
        <v>5</v>
      </c>
      <c r="B8" s="6" t="s">
        <v>626</v>
      </c>
      <c r="C8" s="6" t="s">
        <v>627</v>
      </c>
      <c r="D8" s="6" t="s">
        <v>376</v>
      </c>
    </row>
    <row r="9" spans="1:4" x14ac:dyDescent="0.25">
      <c r="A9" s="7">
        <v>6</v>
      </c>
      <c r="B9" s="6" t="s">
        <v>633</v>
      </c>
      <c r="C9" s="6" t="s">
        <v>372</v>
      </c>
      <c r="D9" s="6" t="s">
        <v>634</v>
      </c>
    </row>
    <row r="10" spans="1:4" x14ac:dyDescent="0.25">
      <c r="A10" s="7">
        <v>7</v>
      </c>
      <c r="B10" s="6" t="s">
        <v>640</v>
      </c>
      <c r="C10" s="6" t="s">
        <v>641</v>
      </c>
      <c r="D10" s="6" t="s">
        <v>372</v>
      </c>
    </row>
    <row r="11" spans="1:4" x14ac:dyDescent="0.25">
      <c r="A11" s="7">
        <v>8</v>
      </c>
      <c r="B11" s="6" t="s">
        <v>656</v>
      </c>
      <c r="C11" s="6" t="s">
        <v>657</v>
      </c>
      <c r="D11" s="6" t="s">
        <v>658</v>
      </c>
    </row>
    <row r="12" spans="1:4" x14ac:dyDescent="0.25">
      <c r="A12" s="7">
        <v>9</v>
      </c>
      <c r="B12" s="6" t="s">
        <v>553</v>
      </c>
      <c r="C12" s="6" t="s">
        <v>372</v>
      </c>
      <c r="D12" s="6" t="s">
        <v>493</v>
      </c>
    </row>
    <row r="13" spans="1:4" x14ac:dyDescent="0.25">
      <c r="A13" s="7">
        <v>10</v>
      </c>
      <c r="B13" s="6" t="s">
        <v>672</v>
      </c>
      <c r="C13" s="6" t="s">
        <v>673</v>
      </c>
      <c r="D13" s="6" t="s">
        <v>674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6"/>
  <sheetViews>
    <sheetView topLeftCell="A3" zoomScale="80" zoomScaleNormal="80" workbookViewId="0">
      <pane ySplit="1" topLeftCell="A4" activePane="bottomLeft" state="frozen"/>
      <selection activeCell="A3" sqref="A3"/>
      <selection pane="bottomLeft" activeCell="C20" sqref="C20"/>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349</v>
      </c>
    </row>
    <row r="3" spans="1:2" x14ac:dyDescent="0.25">
      <c r="A3" s="1" t="s">
        <v>314</v>
      </c>
      <c r="B3" s="1" t="s">
        <v>350</v>
      </c>
    </row>
    <row r="4" spans="1:2" x14ac:dyDescent="0.25">
      <c r="A4" s="7">
        <v>1</v>
      </c>
      <c r="B4" s="6">
        <v>35901</v>
      </c>
    </row>
    <row r="5" spans="1:2" x14ac:dyDescent="0.25">
      <c r="A5" s="7">
        <v>2</v>
      </c>
      <c r="B5" s="6">
        <v>38401</v>
      </c>
    </row>
    <row r="6" spans="1:2" x14ac:dyDescent="0.25">
      <c r="A6" s="7">
        <v>3</v>
      </c>
      <c r="B6" s="6">
        <v>31902</v>
      </c>
    </row>
    <row r="7" spans="1:2" x14ac:dyDescent="0.25">
      <c r="A7" s="7">
        <v>4</v>
      </c>
      <c r="B7" s="6">
        <v>35501</v>
      </c>
    </row>
    <row r="8" spans="1:2" x14ac:dyDescent="0.25">
      <c r="A8" s="7">
        <v>5</v>
      </c>
      <c r="B8" s="6">
        <v>35201</v>
      </c>
    </row>
    <row r="9" spans="1:2" x14ac:dyDescent="0.25">
      <c r="A9" s="7">
        <v>6</v>
      </c>
      <c r="B9" s="6">
        <v>33604</v>
      </c>
    </row>
    <row r="10" spans="1:2" x14ac:dyDescent="0.25">
      <c r="A10" s="7">
        <v>7</v>
      </c>
      <c r="B10" s="6">
        <v>21401</v>
      </c>
    </row>
    <row r="11" spans="1:2" x14ac:dyDescent="0.25">
      <c r="A11" s="7">
        <v>7</v>
      </c>
      <c r="B11" s="6">
        <v>24601</v>
      </c>
    </row>
    <row r="12" spans="1:2" x14ac:dyDescent="0.25">
      <c r="A12" s="7">
        <v>7</v>
      </c>
      <c r="B12" s="6">
        <v>24801</v>
      </c>
    </row>
    <row r="13" spans="1:2" x14ac:dyDescent="0.25">
      <c r="A13" s="7">
        <v>7</v>
      </c>
      <c r="B13" s="6">
        <v>29101</v>
      </c>
    </row>
    <row r="14" spans="1:2" x14ac:dyDescent="0.25">
      <c r="A14" s="7">
        <v>7</v>
      </c>
      <c r="B14" s="6">
        <v>29401</v>
      </c>
    </row>
    <row r="15" spans="1:2" x14ac:dyDescent="0.25">
      <c r="A15" s="7">
        <v>8</v>
      </c>
      <c r="B15" s="6">
        <v>21601</v>
      </c>
    </row>
    <row r="16" spans="1:2" x14ac:dyDescent="0.25">
      <c r="A16" s="7">
        <v>8</v>
      </c>
      <c r="B16" s="6">
        <v>24801</v>
      </c>
    </row>
    <row r="17" spans="1:2" x14ac:dyDescent="0.25">
      <c r="A17" s="7">
        <v>8</v>
      </c>
      <c r="B17" s="6">
        <v>29101</v>
      </c>
    </row>
    <row r="18" spans="1:2" x14ac:dyDescent="0.25">
      <c r="A18" s="7">
        <v>8</v>
      </c>
      <c r="B18" s="6">
        <v>21101</v>
      </c>
    </row>
    <row r="19" spans="1:2" x14ac:dyDescent="0.25">
      <c r="A19" s="7">
        <v>9</v>
      </c>
      <c r="B19" s="6">
        <v>21101</v>
      </c>
    </row>
    <row r="20" spans="1:2" x14ac:dyDescent="0.25">
      <c r="A20" s="7">
        <v>10</v>
      </c>
      <c r="B20" s="6">
        <v>21601</v>
      </c>
    </row>
    <row r="21" spans="1:2" x14ac:dyDescent="0.25">
      <c r="A21" s="7">
        <v>10</v>
      </c>
      <c r="B21" s="6">
        <v>22104</v>
      </c>
    </row>
    <row r="22" spans="1:2" x14ac:dyDescent="0.25">
      <c r="A22" s="7">
        <v>10</v>
      </c>
      <c r="B22" s="6">
        <v>21101</v>
      </c>
    </row>
    <row r="23" spans="1:2" x14ac:dyDescent="0.25">
      <c r="A23" s="7">
        <v>11</v>
      </c>
      <c r="B23" s="6">
        <v>29101</v>
      </c>
    </row>
    <row r="24" spans="1:2" x14ac:dyDescent="0.25">
      <c r="A24" s="7">
        <v>11</v>
      </c>
      <c r="B24" s="6">
        <v>21101</v>
      </c>
    </row>
    <row r="25" spans="1:2" x14ac:dyDescent="0.25">
      <c r="A25" s="7">
        <v>12</v>
      </c>
      <c r="B25" s="6">
        <v>24801</v>
      </c>
    </row>
    <row r="26" spans="1:2" x14ac:dyDescent="0.25">
      <c r="A26" s="7">
        <v>12</v>
      </c>
      <c r="B26" s="6">
        <v>21101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zoomScale="80" zoomScaleNormal="80" workbookViewId="0">
      <selection activeCell="A3" sqref="A3:XFD3"/>
    </sheetView>
  </sheetViews>
  <sheetFormatPr baseColWidth="10" defaultColWidth="9.140625" defaultRowHeight="15" x14ac:dyDescent="0.25"/>
  <cols>
    <col min="1" max="1" width="3.42578125" bestFit="1" customWidth="1"/>
    <col min="2" max="2" width="22.85546875" customWidth="1"/>
    <col min="3" max="3" width="50.140625" bestFit="1" customWidth="1"/>
    <col min="4" max="4" width="30.85546875" customWidth="1"/>
    <col min="5" max="5" width="76.140625" bestFit="1" customWidth="1"/>
  </cols>
  <sheetData>
    <row r="1" spans="1:5" hidden="1" x14ac:dyDescent="0.25">
      <c r="B1" t="s">
        <v>7</v>
      </c>
      <c r="C1" t="s">
        <v>10</v>
      </c>
      <c r="D1" t="s">
        <v>8</v>
      </c>
      <c r="E1" t="s">
        <v>11</v>
      </c>
    </row>
    <row r="2" spans="1:5" hidden="1" x14ac:dyDescent="0.25">
      <c r="B2" t="s">
        <v>351</v>
      </c>
      <c r="C2" t="s">
        <v>352</v>
      </c>
      <c r="D2" t="s">
        <v>353</v>
      </c>
      <c r="E2" t="s">
        <v>354</v>
      </c>
    </row>
    <row r="3" spans="1:5" ht="30" x14ac:dyDescent="0.25">
      <c r="A3" s="1" t="s">
        <v>314</v>
      </c>
      <c r="B3" s="1" t="s">
        <v>355</v>
      </c>
      <c r="C3" s="1" t="s">
        <v>356</v>
      </c>
      <c r="D3" s="1" t="s">
        <v>357</v>
      </c>
      <c r="E3" s="1" t="s">
        <v>358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Tabla_588057</vt:lpstr>
      <vt:lpstr>Hidden_1_Tabla_588056</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2024-10-02T17:42:31Z</dcterms:created>
  <dc:creator>Apache POI</dc:creator>
  <cp:lastModifiedBy>GUZMAN CENTENO LAURA LIVIER</cp:lastModifiedBy>
  <dcterms:modified xsi:type="dcterms:W3CDTF">2025-10-29T19:44:32Z</dcterms:modified>
</cp:coreProperties>
</file>