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Z:\xxviii\DR_OCCIDENTE\formatos\"/>
    </mc:Choice>
  </mc:AlternateContent>
  <xr:revisionPtr revIDLastSave="0" documentId="13_ncr:1_{2ADCBF0D-70CB-4F20-87F7-4ECC8FA2BF69}" xr6:coauthVersionLast="47" xr6:coauthVersionMax="47" xr10:uidLastSave="{00000000-0000-0000-0000-000000000000}"/>
  <bookViews>
    <workbookView xWindow="23790" yWindow="660" windowWidth="18000" windowHeight="9360" tabRatio="781" activeTab="20" xr2:uid="{00000000-000D-0000-FFFF-FFFF00000000}"/>
  </bookViews>
  <sheets>
    <sheet name="Reporte de Formatos" sheetId="1" r:id="rId1"/>
    <sheet name="Hidden_1" sheetId="2" state="hidden" r:id="rId2"/>
    <sheet name="Hidden_2" sheetId="3" state="hidden" r:id="rId3"/>
    <sheet name="Hidden_3" sheetId="4" state="hidden" r:id="rId4"/>
    <sheet name="Hidden_4" sheetId="5" state="hidden" r:id="rId5"/>
    <sheet name="Hidden_5" sheetId="6" state="hidden" r:id="rId6"/>
    <sheet name="Hidden_6" sheetId="7" state="hidden" r:id="rId7"/>
    <sheet name="Hidden_7" sheetId="8" state="hidden" r:id="rId8"/>
    <sheet name="Hidden_8" sheetId="9" state="hidden" r:id="rId9"/>
    <sheet name="Hidden_9" sheetId="10" state="hidden" r:id="rId10"/>
    <sheet name="Hidden_10" sheetId="11" state="hidden" r:id="rId11"/>
    <sheet name="Hidden_11" sheetId="12" state="hidden" r:id="rId12"/>
    <sheet name="Tabla_588029" sheetId="13" r:id="rId13"/>
    <sheet name="Hidden_1_Tabla_588029" sheetId="14" state="hidden" r:id="rId14"/>
    <sheet name="Tabla_588056" sheetId="15" r:id="rId15"/>
    <sheet name="Hidden_1_Tabla_588056" sheetId="16" state="hidden" r:id="rId16"/>
    <sheet name="Tabla_588057" sheetId="17" r:id="rId17"/>
    <sheet name="Hidden_1_Tabla_588057" sheetId="18" state="hidden" r:id="rId18"/>
    <sheet name="Tabla_588058" sheetId="19" r:id="rId19"/>
    <sheet name="Hidden_1_Tabla_588058" sheetId="20" state="hidden" r:id="rId20"/>
    <sheet name="Tabla_588026" sheetId="21" r:id="rId21"/>
    <sheet name="Tabla_588059" sheetId="22" r:id="rId22"/>
    <sheet name="Tabla_588060" sheetId="23" r:id="rId23"/>
  </sheets>
  <definedNames>
    <definedName name="_xlnm._FilterDatabase" localSheetId="16" hidden="1">Tabla_588057!$A$3:$G$3</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J10" i="1" l="1"/>
  <c r="BD10" i="1"/>
  <c r="BC9" i="1" l="1"/>
  <c r="BD9" i="1" s="1"/>
  <c r="BC8" i="1"/>
  <c r="BD8" i="1" s="1"/>
</calcChain>
</file>

<file path=xl/sharedStrings.xml><?xml version="1.0" encoding="utf-8"?>
<sst xmlns="http://schemas.openxmlformats.org/spreadsheetml/2006/main" count="619" uniqueCount="407">
  <si>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</si>
  <si>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</si>
  <si>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</si>
  <si>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</si>
  <si>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</si>
  <si>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</si>
  <si>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</si>
  <si>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</si>
  <si>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</si>
  <si>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</si>
  <si>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</si>
  <si>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</si>
  <si>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</si>
  <si>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</si>
  <si>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</si>
  <si>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</si>
  <si>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</si>
  <si>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</si>
  <si>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</si>
  <si>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</si>
  <si>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</si>
  <si>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</si>
  <si>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</si>
  <si>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</si>
  <si>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</si>
  <si>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</si>
  <si>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</si>
  <si>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</si>
  <si>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</si>
  <si>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</si>
  <si>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</si>
  <si>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</si>
  <si>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</si>
  <si>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</si>
  <si>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</si>
  <si>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</si>
  <si>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</si>
  <si>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</si>
  <si>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</si>
  <si>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</si>
  <si>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</si>
  <si>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</si>
  <si>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</si>
  <si>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</si>
  <si>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</si>
  <si>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</si>
  <si>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</si>
  <si>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</si>
  <si>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</si>
  <si>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</si>
  <si>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</si>
  <si>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</si>
  <si>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</si>
  <si>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</si>
  <si>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</si>
  <si>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</si>
  <si>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</si>
  <si>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</si>
  <si>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</si>
  <si>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</si>
  <si>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</si>
  <si>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</si>
  <si>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</si>
  <si>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</si>
  <si>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</si>
  <si>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</si>
  <si>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</si>
  <si>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</si>
  <si>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</si>
  <si>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</si>
  <si>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</si>
  <si>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</si>
  <si>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</si>
  <si>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</si>
  <si>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</si>
  <si>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</si>
  <si>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</si>
  <si>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</si>
  <si>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</si>
  <si>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</si>
  <si>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</si>
  <si>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</si>
  <si>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</si>
  <si>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</si>
  <si>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</si>
  <si>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</si>
  <si>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</si>
  <si>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</si>
  <si>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</si>
  <si>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</si>
  <si>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</si>
  <si>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</si>
  <si>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</si>
  <si>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</si>
  <si>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</si>
  <si>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</si>
  <si>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</si>
  <si>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</si>
  <si>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</si>
  <si>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</si>
  <si>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</si>
  <si>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</si>
  <si>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</si>
  <si>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</si>
  <si>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</si>
  <si>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</si>
  <si>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</si>
  <si>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</si>
  <si>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</si>
  <si>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</si>
  <si>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</si>
  <si>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</si>
  <si>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</si>
  <si>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</si>
  <si>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</si>
  <si>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</si>
  <si>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</si>
  <si>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</si>
  <si>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</si>
  <si>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</si>
  <si>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</si>
  <si>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</si>
  <si>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</si>
  <si>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</si>
  <si>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</si>
  <si>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</si>
  <si>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</si>
  <si>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</si>
  <si>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</si>
  <si>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</si>
  <si>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</si>
  <si>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</si>
  <si>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</si>
  <si>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</si>
  <si>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</si>
  <si>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</si>
  <si>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</si>
  <si>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</si>
  <si>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</si>
  <si>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</si>
  <si>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</si>
  <si>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</si>
  <si>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</si>
  <si>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</si>
  <si>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</si>
  <si>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</si>
  <si>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</si>
  <si>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</si>
  <si>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</si>
  <si>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</si>
  <si>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</si>
  <si>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</si>
  <si>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</si>
  <si>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</si>
  <si>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</si>
  <si>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</si>
  <si>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</si>
  <si>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</si>
  <si>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</si>
  <si>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</si>
  <si>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</si>
  <si>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</si>
  <si>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</si>
  <si>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</si>
  <si>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</si>
  <si>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</si>
  <si>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</si>
  <si>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</si>
  <si>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</si>
  <si>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</si>
  <si>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</si>
  <si>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</si>
  <si>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</si>
  <si>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</si>
  <si>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</si>
  <si>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</si>
  <si>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</si>
  <si>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</si>
  <si>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</si>
  <si>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</si>
  <si>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</si>
  <si>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</si>
  <si>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</si>
  <si>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</si>
  <si>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</si>
  <si>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</si>
  <si>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</si>
  <si>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</si>
  <si>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</si>
  <si>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</si>
  <si>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</si>
  <si>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</si>
  <si>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</si>
  <si>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</si>
  <si>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</si>
  <si>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</si>
  <si>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</si>
  <si>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</si>
  <si>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</si>
  <si>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</si>
  <si>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</si>
  <si>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</si>
  <si>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</si>
  <si>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</si>
  <si>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</si>
  <si>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</si>
  <si>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</si>
  <si>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</si>
  <si>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</si>
  <si>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</si>
  <si>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</si>
  <si>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</si>
  <si>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</si>
  <si>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</si>
  <si>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</si>
  <si>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</si>
  <si>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</si>
  <si>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</si>
  <si>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</si>
  <si>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</si>
  <si>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</si>
  <si>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</si>
  <si>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</si>
  <si>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</si>
  <si>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</si>
  <si>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</si>
  <si>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</si>
  <si>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</si>
  <si>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</si>
  <si>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</si>
  <si>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</si>
  <si>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</si>
  <si>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</si>
  <si>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</si>
  <si>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</si>
  <si>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</si>
  <si>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</si>
  <si>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</si>
  <si>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</si>
  <si>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</si>
  <si>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</si>
  <si>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</si>
  <si>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</si>
  <si>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</si>
  <si>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</si>
  <si>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</si>
  <si>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</si>
  <si>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</si>
  <si>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</si>
  <si>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</si>
  <si>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</si>
  <si>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</si>
  <si>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</si>
  <si>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</si>
  <si>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</si>
  <si>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</si>
  <si>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</si>
  <si>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</si>
  <si>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</si>
  <si>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</si>
  <si>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</si>
  <si>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</si>
  <si>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</si>
  <si>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</si>
  <si>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</si>
  <si>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</si>
  <si>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</si>
  <si>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</si>
  <si>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</si>
  <si>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</si>
  <si>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</si>
  <si>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</si>
  <si>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</si>
  <si>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</si>
  <si>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</si>
  <si>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</si>
  <si>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</si>
  <si>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</si>
  <si>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</si>
  <si>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</si>
  <si>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</si>
  <si>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</si>
  <si>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</si>
  <si>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</si>
  <si>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</si>
  <si>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</si>
  <si>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</si>
  <si>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</si>
  <si>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</si>
  <si>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</si>
  <si>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</si>
  <si>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</si>
  <si>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</si>
  <si>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</si>
  <si>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</si>
  <si>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</si>
  <si>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</si>
  <si>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</si>
  <si>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</si>
  <si>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</si>
  <si>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</si>
  <si>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</si>
  <si>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</si>
  <si>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</si>
  <si>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</si>
  <si>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</si>
  <si>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</si>
  <si>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</si>
  <si>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</si>
  <si>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</si>
  <si>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</si>
  <si>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</si>
  <si>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</si>
  <si>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</si>
  <si>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</si>
  <si>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</si>
  <si>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</si>
  <si>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</si>
  <si>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</si>
  <si>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</si>
  <si>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</si>
  <si>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</si>
  <si>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</si>
  <si>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</si>
  <si>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</si>
  <si>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</si>
  <si>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</si>
  <si>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</si>
  <si>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</si>
  <si>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</si>
  <si>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</si>
  <si>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</si>
  <si>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</si>
  <si>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</si>
  <si>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</si>
  <si>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</si>
  <si>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</si>
  <si>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</si>
  <si>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</si>
  <si>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</si>
  <si>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</si>
  <si>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</si>
  <si>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</si>
  <si>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</si>
  <si>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</si>
  <si>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</si>
  <si>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</si>
  <si>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</si>
  <si>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</si>
  <si>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</si>
  <si>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</si>
  <si>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</si>
  <si>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</si>
  <si>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</si>
  <si>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</si>
  <si>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</si>
  <si>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</si>
  <si>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</si>
  <si>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</si>
  <si>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</si>
  <si>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</si>
  <si>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Cumple con los requisitos legales, técnicos y económicos solicitados</t>
  </si>
  <si>
    <t>Pesos mexicanos</t>
  </si>
  <si>
    <t>Transacción bancaria</t>
  </si>
  <si>
    <t>Recursos Federales</t>
  </si>
  <si>
    <t>Federal</t>
  </si>
  <si>
    <t>Designación de responsables de la ejecución y cumplimiento, previsión de penas convencionales y deductivas, otorgamiento de garantías</t>
  </si>
  <si>
    <t>Dirección Regional Occidente</t>
  </si>
  <si>
    <t>Centro</t>
  </si>
  <si>
    <t>Guadalajara</t>
  </si>
  <si>
    <t>Artículos 21 Fracción II y 59 de las Normas en materia de adquisiciones, arrendamientos y servicios del INEGI</t>
  </si>
  <si>
    <t>Coordinación Estatal Colima</t>
  </si>
  <si>
    <t>C 120/2024</t>
  </si>
  <si>
    <t>C 129/2024</t>
  </si>
  <si>
    <t>http://www.inegi.org.mx/inai/?url=/xxviii/DR_Occidente/doc/2024/Col_Of_802_319_2024</t>
  </si>
  <si>
    <t>http://www.inegi.org.mx/inai/?url=/xxviii/DR_Occidente/doc/2024/Col_Of_802_318_2024</t>
  </si>
  <si>
    <t>Arrendamiento de inmueble</t>
  </si>
  <si>
    <t>Jorge Eduardo</t>
  </si>
  <si>
    <t>Llerenas</t>
  </si>
  <si>
    <t>Gómez</t>
  </si>
  <si>
    <t>LEGJ570429JA1</t>
  </si>
  <si>
    <t>General Ocampo</t>
  </si>
  <si>
    <t>INEGI C.E. COL. ARR. 01/2024</t>
  </si>
  <si>
    <t>INEGI C.E. COL. ARR. 02/2024</t>
  </si>
  <si>
    <t>Arrendamiento de estacionamiento</t>
  </si>
  <si>
    <t>Arrendamiento de bodega</t>
  </si>
  <si>
    <t>http://www.inegi.org.mx/inai/?url=/xxviii/DR_Occidente/doc/2024/Contrato_arre_120_2024_VP_con_inf_confidencial</t>
  </si>
  <si>
    <t>http://www.inegi.org.mx/inai/?url=/xxviii/DR_Occidente/doc/2024/Contrato_arre_129_2024_VP_con_inf_confidencial</t>
  </si>
  <si>
    <t>INEGI-12214-ADS-008/24</t>
  </si>
  <si>
    <t>http://www.inegi.org.mx/inai/?url=/xxviii/DR_Occidente/doc/2024/Dro_Req_14_0134_24</t>
  </si>
  <si>
    <t>Servicio de destrucción de papel</t>
  </si>
  <si>
    <t>Recolectora Empresarial, S.A. de C.V.</t>
  </si>
  <si>
    <t>REM020320MW8</t>
  </si>
  <si>
    <t>Ramón López Velarde</t>
  </si>
  <si>
    <t>Magaña</t>
  </si>
  <si>
    <t>Carlos Arturo</t>
  </si>
  <si>
    <t>Barba</t>
  </si>
  <si>
    <t>Camarena</t>
  </si>
  <si>
    <t>PEDIDO No. PS/122-14/011/2024</t>
  </si>
  <si>
    <t>http://www.inegi.org.mx/inai/?url=/xxviii/DR_Occidente/doc/2024/Dro_Recolectora_PS122_140112024</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</si>
  <si>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no se cuenta con la información.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arrendamiento.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arrendamiento.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</si>
  <si>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Lineamientos Trigésimo Primero, fracción I y Vigésimo Tercero, fracción XIV, inciso b), de los Lineamientos para el Arrendamiento de Bienes Inmuebles por parte del INEGI</t>
  </si>
  <si>
    <t>http://www.inegi.org.mx/inai/?url=/xxviii/DR_Occidente/doc/2024/Acepta4T2024_Dro_Recolectora</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</si>
  <si>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</si>
  <si>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http://www.inegi.org.mx/inai/?url=/xxviii/DR_Occidente/doc/2024/COLARR224LLERENAS4T24.PDF</t>
  </si>
  <si>
    <t>http://www.inegi.org.mx/inai/?url=/xxviii/DR_Occidente/doc/2024/COLARR0124LLERENAS4T24.PDF</t>
  </si>
  <si>
    <t>http://www.inegi.org.mx/inai/?url=/xxviii/DR_Occidente/doc/2024/recolectoraemp_4t24.pdf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</si>
</sst>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sz val="11"/>
      <color rgb="FF0070C0"/>
      <name val="Calibri"/>
      <family val="2"/>
      <scheme val="minor"/>
    </font>
    <font>
      <u/>
      <sz val="11"/>
      <color rgb="FF0070C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14" fontId="5" fillId="0" borderId="0" xfId="0" applyNumberFormat="1" applyFont="1" applyAlignment="1">
      <alignment horizontal="center"/>
    </xf>
    <xf numFmtId="0" fontId="5" fillId="0" borderId="0" xfId="0" applyFont="1" applyAlignment="1">
      <alignment horizontal="center"/>
    </xf>
    <xf numFmtId="0" fontId="1" fillId="2" borderId="1" xfId="0" applyFont="1" applyFill="1" applyBorder="1" applyAlignment="1">
      <alignment horizontal="center" vertical="top" wrapText="1"/>
    </xf>
    <xf numFmtId="0" fontId="0" fillId="0" borderId="0" xfId="0" applyAlignment="1">
      <alignment vertical="top"/>
    </xf>
    <xf numFmtId="0" fontId="4" fillId="4" borderId="1" xfId="0" applyFont="1" applyFill="1" applyBorder="1" applyAlignment="1">
      <alignment horizontal="center" wrapText="1"/>
    </xf>
    <xf numFmtId="0" fontId="5" fillId="0" borderId="0" xfId="0" applyFont="1"/>
    <xf numFmtId="0" fontId="6" fillId="0" borderId="0" xfId="1" applyFont="1"/>
    <xf numFmtId="2" fontId="5" fillId="0" borderId="0" xfId="0" applyNumberFormat="1" applyFont="1"/>
    <xf numFmtId="0" fontId="5" fillId="3" borderId="0" xfId="0" applyFont="1" applyFill="1"/>
    <xf numFmtId="14" fontId="5" fillId="0" borderId="0" xfId="0" applyNumberFormat="1" applyFont="1"/>
    <xf numFmtId="0" fontId="3" fillId="3" borderId="0" xfId="1"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Col_Of_802_319_2024" TargetMode="External" Type="http://schemas.openxmlformats.org/officeDocument/2006/relationships/hyperlink"/><Relationship Id="rId10" Target="http://www.inegi.org.mx/inai/?url=/xxviii/DR_Occidente/doc/2024/COLARR224LLERENAS4T24.PDF" TargetMode="External" Type="http://schemas.openxmlformats.org/officeDocument/2006/relationships/hyperlink"/><Relationship Id="rId11" Target="http://www.inegi.org.mx/inai/?url=/xxviii/DR_Occidente/doc/2024/recolectoraemp_4t24.pdf" TargetMode="External" Type="http://schemas.openxmlformats.org/officeDocument/2006/relationships/hyperlink"/><Relationship Id="rId12" Target="http://www.inegi.org.mx/inai/?url=/xxviii/DR_Occidente/doc/2024/COLARR0124LLERENAS4T24.PDF" TargetMode="External" Type="http://schemas.openxmlformats.org/officeDocument/2006/relationships/hyperlink"/><Relationship Id="rId13" Target="http://www.inegi.org.mx/inai/?url=/xxviii/DR_Occidente/doc/2024/COLARR224LLERENAS4T24.PDF" TargetMode="External" Type="http://schemas.openxmlformats.org/officeDocument/2006/relationships/hyperlink"/><Relationship Id="rId14" Target="http://www.inegi.org.mx/inai/?url=/xxviii/DR_Occidente/doc/2024/recolectoraemp_4t24.pdf" TargetMode="External" Type="http://schemas.openxmlformats.org/officeDocument/2006/relationships/hyperlink"/><Relationship Id="rId15" Target="http://www.inegi.org.mx/inai/?url=/xxviii/DR_Occidente/doc/2024/COLARR0124LLERENAS4T24.PDF" TargetMode="External" Type="http://schemas.openxmlformats.org/officeDocument/2006/relationships/hyperlink"/><Relationship Id="rId16" Target="http://www.inegi.org.mx/inai/?url=/xxviii/DR_Occidente/doc/2024/COLARR224LLERENAS4T24.PDF" TargetMode="External" Type="http://schemas.openxmlformats.org/officeDocument/2006/relationships/hyperlink"/><Relationship Id="rId17" Target="../printerSettings/printerSettings1.bin" Type="http://schemas.openxmlformats.org/officeDocument/2006/relationships/printerSettings"/><Relationship Id="rId2" Target="http://www.inegi.org.mx/inai/?url=/xxviii/DR_Occidente/doc/2024/Col_Of_802_318_2024" TargetMode="External" Type="http://schemas.openxmlformats.org/officeDocument/2006/relationships/hyperlink"/><Relationship Id="rId3" Target="http://www.inegi.org.mx/inai/?url=/xxviii/DR_Occidente/doc/2024/Contrato_arre_120_2024_VP_con_inf_confidencial" TargetMode="External" Type="http://schemas.openxmlformats.org/officeDocument/2006/relationships/hyperlink"/><Relationship Id="rId4" Target="http://www.inegi.org.mx/inai/?url=/xxviii/DR_Occidente/doc/2024/Contrato_arre_129_2024_VP_con_inf_confidencial" TargetMode="External" Type="http://schemas.openxmlformats.org/officeDocument/2006/relationships/hyperlink"/><Relationship Id="rId5" Target="http://www.inegi.org.mx/inai/?url=/xxviii/DR_Occidente/doc/2024/Dro_Req_14_0134_24" TargetMode="External" Type="http://schemas.openxmlformats.org/officeDocument/2006/relationships/hyperlink"/><Relationship Id="rId6" Target="http://www.inegi.org.mx/inai/?url=/xxviii/DR_Occidente/doc/2024/Dro_Recolectora_PS122_140112024" TargetMode="External" Type="http://schemas.openxmlformats.org/officeDocument/2006/relationships/hyperlink"/><Relationship Id="rId7" Target="http://www.inegi.org.mx/inai/?url=/xxviii/DR_Occidente/doc/2024/Acepta4T2024_Dro_Recolectora" TargetMode="External" Type="http://schemas.openxmlformats.org/officeDocument/2006/relationships/hyperlink"/><Relationship Id="rId8" Target="http://www.inegi.org.mx/inai/?url=/xxviii/DR_Occidente/doc/2024/Acepta4T2024_Dro_Recolectora" TargetMode="External" Type="http://schemas.openxmlformats.org/officeDocument/2006/relationships/hyperlink"/><Relationship Id="rId9" Target="http://www.inegi.org.mx/inai/?url=/xxviii/DR_Occidente/doc/2024/COLARR0124LLERENAS4T24.PDF" TargetMode="External" Type="http://schemas.openxmlformats.org/officeDocument/2006/relationships/hyperlink"/></Relationships>
</file>

<file path=xl/worksheets/_rels/sheet21.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
  <sheetViews>
    <sheetView topLeftCell="A7" zoomScaleNormal="100" workbookViewId="0">
      <selection activeCell="C15" sqref="C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7" t="s">
        <v>1</v>
      </c>
      <c r="B2" s="18"/>
      <c r="C2" s="18"/>
      <c r="D2" s="17" t="s">
        <v>2</v>
      </c>
      <c r="E2" s="18"/>
      <c r="F2" s="18"/>
      <c r="G2" s="17" t="s">
        <v>3</v>
      </c>
      <c r="H2" s="18"/>
      <c r="I2" s="18"/>
    </row>
    <row r="3" spans="1:87" x14ac:dyDescent="0.25">
      <c r="A3" s="19" t="s">
        <v>4</v>
      </c>
      <c r="B3" s="18"/>
      <c r="C3" s="18"/>
      <c r="D3" s="19" t="s">
        <v>5</v>
      </c>
      <c r="E3" s="18"/>
      <c r="F3" s="18"/>
      <c r="G3" s="19" t="s">
        <v>6</v>
      </c>
      <c r="H3" s="18"/>
      <c r="I3" s="1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7" t="s">
        <v>103</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row>
    <row r="7" spans="1:87" ht="6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10" t="s">
        <v>118</v>
      </c>
      <c r="P7" s="2" t="s">
        <v>119</v>
      </c>
      <c r="Q7" s="10"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11" customFormat="1" x14ac:dyDescent="0.25">
      <c r="A8" s="7">
        <v>2024</v>
      </c>
      <c r="B8" s="6">
        <v>45566</v>
      </c>
      <c r="C8" s="6">
        <v>45657</v>
      </c>
      <c r="D8" s="11" t="s">
        <v>194</v>
      </c>
      <c r="E8" s="11" t="s">
        <v>198</v>
      </c>
      <c r="F8" s="11" t="s">
        <v>200</v>
      </c>
      <c r="G8" s="11" t="s">
        <v>372</v>
      </c>
      <c r="H8" s="7" t="s">
        <v>203</v>
      </c>
      <c r="I8" s="11" t="s">
        <v>401</v>
      </c>
      <c r="J8" s="12" t="s">
        <v>374</v>
      </c>
      <c r="K8" s="7"/>
      <c r="L8" s="12"/>
      <c r="M8" s="6"/>
      <c r="N8" s="11" t="s">
        <v>376</v>
      </c>
      <c r="O8" s="7"/>
      <c r="P8" s="6"/>
      <c r="Q8" s="7"/>
      <c r="R8" s="7"/>
      <c r="S8" s="12"/>
      <c r="T8" s="12"/>
      <c r="U8" s="12"/>
      <c r="V8" s="12"/>
      <c r="W8" s="11" t="s">
        <v>377</v>
      </c>
      <c r="X8" s="11" t="s">
        <v>378</v>
      </c>
      <c r="Y8" s="11" t="s">
        <v>379</v>
      </c>
      <c r="Z8" s="11" t="s">
        <v>204</v>
      </c>
      <c r="AC8" s="11" t="s">
        <v>380</v>
      </c>
      <c r="AD8" s="11" t="s">
        <v>212</v>
      </c>
      <c r="AE8" s="11" t="s">
        <v>381</v>
      </c>
      <c r="AF8" s="11">
        <v>82</v>
      </c>
      <c r="AH8" s="11" t="s">
        <v>237</v>
      </c>
      <c r="AI8" s="11" t="s">
        <v>368</v>
      </c>
      <c r="AJ8" s="11">
        <v>2</v>
      </c>
      <c r="AK8" s="11" t="s">
        <v>285</v>
      </c>
      <c r="AL8" s="11">
        <v>2</v>
      </c>
      <c r="AM8" s="11" t="s">
        <v>285</v>
      </c>
      <c r="AN8" s="11">
        <v>6</v>
      </c>
      <c r="AO8" s="11" t="s">
        <v>285</v>
      </c>
      <c r="AP8" s="11">
        <v>28000</v>
      </c>
      <c r="AU8" s="11" t="s">
        <v>361</v>
      </c>
      <c r="AV8" s="11" t="s">
        <v>371</v>
      </c>
      <c r="AW8" s="11" t="s">
        <v>371</v>
      </c>
      <c r="AX8" s="11" t="s">
        <v>371</v>
      </c>
      <c r="AY8" s="11" t="s">
        <v>382</v>
      </c>
      <c r="AZ8" s="6">
        <v>45580</v>
      </c>
      <c r="BA8" s="6">
        <v>45581</v>
      </c>
      <c r="BB8" s="6">
        <v>46310</v>
      </c>
      <c r="BC8" s="13">
        <f>20889.29*24</f>
        <v>501342.96</v>
      </c>
      <c r="BD8" s="13">
        <f t="shared" ref="BD8:BD9" si="0">+BC8*1.16</f>
        <v>581557.83360000001</v>
      </c>
      <c r="BE8" s="13"/>
      <c r="BF8" s="13"/>
      <c r="BG8" s="11" t="s">
        <v>362</v>
      </c>
      <c r="BI8" s="11" t="s">
        <v>363</v>
      </c>
      <c r="BJ8" s="14" t="s">
        <v>384</v>
      </c>
      <c r="BK8" s="13"/>
      <c r="BL8" s="6">
        <v>45581</v>
      </c>
      <c r="BM8" s="6">
        <v>46310</v>
      </c>
      <c r="BN8" s="12" t="s">
        <v>386</v>
      </c>
      <c r="BP8" s="7">
        <v>1</v>
      </c>
      <c r="BQ8" s="11" t="s">
        <v>302</v>
      </c>
      <c r="BR8" s="11" t="s">
        <v>364</v>
      </c>
      <c r="BS8" s="7" t="s">
        <v>365</v>
      </c>
      <c r="BY8" s="7" t="s">
        <v>203</v>
      </c>
      <c r="CA8" s="11" t="s">
        <v>366</v>
      </c>
      <c r="CB8" s="16" t="s">
        <v>405</v>
      </c>
      <c r="CC8" s="16" t="s">
        <v>405</v>
      </c>
      <c r="CD8" s="12"/>
      <c r="CF8" s="16" t="s">
        <v>405</v>
      </c>
      <c r="CG8" s="11" t="s">
        <v>367</v>
      </c>
      <c r="CH8" s="15">
        <v>45657</v>
      </c>
      <c r="CI8" s="11" t="s">
        <v>400</v>
      </c>
    </row>
    <row r="9" spans="1:87" s="11" customFormat="1" x14ac:dyDescent="0.25">
      <c r="A9" s="7">
        <v>2024</v>
      </c>
      <c r="B9" s="6">
        <v>45566</v>
      </c>
      <c r="C9" s="6">
        <v>45657</v>
      </c>
      <c r="D9" s="11" t="s">
        <v>194</v>
      </c>
      <c r="E9" s="11" t="s">
        <v>198</v>
      </c>
      <c r="F9" s="11" t="s">
        <v>200</v>
      </c>
      <c r="G9" s="11" t="s">
        <v>373</v>
      </c>
      <c r="H9" s="7" t="s">
        <v>203</v>
      </c>
      <c r="I9" s="11" t="s">
        <v>401</v>
      </c>
      <c r="J9" s="12" t="s">
        <v>375</v>
      </c>
      <c r="K9" s="7"/>
      <c r="L9" s="12"/>
      <c r="M9" s="6"/>
      <c r="N9" s="11" t="s">
        <v>376</v>
      </c>
      <c r="O9" s="7"/>
      <c r="P9" s="6"/>
      <c r="Q9" s="7"/>
      <c r="R9" s="7"/>
      <c r="S9" s="12"/>
      <c r="T9" s="12"/>
      <c r="U9" s="12"/>
      <c r="V9" s="12"/>
      <c r="W9" s="11" t="s">
        <v>377</v>
      </c>
      <c r="X9" s="11" t="s">
        <v>378</v>
      </c>
      <c r="Y9" s="11" t="s">
        <v>379</v>
      </c>
      <c r="Z9" s="11" t="s">
        <v>204</v>
      </c>
      <c r="AC9" s="11" t="s">
        <v>380</v>
      </c>
      <c r="AD9" s="11" t="s">
        <v>212</v>
      </c>
      <c r="AE9" s="11" t="s">
        <v>381</v>
      </c>
      <c r="AF9" s="11">
        <v>82</v>
      </c>
      <c r="AH9" s="11" t="s">
        <v>237</v>
      </c>
      <c r="AI9" s="11" t="s">
        <v>368</v>
      </c>
      <c r="AJ9" s="11">
        <v>2</v>
      </c>
      <c r="AK9" s="11" t="s">
        <v>285</v>
      </c>
      <c r="AL9" s="11">
        <v>2</v>
      </c>
      <c r="AM9" s="11" t="s">
        <v>285</v>
      </c>
      <c r="AN9" s="11">
        <v>6</v>
      </c>
      <c r="AO9" s="11" t="s">
        <v>285</v>
      </c>
      <c r="AP9" s="11">
        <v>28000</v>
      </c>
      <c r="AU9" s="11" t="s">
        <v>361</v>
      </c>
      <c r="AV9" s="11" t="s">
        <v>371</v>
      </c>
      <c r="AW9" s="11" t="s">
        <v>371</v>
      </c>
      <c r="AX9" s="11" t="s">
        <v>371</v>
      </c>
      <c r="AY9" s="11" t="s">
        <v>383</v>
      </c>
      <c r="AZ9" s="6">
        <v>45596</v>
      </c>
      <c r="BA9" s="6">
        <v>45597</v>
      </c>
      <c r="BB9" s="6">
        <v>46326</v>
      </c>
      <c r="BC9" s="13">
        <f>13768.94*24</f>
        <v>330454.56</v>
      </c>
      <c r="BD9" s="13">
        <f t="shared" si="0"/>
        <v>383327.28959999996</v>
      </c>
      <c r="BE9" s="13"/>
      <c r="BF9" s="13"/>
      <c r="BG9" s="11" t="s">
        <v>362</v>
      </c>
      <c r="BI9" s="11" t="s">
        <v>363</v>
      </c>
      <c r="BJ9" s="14" t="s">
        <v>385</v>
      </c>
      <c r="BK9" s="13"/>
      <c r="BL9" s="6">
        <v>45597</v>
      </c>
      <c r="BM9" s="6">
        <v>46326</v>
      </c>
      <c r="BN9" s="12" t="s">
        <v>387</v>
      </c>
      <c r="BP9" s="7">
        <v>2</v>
      </c>
      <c r="BQ9" s="11" t="s">
        <v>302</v>
      </c>
      <c r="BR9" s="11" t="s">
        <v>364</v>
      </c>
      <c r="BS9" s="7" t="s">
        <v>365</v>
      </c>
      <c r="BY9" s="7" t="s">
        <v>203</v>
      </c>
      <c r="CA9" s="11" t="s">
        <v>366</v>
      </c>
      <c r="CB9" s="16" t="s">
        <v>404</v>
      </c>
      <c r="CC9" s="16" t="s">
        <v>404</v>
      </c>
      <c r="CD9" s="12"/>
      <c r="CF9" s="16" t="s">
        <v>404</v>
      </c>
      <c r="CG9" s="11" t="s">
        <v>367</v>
      </c>
      <c r="CH9" s="15">
        <v>45657</v>
      </c>
      <c r="CI9" s="11" t="s">
        <v>400</v>
      </c>
    </row>
    <row r="10" spans="1:87" s="11" customFormat="1" x14ac:dyDescent="0.25">
      <c r="A10" s="7">
        <v>2024</v>
      </c>
      <c r="B10" s="6">
        <v>45566</v>
      </c>
      <c r="C10" s="6">
        <v>45657</v>
      </c>
      <c r="D10" s="11" t="s">
        <v>193</v>
      </c>
      <c r="E10" s="11" t="s">
        <v>199</v>
      </c>
      <c r="F10" s="11" t="s">
        <v>200</v>
      </c>
      <c r="G10" s="11" t="s">
        <v>388</v>
      </c>
      <c r="H10" s="7" t="s">
        <v>203</v>
      </c>
      <c r="I10" s="11" t="s">
        <v>370</v>
      </c>
      <c r="J10" s="12" t="s">
        <v>389</v>
      </c>
      <c r="K10" s="7"/>
      <c r="L10" s="12"/>
      <c r="M10" s="6"/>
      <c r="N10" s="11" t="s">
        <v>390</v>
      </c>
      <c r="O10" s="7"/>
      <c r="P10" s="6"/>
      <c r="Q10" s="7"/>
      <c r="R10" s="7"/>
      <c r="S10" s="12"/>
      <c r="T10" s="12"/>
      <c r="U10" s="12"/>
      <c r="V10" s="12"/>
      <c r="AA10" s="11" t="s">
        <v>391</v>
      </c>
      <c r="AB10" s="11">
        <v>1</v>
      </c>
      <c r="AC10" s="11" t="s">
        <v>392</v>
      </c>
      <c r="AD10" s="11" t="s">
        <v>212</v>
      </c>
      <c r="AE10" s="11" t="s">
        <v>393</v>
      </c>
      <c r="AF10" s="11">
        <v>477</v>
      </c>
      <c r="AH10" s="11" t="s">
        <v>237</v>
      </c>
      <c r="AI10" s="11" t="s">
        <v>394</v>
      </c>
      <c r="AJ10" s="11">
        <v>1</v>
      </c>
      <c r="AK10" s="11" t="s">
        <v>369</v>
      </c>
      <c r="AL10" s="11">
        <v>39</v>
      </c>
      <c r="AM10" s="11" t="s">
        <v>369</v>
      </c>
      <c r="AN10" s="11">
        <v>14</v>
      </c>
      <c r="AO10" s="11" t="s">
        <v>289</v>
      </c>
      <c r="AP10" s="11">
        <v>44800</v>
      </c>
      <c r="AU10" s="11" t="s">
        <v>361</v>
      </c>
      <c r="AV10" s="11" t="s">
        <v>367</v>
      </c>
      <c r="AW10" s="11" t="s">
        <v>367</v>
      </c>
      <c r="AX10" s="11" t="s">
        <v>367</v>
      </c>
      <c r="AY10" s="11" t="s">
        <v>398</v>
      </c>
      <c r="AZ10" s="6">
        <v>45608</v>
      </c>
      <c r="BA10" s="6">
        <v>45608</v>
      </c>
      <c r="BB10" s="6">
        <v>45616</v>
      </c>
      <c r="BC10" s="13">
        <v>75012</v>
      </c>
      <c r="BD10" s="13">
        <f>+BC10*1.16</f>
        <v>87013.92</v>
      </c>
      <c r="BE10" s="13"/>
      <c r="BF10" s="13"/>
      <c r="BG10" s="11" t="s">
        <v>362</v>
      </c>
      <c r="BI10" s="11" t="s">
        <v>363</v>
      </c>
      <c r="BJ10" s="14" t="str">
        <f>+N10</f>
        <v>Servicio de destrucción de papel</v>
      </c>
      <c r="BK10" s="13"/>
      <c r="BL10" s="6">
        <v>45608</v>
      </c>
      <c r="BM10" s="6">
        <v>45616</v>
      </c>
      <c r="BN10" s="12" t="s">
        <v>399</v>
      </c>
      <c r="BP10" s="7">
        <v>3</v>
      </c>
      <c r="BQ10" s="11" t="s">
        <v>302</v>
      </c>
      <c r="BR10" s="11" t="s">
        <v>364</v>
      </c>
      <c r="BS10" s="7" t="s">
        <v>365</v>
      </c>
      <c r="BY10" s="7" t="s">
        <v>203</v>
      </c>
      <c r="CA10" s="11" t="s">
        <v>366</v>
      </c>
      <c r="CB10" s="16" t="s">
        <v>402</v>
      </c>
      <c r="CC10" s="16" t="s">
        <v>406</v>
      </c>
      <c r="CD10" s="16" t="s">
        <v>402</v>
      </c>
      <c r="CF10" s="16" t="s">
        <v>406</v>
      </c>
      <c r="CG10" s="11" t="s">
        <v>367</v>
      </c>
      <c r="CH10" s="15">
        <v>45657</v>
      </c>
      <c r="CI10" s="11" t="s">
        <v>403</v>
      </c>
    </row>
  </sheetData>
  <mergeCells count="7">
    <mergeCell ref="A6:CI6"/>
    <mergeCell ref="A2:C2"/>
    <mergeCell ref="D2:F2"/>
    <mergeCell ref="G2:I2"/>
    <mergeCell ref="A3:C3"/>
    <mergeCell ref="D3:F3"/>
    <mergeCell ref="G3:I3"/>
  </mergeCells>
  <dataValidations count="11">
    <dataValidation type="list" allowBlank="1" showErrorMessage="1" sqref="D8:D94" xr:uid="{00000000-0002-0000-0000-000000000000}">
      <formula1>Hidden_13</formula1>
    </dataValidation>
    <dataValidation type="list" allowBlank="1" showErrorMessage="1" sqref="E8:E94" xr:uid="{00000000-0002-0000-0000-000001000000}">
      <formula1>Hidden_24</formula1>
    </dataValidation>
    <dataValidation type="list" allowBlank="1" showErrorMessage="1" sqref="F8:F94" xr:uid="{00000000-0002-0000-0000-000002000000}">
      <formula1>Hidden_35</formula1>
    </dataValidation>
    <dataValidation type="list" allowBlank="1" showErrorMessage="1" sqref="H8:H94" xr:uid="{00000000-0002-0000-0000-000003000000}">
      <formula1>Hidden_47</formula1>
    </dataValidation>
    <dataValidation type="list" allowBlank="1" showErrorMessage="1" sqref="Z8:Z94" xr:uid="{00000000-0002-0000-0000-000004000000}">
      <formula1>Hidden_525</formula1>
    </dataValidation>
    <dataValidation type="list" allowBlank="1" showErrorMessage="1" sqref="AD8:AD94" xr:uid="{00000000-0002-0000-0000-000005000000}">
      <formula1>Hidden_629</formula1>
    </dataValidation>
    <dataValidation type="list" allowBlank="1" showErrorMessage="1" sqref="AH8:AH94" xr:uid="{00000000-0002-0000-0000-000006000000}">
      <formula1>Hidden_733</formula1>
    </dataValidation>
    <dataValidation type="list" allowBlank="1" showErrorMessage="1" sqref="AO8:AO94" xr:uid="{00000000-0002-0000-0000-000007000000}">
      <formula1>Hidden_840</formula1>
    </dataValidation>
    <dataValidation type="list" allowBlank="1" showErrorMessage="1" sqref="BQ8:BQ94" xr:uid="{00000000-0002-0000-0000-000008000000}">
      <formula1>Hidden_968</formula1>
    </dataValidation>
    <dataValidation type="list" allowBlank="1" showErrorMessage="1" sqref="BX8:BX94" xr:uid="{00000000-0002-0000-0000-000009000000}">
      <formula1>Hidden_1075</formula1>
    </dataValidation>
    <dataValidation type="list" allowBlank="1" showErrorMessage="1" sqref="BY8:BY94" xr:uid="{00000000-0002-0000-0000-00000A000000}">
      <formula1>Hidden_1176</formula1>
    </dataValidation>
  </dataValidations>
  <hyperlinks>
    <hyperlink ref="J8" r:id="rId1" xr:uid="{79939BF4-8D0A-4830-B086-2008961BBAE4}"/>
    <hyperlink ref="J9" r:id="rId2" xr:uid="{B449D854-BBAC-47A9-AE68-7CD229B8F8CD}"/>
    <hyperlink ref="BN8" r:id="rId3" xr:uid="{03E8DB65-C064-4DE5-8F83-CBF3167B1E9B}"/>
    <hyperlink ref="BN9" r:id="rId4" xr:uid="{8E1BF065-FC68-4704-A019-F708A6DDF498}"/>
    <hyperlink ref="J10" r:id="rId5" xr:uid="{8B293CE9-4608-4EBF-AEE5-3F76299F787E}"/>
    <hyperlink ref="BN10" r:id="rId6" xr:uid="{2E06BABD-3BBE-4E7F-90A7-A04A421976C0}"/>
    <hyperlink ref="CB10" r:id="rId7" xr:uid="{CCC303DF-9EC0-4FD0-B079-04923A0460FA}"/>
    <hyperlink ref="CD10" r:id="rId8" xr:uid="{7698345A-6F4B-4FF3-9589-5B7E05D33681}"/>
    <hyperlink ref="CB8" r:id="rId9" xr:uid="{DAF0D47C-876E-4C85-8BFF-4BB76BC64E8E}"/>
    <hyperlink ref="CB9" r:id="rId10" xr:uid="{D52EC0A0-E079-4A48-A729-A410D46F933E}"/>
    <hyperlink ref="CC10" r:id="rId11" xr:uid="{E9925131-E6C0-40E6-AE22-E9EAB6F87200}"/>
    <hyperlink ref="CC8" r:id="rId12" xr:uid="{90D4DF80-A311-4730-8E14-D1A1C8E80DBD}"/>
    <hyperlink ref="CC9" r:id="rId13" xr:uid="{4F25C262-7035-4E08-87DA-A7EC26E7A9AA}"/>
    <hyperlink ref="CF10" r:id="rId14" xr:uid="{C6FB11EF-D6F5-4029-81EF-860B9C028F4B}"/>
    <hyperlink ref="CF8" r:id="rId15" xr:uid="{DEBCB949-498F-490E-B95E-57CA0FBF915D}"/>
    <hyperlink ref="CF9" r:id="rId16" xr:uid="{2FD8E358-4CB8-4A52-AC76-A48A24EAC99C}"/>
  </hyperlinks>
  <pageMargins left="0.7" right="0.7" top="0.75" bottom="0.75" header="0.3" footer="0.3"/>
  <pageSetup orientation="portrait" verticalDpi="0"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zoomScale="80" zoomScaleNormal="80" workbookViewId="0">
      <selection activeCell="A4" sqref="A4:XFD2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s="4" customFormat="1" ht="30" x14ac:dyDescent="0.25">
      <c r="A3" s="3" t="s">
        <v>314</v>
      </c>
      <c r="B3" s="3" t="s">
        <v>315</v>
      </c>
      <c r="C3" s="3" t="s">
        <v>316</v>
      </c>
      <c r="D3" s="3" t="s">
        <v>317</v>
      </c>
      <c r="E3" s="3" t="s">
        <v>129</v>
      </c>
      <c r="F3" s="3" t="s">
        <v>318</v>
      </c>
      <c r="G3" s="3" t="s">
        <v>319</v>
      </c>
    </row>
  </sheetData>
  <dataValidations count="1">
    <dataValidation type="list" allowBlank="1" showErrorMessage="1" sqref="E4:E162"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zoomScale="80" zoomScaleNormal="80" workbookViewId="0">
      <selection activeCell="G13" sqref="G1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s="4" customFormat="1" ht="30" x14ac:dyDescent="0.25">
      <c r="A3" s="3" t="s">
        <v>314</v>
      </c>
      <c r="B3" s="3" t="s">
        <v>315</v>
      </c>
      <c r="C3" s="3" t="s">
        <v>316</v>
      </c>
      <c r="D3" s="3" t="s">
        <v>317</v>
      </c>
      <c r="E3" s="3" t="s">
        <v>129</v>
      </c>
      <c r="F3" s="3" t="s">
        <v>130</v>
      </c>
      <c r="G3" s="3" t="s">
        <v>326</v>
      </c>
    </row>
  </sheetData>
  <dataValidations count="1">
    <dataValidation type="list" allowBlank="1" showErrorMessage="1" sqref="E4:E94"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zoomScale="80" zoomScaleNormal="80" workbookViewId="0">
      <selection activeCell="F11" sqref="F1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s="9" customFormat="1" ht="15" customHeight="1" x14ac:dyDescent="0.25">
      <c r="A3" s="8" t="s">
        <v>314</v>
      </c>
      <c r="B3" s="8" t="s">
        <v>315</v>
      </c>
      <c r="C3" s="8" t="s">
        <v>316</v>
      </c>
      <c r="D3" s="8" t="s">
        <v>317</v>
      </c>
      <c r="E3" s="8" t="s">
        <v>129</v>
      </c>
      <c r="F3" s="8" t="s">
        <v>130</v>
      </c>
      <c r="G3" s="8" t="s">
        <v>333</v>
      </c>
    </row>
  </sheetData>
  <dataValidations disablePrompts="1" count="1">
    <dataValidation type="list" allowBlank="1" showErrorMessage="1" sqref="E4:E72"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zoomScale="80" zoomScaleNormal="80" workbookViewId="0">
      <selection activeCell="A4" sqref="A4:XFD28"/>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s="4" customFormat="1" ht="30" x14ac:dyDescent="0.25">
      <c r="A3" s="3" t="s">
        <v>314</v>
      </c>
      <c r="B3" s="3" t="s">
        <v>340</v>
      </c>
      <c r="C3" s="3" t="s">
        <v>341</v>
      </c>
      <c r="D3" s="3" t="s">
        <v>342</v>
      </c>
      <c r="E3" s="3" t="s">
        <v>129</v>
      </c>
      <c r="F3" s="3" t="s">
        <v>343</v>
      </c>
      <c r="G3" s="3" t="s">
        <v>344</v>
      </c>
    </row>
  </sheetData>
  <dataValidations count="1">
    <dataValidation type="list" allowBlank="1" showErrorMessage="1" sqref="E4:E124"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
  <sheetViews>
    <sheetView tabSelected="1" topLeftCell="A3" zoomScale="80" zoomScaleNormal="80" workbookViewId="0">
      <selection activeCell="A5" sqref="A5:XFD22"/>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s="5" customFormat="1" x14ac:dyDescent="0.25">
      <c r="A3" s="3" t="s">
        <v>314</v>
      </c>
      <c r="B3" s="3" t="s">
        <v>348</v>
      </c>
      <c r="C3" s="3" t="s">
        <v>349</v>
      </c>
      <c r="D3" s="3" t="s">
        <v>350</v>
      </c>
    </row>
    <row r="4" spans="1:4" x14ac:dyDescent="0.25">
      <c r="A4" s="11">
        <v>1</v>
      </c>
      <c r="B4" s="11" t="s">
        <v>395</v>
      </c>
      <c r="C4" s="11" t="s">
        <v>396</v>
      </c>
      <c r="D4" s="11" t="s">
        <v>397</v>
      </c>
    </row>
  </sheetData>
  <pageMargins left="0.7" right="0.7" top="0.75" bottom="0.75" header="0.3" footer="0.3"/>
  <pageSetup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zoomScale="80" zoomScaleNormal="80" workbookViewId="0">
      <selection activeCell="A7" sqref="A7:XFD38"/>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11">
        <v>1</v>
      </c>
      <c r="B4" s="11">
        <v>32101</v>
      </c>
    </row>
    <row r="5" spans="1:2" x14ac:dyDescent="0.25">
      <c r="A5" s="11">
        <v>2</v>
      </c>
      <c r="B5" s="11">
        <v>32201</v>
      </c>
    </row>
    <row r="6" spans="1:2" x14ac:dyDescent="0.25">
      <c r="A6" s="11">
        <v>3</v>
      </c>
      <c r="B6" s="11">
        <v>33602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zoomScale="80" zoomScaleNormal="80" workbookViewId="0">
      <selection activeCell="A4" sqref="A4:XFD30"/>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ht="30"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2024-10-02T17:42:31Z</dcterms:created>
  <dc:creator>Apache POI</dc:creator>
  <cp:lastModifiedBy>GUZMAN CENTENO LAURA LIVIER</cp:lastModifiedBy>
  <dcterms:modified xsi:type="dcterms:W3CDTF">2025-04-22T22:10:56Z</dcterms:modified>
</cp:coreProperties>
</file>