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ORIENTE\formatos\"/>
    </mc:Choice>
  </mc:AlternateContent>
  <xr:revisionPtr revIDLastSave="0" documentId="13_ncr:1_{EC81268C-1D54-4D70-805D-3C31A67E58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#REF!</definedName>
    <definedName name="Hidden_47">Hidden_4!$A$1:$A$2</definedName>
    <definedName name="Hidden_517">#REF!</definedName>
    <definedName name="Hidden_525">Hidden_5!$A$1:$A$2</definedName>
    <definedName name="Hidden_621">#REF!</definedName>
    <definedName name="Hidden_629">Hidden_6!$A$1:$A$26</definedName>
    <definedName name="Hidden_728">#REF!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9" i="1" l="1"/>
  <c r="BD9" i="1" s="1"/>
  <c r="BC8" i="1"/>
  <c r="BD8" i="1" s="1"/>
</calcChain>
</file>

<file path=xl/sharedStrings.xml><?xml version="1.0" encoding="utf-8"?>
<sst xmlns="http://schemas.openxmlformats.org/spreadsheetml/2006/main" count="582" uniqueCount="396">
  <si>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</si>
  <si>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</si>
  <si>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</si>
  <si>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</si>
  <si>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</si>
  <si>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</si>
  <si>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</si>
  <si>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</si>
  <si>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</si>
  <si>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</si>
  <si>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</si>
  <si>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</si>
  <si>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</si>
  <si>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</si>
  <si>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</si>
  <si>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</si>
  <si>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</si>
  <si>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</si>
  <si>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</si>
  <si>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</si>
  <si>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</si>
  <si>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</si>
  <si>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</si>
  <si>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</si>
  <si>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</si>
  <si>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</si>
  <si>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</si>
  <si>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</si>
  <si>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</si>
  <si>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</si>
  <si>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</si>
  <si>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</si>
  <si>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</si>
  <si>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</si>
  <si>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</si>
  <si>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</si>
  <si>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</si>
  <si>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</si>
  <si>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</si>
  <si>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</si>
  <si>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</si>
  <si>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</si>
  <si>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</si>
  <si>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</si>
  <si>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</si>
  <si>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</si>
  <si>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</si>
  <si>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</si>
  <si>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</si>
  <si>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</si>
  <si>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</si>
  <si>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</si>
  <si>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</si>
  <si>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</si>
  <si>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</si>
  <si>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</si>
  <si>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</si>
  <si>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</si>
  <si>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</si>
  <si>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</si>
  <si>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</si>
  <si>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</si>
  <si>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</si>
  <si>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</si>
  <si>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</si>
  <si>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</si>
  <si>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</si>
  <si>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</si>
  <si>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</si>
  <si>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</si>
  <si>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</si>
  <si>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</si>
  <si>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</si>
  <si>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</si>
  <si>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</si>
  <si>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</si>
  <si>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</si>
  <si>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</si>
  <si>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</si>
  <si>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</si>
  <si>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</si>
  <si>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</si>
  <si>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</si>
  <si>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</si>
  <si>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</si>
  <si>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</si>
  <si>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</si>
  <si>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</si>
  <si>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</si>
  <si>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</si>
  <si>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</si>
  <si>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</si>
  <si>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</si>
  <si>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</si>
  <si>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</si>
  <si>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</si>
  <si>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</si>
  <si>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</si>
  <si>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</si>
  <si>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</si>
  <si>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</si>
  <si>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</si>
  <si>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</si>
  <si>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</si>
  <si>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</si>
  <si>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</si>
  <si>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</si>
  <si>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</si>
  <si>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</si>
  <si>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</si>
  <si>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</si>
  <si>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</si>
  <si>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</si>
  <si>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</si>
  <si>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</si>
  <si>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</si>
  <si>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</si>
  <si>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</si>
  <si>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</si>
  <si>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</si>
  <si>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</si>
  <si>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</si>
  <si>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</si>
  <si>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</si>
  <si>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</si>
  <si>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</si>
  <si>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</si>
  <si>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</si>
  <si>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</si>
  <si>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</si>
  <si>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</si>
  <si>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</si>
  <si>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</si>
  <si>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</si>
  <si>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</si>
  <si>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</si>
  <si>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</si>
  <si>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</si>
  <si>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</si>
  <si>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</si>
  <si>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</si>
  <si>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</si>
  <si>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</si>
  <si>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</si>
  <si>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</si>
  <si>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</si>
  <si>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</si>
  <si>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</si>
  <si>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</si>
  <si>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</si>
  <si>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</si>
  <si>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</si>
  <si>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</si>
  <si>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</si>
  <si>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</si>
  <si>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</si>
  <si>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</si>
  <si>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</si>
  <si>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</si>
  <si>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</si>
  <si>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</si>
  <si>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</si>
  <si>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</si>
  <si>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</si>
  <si>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</si>
  <si>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</si>
  <si>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</si>
  <si>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</si>
  <si>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</si>
  <si>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</si>
  <si>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</si>
  <si>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</si>
  <si>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</si>
  <si>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</si>
  <si>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</si>
  <si>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</si>
  <si>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</si>
  <si>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</si>
  <si>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</si>
  <si>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</si>
  <si>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</si>
  <si>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</si>
  <si>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</si>
  <si>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</si>
  <si>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</si>
  <si>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</si>
  <si>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</si>
  <si>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</si>
  <si>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</si>
  <si>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</si>
  <si>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</si>
  <si>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</si>
  <si>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</si>
  <si>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</si>
  <si>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</si>
  <si>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</si>
  <si>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</si>
  <si>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</si>
  <si>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</si>
  <si>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</si>
  <si>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</si>
  <si>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</si>
  <si>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</si>
  <si>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</si>
  <si>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</si>
  <si>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</si>
  <si>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</si>
  <si>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</si>
  <si>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</si>
  <si>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</si>
  <si>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</si>
  <si>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</si>
  <si>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</si>
  <si>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</si>
  <si>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</si>
  <si>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</si>
  <si>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</si>
  <si>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</si>
  <si>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</si>
  <si>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</si>
  <si>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</si>
  <si>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</si>
  <si>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</si>
  <si>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</si>
  <si>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</si>
  <si>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</si>
  <si>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</si>
  <si>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</si>
  <si>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</si>
  <si>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</si>
  <si>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</si>
  <si>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</si>
  <si>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</si>
  <si>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</si>
  <si>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</si>
  <si>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</si>
  <si>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</si>
  <si>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</si>
  <si>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</si>
  <si>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</si>
  <si>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</si>
  <si>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</si>
  <si>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</si>
  <si>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</si>
  <si>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</si>
  <si>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</si>
  <si>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</si>
  <si>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</si>
  <si>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</si>
  <si>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</si>
  <si>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</si>
  <si>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</si>
  <si>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</si>
  <si>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</si>
  <si>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</si>
  <si>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</si>
  <si>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</si>
  <si>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</si>
  <si>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</si>
  <si>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</si>
  <si>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</si>
  <si>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</si>
  <si>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</si>
  <si>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</si>
  <si>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</si>
  <si>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</si>
  <si>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</si>
  <si>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</si>
  <si>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</si>
  <si>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</si>
  <si>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</si>
  <si>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</si>
  <si>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</si>
  <si>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</si>
  <si>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</si>
  <si>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</si>
  <si>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</si>
  <si>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</si>
  <si>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</si>
  <si>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</si>
  <si>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</si>
  <si>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</si>
  <si>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</si>
  <si>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</si>
  <si>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</si>
  <si>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</si>
  <si>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</si>
  <si>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</si>
  <si>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</si>
  <si>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</si>
  <si>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</si>
  <si>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</si>
  <si>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</si>
  <si>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</si>
  <si>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</si>
  <si>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</si>
  <si>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</si>
  <si>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</si>
  <si>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</si>
  <si>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</si>
  <si>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</si>
  <si>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</si>
  <si>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</si>
  <si>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</si>
  <si>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</si>
  <si>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</si>
  <si>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</si>
  <si>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</si>
  <si>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</si>
  <si>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</si>
  <si>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</si>
  <si>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</si>
  <si>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</si>
  <si>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</si>
  <si>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</si>
  <si>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</si>
  <si>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</si>
  <si>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</si>
  <si>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</si>
  <si>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</si>
  <si>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</si>
  <si>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</si>
  <si>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</si>
  <si>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</si>
  <si>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</si>
  <si>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</si>
  <si>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</si>
  <si>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</si>
  <si>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</si>
  <si>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</si>
  <si>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</si>
  <si>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</si>
  <si>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</si>
  <si>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</si>
  <si>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</si>
  <si>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</si>
  <si>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</si>
  <si>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</si>
  <si>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</si>
  <si>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</si>
  <si>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</si>
  <si>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</si>
  <si>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</si>
  <si>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</si>
  <si>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</si>
  <si>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</si>
  <si>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</si>
  <si>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</si>
  <si>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</si>
  <si>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</si>
  <si>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</si>
  <si>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</si>
  <si>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</si>
  <si>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</si>
  <si>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</si>
  <si>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</si>
  <si>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</si>
  <si>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</si>
  <si>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</si>
  <si>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</si>
  <si>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</si>
  <si>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Art. 13 frac XIV y XVI, así como el 46 Quater frac XV, XVII, XXIV del Reglamento Interior del Instituto Nacional de Estadística y Geografía.</t>
  </si>
  <si>
    <t>Arrendamiento de Inmueble</t>
  </si>
  <si>
    <t>Coordinación Estatal Veracruz</t>
  </si>
  <si>
    <t>Pesos Mexicanos</t>
  </si>
  <si>
    <t>Transferencia</t>
  </si>
  <si>
    <t>Dirección Regional Oriente</t>
  </si>
  <si>
    <t>Recursos Federales</t>
  </si>
  <si>
    <t>Designación de responsables de la ejecución y cumplimiento</t>
  </si>
  <si>
    <t>Celestino</t>
  </si>
  <si>
    <t>Gomez</t>
  </si>
  <si>
    <t>Martinez</t>
  </si>
  <si>
    <t>GOMC470304PZ9</t>
  </si>
  <si>
    <t>Lazaro Cardenas</t>
  </si>
  <si>
    <t>Rafael Lucio</t>
  </si>
  <si>
    <t>Xalapa</t>
  </si>
  <si>
    <t>En virtud de subsistir la necesidad de continuar con el arrendamiento en cuestión y de convenir con el "Arrendador" un incremento en el monto de la renta menor al Indice Inflacionario Anualizado</t>
  </si>
  <si>
    <t xml:space="preserve">El "Arrendador" otorga en arrendamiento al "Instituto", el inmueble ubicado en Avenida Paseo de las Araucarias 3, Colonia Esther Badillo, 91045, Xalapa-Enriquez, Veracruz de Ignacio de la Llave.  </t>
  </si>
  <si>
    <t>En lo relativo a Posibles licitantes, proveedora(e)s o contratistas, Hipervínculo a la convocatoria o invitaciones emitidas, Fecha de la convocatoria o invitación, se dejan en blanco en virtud de que se trató de una renovación de arrendamiento; en lo relativo a Relación con los nombres de las personas físicas o morales que presentaron una proposición u oferta, o cotizaciones como parte de la investigación de mercado, 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equivalente(s), Hipervínculo al acta de fallo adjudicatorio y a la resolución de asignación del contrato u oficio de notificación de adjudicación, se dejan en blanco en virtud de que no aplica; en lo relativo a Denominación o razón social, se deja en blanco en virtud de que es una persona física; En lo relativo a Nombre completo de la(s) persona(s) beneficiaria(s) final(es) Tabla_588026 se dejan en blanco, debido a que los procesos de arrendamiento que realiza el INEGI no contemplan solicitar dicha información, en lo relativo al Domicilio fiscal de la empresa, contratista o proveedor Número interior, en su caso, no se generó en virtud de que el proveedor no proporcionó número interior, en lo relativo a Domicilio en el extranjero de la empresa, contratista o proveedor País, Domicilio en el extranjero de la empresa, contratista o proveedor Ciudad, Domicilio en el extranjero de la empresa, contratista o proveedor Calle, Domicilio en el extranjero de la empresa, contratista o proveedor Número, en su caso, se dejan en blanco porque es proveedor nacional, en lo relativo a Monto mínimo, en su caso, Monto máximo, en su caso, se dejan en blanco porque es un Contrato cerrado; En Tipo de cambio de referencia, en su caso, se deja en blanco porque se pagó en pesos mexicanos, en lo relativo a Monto total de las garantías y/o contragarantías  que, en su caso, se hubieren otorgado durante el procedimiento respectivo, se deja en blanco derivado a que no aplica; en lo relativo a Hipervínculo al comunicado de suspensión, rescisión o terminación anticipada del contrato, se deja en blanco porque no aplicó;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se deja en blanco derivado a que no aplica; en lo relativo a Convenios modificatorios, Hipervínculo a informes de avances físicos, si así corresponde, Hipervínculo al acta de recepción física de los trabajos ejecutados u homóloga, en su caso, Hipervínculo al finiquito, contrato sin efectos concluido con anticipación o informe de resultados, en su caso, se deja en blanco derivado a que no aplican,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Se proporciona el RFC receptor:  INEGI: INE0804164Z7.</t>
  </si>
  <si>
    <t>Arrendamiento de Bodega</t>
  </si>
  <si>
    <t>Mercedes</t>
  </si>
  <si>
    <t>Herrera</t>
  </si>
  <si>
    <t>Orbezo</t>
  </si>
  <si>
    <t>HEOM920826J29</t>
  </si>
  <si>
    <t>Orizaba</t>
  </si>
  <si>
    <t>Veracruz</t>
  </si>
  <si>
    <t xml:space="preserve">El "Arrendador" otorga en arrendamiento al "Instituto", el inmueble ubicado en Calle Alfonso Herrera Ortiz 8, Colonia Centro, 91300, Banderilla, Veracruz de Ignacio de la Llave.  </t>
  </si>
  <si>
    <t>CARRVER_161/2025</t>
  </si>
  <si>
    <t>C161/2025</t>
  </si>
  <si>
    <t>C166/2025</t>
  </si>
  <si>
    <t>CARRVER_166/2025</t>
  </si>
  <si>
    <t>http://www.inegi.org.mx/inai/?url=/xxviii/DR_ORIENTE/doc/2025/VER/C161_25.pdf</t>
  </si>
  <si>
    <t>http://www.inegi.org.mx/inai/?url=/xxviii/DR_ORIENTE/doc/2025/VER/C166_25.pdf</t>
  </si>
  <si>
    <t>http://www.inegi.org.mx/inai/?url=/xxviii/DR_ORIENTE/doc/b/OF_02.pdf</t>
  </si>
  <si>
    <t>http://www.inegi.org.mx/inai/?url=/xxviii/DR_ORIENTE/doc/2025/VER/AVNCFNC166_25.pdf</t>
  </si>
  <si>
    <t>http://www.inegi.org.mx/inai/?url=/xxviii/DR_ORIENTE/doc/2025/VER/AVNCFNC161_25.pdf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</si>
</sst>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calcChain.xml" Type="http://schemas.openxmlformats.org/officeDocument/2006/relationships/calcChain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RIENTE/doc/b/OF_02.pdf" TargetMode="External" Type="http://schemas.openxmlformats.org/officeDocument/2006/relationships/hyperlink"/><Relationship Id="rId10" Target="http://www.inegi.org.mx/inai/?url=/xxviii/DR_ORIENTE/doc/2025/VER/C166_25.pdf" TargetMode="External" Type="http://schemas.openxmlformats.org/officeDocument/2006/relationships/hyperlink"/><Relationship Id="rId11" Target="http://www.inegi.org.mx/inai/?url=/xxviii/DR_ORIENTE/doc/2025/VER/AVNCFNC166_25.pdf" TargetMode="External" Type="http://schemas.openxmlformats.org/officeDocument/2006/relationships/hyperlink"/><Relationship Id="rId12" Target="http://www.inegi.org.mx/inai/?url=/xxviii/DR_ORIENTE/doc/2025/VER/AVNCFNC161_25.pdf" TargetMode="External" Type="http://schemas.openxmlformats.org/officeDocument/2006/relationships/hyperlink"/><Relationship Id="rId13" Target="../printerSettings/printerSettings1.bin" Type="http://schemas.openxmlformats.org/officeDocument/2006/relationships/printerSettings"/><Relationship Id="rId2" Target="http://www.inegi.org.mx/inai/?url=/xxviii/DR_ORIENTE/doc/b/OF_02.pdf" TargetMode="External" Type="http://schemas.openxmlformats.org/officeDocument/2006/relationships/hyperlink"/><Relationship Id="rId3" Target="http://www.inegi.org.mx/inai/?url=/xxviii/DR_ORIENTE/doc/2025/VER/AVNCFNC161_25.pdf" TargetMode="External" Type="http://schemas.openxmlformats.org/officeDocument/2006/relationships/hyperlink"/><Relationship Id="rId4" Target="http://www.inegi.org.mx/inai/?url=/xxviii/DR_ORIENTE/doc/2025/VER/AVNCFNC166_25.pdf" TargetMode="External" Type="http://schemas.openxmlformats.org/officeDocument/2006/relationships/hyperlink"/><Relationship Id="rId5" Target="http://www.inegi.org.mx/inai/?url=/xxviii/DR_ORIENTE/doc/2025/VER/AVNCFNC166_25.pdf" TargetMode="External" Type="http://schemas.openxmlformats.org/officeDocument/2006/relationships/hyperlink"/><Relationship Id="rId6" Target="http://www.inegi.org.mx/inai/?url=/xxviii/DR_ORIENTE/doc/2025/VER/AVNCFNC161_25.pdf" TargetMode="External" Type="http://schemas.openxmlformats.org/officeDocument/2006/relationships/hyperlink"/><Relationship Id="rId7" Target="http://www.inegi.org.mx/inai/?url=/xxviii/DR_ORIENTE/doc/2025/VER/AVNCFNC166_25.pdf" TargetMode="External" Type="http://schemas.openxmlformats.org/officeDocument/2006/relationships/hyperlink"/><Relationship Id="rId8" Target="http://www.inegi.org.mx/inai/?url=/xxviii/DR_ORIENTE/doc/2025/VER/AVNCFNC161_25.pdf" TargetMode="External" Type="http://schemas.openxmlformats.org/officeDocument/2006/relationships/hyperlink"/><Relationship Id="rId9" Target="http://www.inegi.org.mx/inai/?url=/xxviii/DR_ORIENTE/doc/2025/VER/C161_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CF2" zoomScaleNormal="100" workbookViewId="0">
      <selection activeCell="CI9" sqref="C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1" width="88.14062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194</v>
      </c>
      <c r="E8" t="s">
        <v>198</v>
      </c>
      <c r="F8" t="s">
        <v>200</v>
      </c>
      <c r="G8" t="s">
        <v>387</v>
      </c>
      <c r="H8" t="s">
        <v>203</v>
      </c>
      <c r="I8" t="s">
        <v>361</v>
      </c>
      <c r="J8" s="4" t="s">
        <v>393</v>
      </c>
      <c r="N8" t="s">
        <v>362</v>
      </c>
      <c r="W8" t="s">
        <v>369</v>
      </c>
      <c r="X8" t="s">
        <v>370</v>
      </c>
      <c r="Y8" t="s">
        <v>371</v>
      </c>
      <c r="Z8" t="s">
        <v>204</v>
      </c>
      <c r="AC8" t="s">
        <v>372</v>
      </c>
      <c r="AD8" t="s">
        <v>231</v>
      </c>
      <c r="AE8" t="s">
        <v>373</v>
      </c>
      <c r="AF8">
        <v>601</v>
      </c>
      <c r="AH8" t="s">
        <v>237</v>
      </c>
      <c r="AI8" t="s">
        <v>374</v>
      </c>
      <c r="AJ8">
        <v>1</v>
      </c>
      <c r="AK8" t="s">
        <v>375</v>
      </c>
      <c r="AL8">
        <v>87</v>
      </c>
      <c r="AM8" t="s">
        <v>375</v>
      </c>
      <c r="AN8">
        <v>30</v>
      </c>
      <c r="AO8" t="s">
        <v>299</v>
      </c>
      <c r="AP8">
        <v>91110</v>
      </c>
      <c r="AU8" t="s">
        <v>376</v>
      </c>
      <c r="AV8" t="s">
        <v>363</v>
      </c>
      <c r="AW8" t="s">
        <v>363</v>
      </c>
      <c r="AX8" t="s">
        <v>363</v>
      </c>
      <c r="AY8" t="s">
        <v>388</v>
      </c>
      <c r="AZ8" s="3">
        <v>45797</v>
      </c>
      <c r="BA8" s="3">
        <v>45797</v>
      </c>
      <c r="BB8" s="3">
        <v>46526</v>
      </c>
      <c r="BC8" s="5">
        <f>222685.87*24</f>
        <v>5344460.88</v>
      </c>
      <c r="BD8" s="5">
        <f>BC8*1.16</f>
        <v>6199574.6207999997</v>
      </c>
      <c r="BG8" t="s">
        <v>364</v>
      </c>
      <c r="BI8" t="s">
        <v>365</v>
      </c>
      <c r="BJ8" t="s">
        <v>377</v>
      </c>
      <c r="BL8" s="3">
        <v>45797</v>
      </c>
      <c r="BM8" s="3">
        <v>46526</v>
      </c>
      <c r="BN8" s="4" t="s">
        <v>391</v>
      </c>
      <c r="BP8">
        <v>1</v>
      </c>
      <c r="BQ8" t="s">
        <v>302</v>
      </c>
      <c r="BR8" t="s">
        <v>367</v>
      </c>
      <c r="BS8" t="s">
        <v>367</v>
      </c>
      <c r="BY8" t="s">
        <v>203</v>
      </c>
      <c r="CA8" t="s">
        <v>368</v>
      </c>
      <c r="CB8" s="4" t="s">
        <v>395</v>
      </c>
      <c r="CC8" s="4" t="s">
        <v>395</v>
      </c>
      <c r="CD8" s="4" t="s">
        <v>395</v>
      </c>
      <c r="CE8" s="4"/>
      <c r="CF8" s="4" t="s">
        <v>395</v>
      </c>
      <c r="CG8" t="s">
        <v>366</v>
      </c>
      <c r="CH8" s="3">
        <v>45930</v>
      </c>
      <c r="CI8" s="6" t="s">
        <v>378</v>
      </c>
    </row>
    <row r="9" spans="1:87" x14ac:dyDescent="0.25">
      <c r="A9">
        <v>2025</v>
      </c>
      <c r="B9" s="3">
        <v>45748</v>
      </c>
      <c r="C9" s="3">
        <v>45838</v>
      </c>
      <c r="D9" t="s">
        <v>194</v>
      </c>
      <c r="E9" t="s">
        <v>198</v>
      </c>
      <c r="F9" t="s">
        <v>200</v>
      </c>
      <c r="G9" t="s">
        <v>390</v>
      </c>
      <c r="H9" t="s">
        <v>203</v>
      </c>
      <c r="I9" t="s">
        <v>361</v>
      </c>
      <c r="J9" s="4" t="s">
        <v>393</v>
      </c>
      <c r="N9" t="s">
        <v>379</v>
      </c>
      <c r="W9" t="s">
        <v>380</v>
      </c>
      <c r="X9" t="s">
        <v>381</v>
      </c>
      <c r="Y9" t="s">
        <v>382</v>
      </c>
      <c r="Z9" t="s">
        <v>205</v>
      </c>
      <c r="AC9" t="s">
        <v>383</v>
      </c>
      <c r="AD9" t="s">
        <v>231</v>
      </c>
      <c r="AE9" t="s">
        <v>384</v>
      </c>
      <c r="AF9">
        <v>39</v>
      </c>
      <c r="AH9" t="s">
        <v>246</v>
      </c>
      <c r="AI9" t="s">
        <v>385</v>
      </c>
      <c r="AJ9">
        <v>1</v>
      </c>
      <c r="AK9" t="s">
        <v>375</v>
      </c>
      <c r="AL9">
        <v>87</v>
      </c>
      <c r="AM9" t="s">
        <v>375</v>
      </c>
      <c r="AN9">
        <v>30</v>
      </c>
      <c r="AO9" t="s">
        <v>299</v>
      </c>
      <c r="AP9">
        <v>91020</v>
      </c>
      <c r="AU9" t="s">
        <v>376</v>
      </c>
      <c r="AV9" t="s">
        <v>363</v>
      </c>
      <c r="AW9" t="s">
        <v>363</v>
      </c>
      <c r="AX9" t="s">
        <v>363</v>
      </c>
      <c r="AY9" t="s">
        <v>389</v>
      </c>
      <c r="AZ9" s="3">
        <v>45807</v>
      </c>
      <c r="BA9" s="3">
        <v>45809</v>
      </c>
      <c r="BB9" s="3">
        <v>46538</v>
      </c>
      <c r="BC9" s="5">
        <f>76958.27*24</f>
        <v>1846998.48</v>
      </c>
      <c r="BD9" s="5">
        <f>BC9*1.16</f>
        <v>2142518.2367999996</v>
      </c>
      <c r="BG9" t="s">
        <v>364</v>
      </c>
      <c r="BI9" t="s">
        <v>365</v>
      </c>
      <c r="BJ9" t="s">
        <v>386</v>
      </c>
      <c r="BL9" s="3">
        <v>45809</v>
      </c>
      <c r="BM9" s="3">
        <v>46538</v>
      </c>
      <c r="BN9" s="4" t="s">
        <v>392</v>
      </c>
      <c r="BP9">
        <v>1</v>
      </c>
      <c r="BQ9" t="s">
        <v>302</v>
      </c>
      <c r="BR9" t="s">
        <v>367</v>
      </c>
      <c r="BS9" t="s">
        <v>367</v>
      </c>
      <c r="BY9" t="s">
        <v>203</v>
      </c>
      <c r="CA9" t="s">
        <v>368</v>
      </c>
      <c r="CB9" s="4" t="s">
        <v>394</v>
      </c>
      <c r="CC9" s="4" t="s">
        <v>394</v>
      </c>
      <c r="CD9" s="4" t="s">
        <v>394</v>
      </c>
      <c r="CE9" s="4"/>
      <c r="CF9" s="4" t="s">
        <v>394</v>
      </c>
      <c r="CG9" t="s">
        <v>366</v>
      </c>
      <c r="CH9" s="3">
        <v>45930</v>
      </c>
      <c r="CI9" t="s">
        <v>378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5" type="noConversion"/>
  <dataValidations count="15">
    <dataValidation type="list" allowBlank="1" showErrorMessage="1" sqref="AD10:AD189" xr:uid="{00000000-0002-0000-0000-000005000000}">
      <formula1>Hidden_629</formula1>
    </dataValidation>
    <dataValidation type="list" allowBlank="1" showErrorMessage="1" sqref="AO10:AO189" xr:uid="{00000000-0002-0000-0000-000007000000}">
      <formula1>Hidden_840</formula1>
    </dataValidation>
    <dataValidation type="list" allowBlank="1" showErrorMessage="1" sqref="Z10:Z189" xr:uid="{00000000-0002-0000-0000-000004000000}">
      <formula1>Hidden_525</formula1>
    </dataValidation>
    <dataValidation type="list" allowBlank="1" showErrorMessage="1" sqref="AH10:AH189" xr:uid="{00000000-0002-0000-0000-000006000000}">
      <formula1>Hidden_733</formula1>
    </dataValidation>
    <dataValidation type="list" allowBlank="1" showErrorMessage="1" sqref="AH8:AH9" xr:uid="{0DDB63FE-FB2C-4383-9E1D-5384A3376C95}">
      <formula1>Hidden_621</formula1>
    </dataValidation>
    <dataValidation type="list" allowBlank="1" showErrorMessage="1" sqref="Z8:Z9" xr:uid="{759300C8-CF5A-4411-B21B-6566C02DD545}">
      <formula1>Hidden_415</formula1>
    </dataValidation>
    <dataValidation type="list" allowBlank="1" showErrorMessage="1" sqref="AD8:AD9" xr:uid="{E0C4A6C2-E185-447C-89B0-6A52BD1CAF79}">
      <formula1>Hidden_517</formula1>
    </dataValidation>
    <dataValidation type="list" allowBlank="1" showErrorMessage="1" sqref="AO8:AO9" xr:uid="{407891C5-8F82-49A0-9F21-DEE1F6E21071}">
      <formula1>Hidden_728</formula1>
    </dataValidation>
    <dataValidation type="list" allowBlank="1" showErrorMessage="1" sqref="BQ8:BQ189" xr:uid="{00000000-0002-0000-0000-000008000000}">
      <formula1>Hidden_968</formula1>
    </dataValidation>
    <dataValidation type="list" allowBlank="1" showErrorMessage="1" sqref="D8:D189" xr:uid="{00000000-0002-0000-0000-000000000000}">
      <formula1>Hidden_13</formula1>
    </dataValidation>
    <dataValidation type="list" allowBlank="1" showErrorMessage="1" sqref="E8:E189" xr:uid="{00000000-0002-0000-0000-000001000000}">
      <formula1>Hidden_24</formula1>
    </dataValidation>
    <dataValidation type="list" allowBlank="1" showErrorMessage="1" sqref="F8:F189" xr:uid="{00000000-0002-0000-0000-000002000000}">
      <formula1>Hidden_35</formula1>
    </dataValidation>
    <dataValidation type="list" allowBlank="1" showErrorMessage="1" sqref="H8:H189" xr:uid="{00000000-0002-0000-0000-000003000000}">
      <formula1>Hidden_47</formula1>
    </dataValidation>
    <dataValidation type="list" allowBlank="1" showErrorMessage="1" sqref="BX8:BX189" xr:uid="{00000000-0002-0000-0000-000009000000}">
      <formula1>Hidden_1075</formula1>
    </dataValidation>
    <dataValidation type="list" allowBlank="1" showErrorMessage="1" sqref="BY8:BY189" xr:uid="{00000000-0002-0000-0000-00000A000000}">
      <formula1>Hidden_1176</formula1>
    </dataValidation>
  </dataValidations>
  <hyperlinks>
    <hyperlink ref="J8" r:id="rId1" xr:uid="{903B8001-1079-40FF-8D27-D7DF2B2E7D1B}"/>
    <hyperlink ref="J9" r:id="rId2" xr:uid="{BBAA5710-8A84-4419-BE76-DB676C5E2D10}"/>
    <hyperlink ref="CB8" r:id="rId3" xr:uid="{79EE30A1-7411-4065-AA8B-CAC9043947E3}"/>
    <hyperlink ref="CB9" r:id="rId4" xr:uid="{35392CAA-BDC8-4C23-85B7-395D8FB7C35B}"/>
    <hyperlink ref="CC9" r:id="rId5" xr:uid="{83DA5504-B0F5-4AEC-96E2-4DB27EE1FAD9}"/>
    <hyperlink ref="CC8" r:id="rId6" xr:uid="{316816A0-8081-48B9-ADB7-BD1C71880764}"/>
    <hyperlink ref="CD9" r:id="rId7" xr:uid="{66C0C22D-BE90-4B2E-AE0C-BE82A05A1489}"/>
    <hyperlink ref="CD8" r:id="rId8" xr:uid="{FA61BF28-74DD-4FBF-B2D4-7EFE5C441085}"/>
    <hyperlink ref="BN8" r:id="rId9" xr:uid="{306959BE-0889-4DEE-8D6C-A63E4246D0E0}"/>
    <hyperlink ref="BN9" r:id="rId10" xr:uid="{4F41E68E-69BF-47BC-9115-3E4F4B0E20F7}"/>
    <hyperlink ref="CF9" r:id="rId11" xr:uid="{036A5EBF-8CCE-4CF0-B91D-F381A7A6EFA0}"/>
    <hyperlink ref="CF8" r:id="rId12" xr:uid="{23CDCDC1-22A5-466D-B31E-C22658A1E53C}"/>
  </hyperlinks>
  <pageMargins left="0.7" right="0.7" top="0.75" bottom="0.75" header="0.3" footer="0.3"/>
  <pageSetup orientation="portrait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topLeftCell="A19" workbookViewId="0">
      <selection activeCell="A30" sqref="A30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D1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2024-10-02T21:18:18Z</dcterms:created>
  <dc:creator>Apache POI</dc:creator>
  <cp:lastModifiedBy>BAZAN VALDEZ ESTELA</cp:lastModifiedBy>
  <dcterms:modified xsi:type="dcterms:W3CDTF">2025-10-23T18:17:42Z</dcterms:modified>
</cp:coreProperties>
</file>