
<file path=[Content_Types].xml><?xml version="1.0" encoding="utf-8"?>
<Types xmlns="http://schemas.openxmlformats.org/package/2006/content-types">
  <Default ContentType="image/x-emf" Extension="emf"/>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alcChain+xml" PartName="/xl/calcChain.xml"/>
  <Override ContentType="application/vnd.openxmlformats-officedocument.spreadsheetml.externalLink+xml" PartName="/xl/externalLinks/externalLink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e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X:\xxviii\DR_ORIENTE\formatos\"/>
    </mc:Choice>
  </mc:AlternateContent>
  <xr:revisionPtr revIDLastSave="0" documentId="13_ncr:1_{8703853C-474D-4BF7-AAD8-5C3ED4D0999B}" xr6:coauthVersionLast="47" xr6:coauthVersionMax="47" xr10:uidLastSave="{00000000-0000-0000-0000-000000000000}"/>
  <bookViews>
    <workbookView xWindow="20370" yWindow="-120" windowWidth="29040" windowHeight="1572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externalReferences>
    <externalReference r:id="rId24"/>
  </externalReferences>
  <definedNames>
    <definedName name="Hidden_1_Tabla_3342775">[1]Hidden_1_Tabla_334277!$A$1:$A$2</definedName>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C14" i="1" l="1"/>
  <c r="BD14" i="1" s="1"/>
  <c r="BC13" i="1"/>
  <c r="BD13" i="1" s="1"/>
  <c r="BD12" i="1"/>
</calcChain>
</file>

<file path=xl/sharedStrings.xml><?xml version="1.0" encoding="utf-8"?>
<sst xmlns="http://schemas.openxmlformats.org/spreadsheetml/2006/main" count="971" uniqueCount="572">
  <si>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</si>
  <si>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</si>
  <si>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</si>
  <si>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</si>
  <si>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</si>
  <si>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</si>
  <si>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</si>
  <si>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</si>
  <si>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</si>
  <si>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</si>
  <si>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</si>
  <si>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</si>
  <si>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</si>
  <si>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</si>
  <si>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</si>
  <si>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</si>
  <si>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</si>
  <si>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</si>
  <si>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</si>
  <si>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</si>
  <si>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</si>
  <si>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</si>
  <si>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</si>
  <si>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</si>
  <si>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</si>
  <si>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</si>
  <si>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</si>
  <si>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</si>
  <si>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</si>
  <si>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</si>
  <si>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</si>
  <si>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</si>
  <si>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</si>
  <si>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</si>
  <si>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</si>
  <si>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</si>
  <si>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</si>
  <si>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</si>
  <si>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</si>
  <si>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</si>
  <si>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</si>
  <si>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</si>
  <si>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</si>
  <si>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</si>
  <si>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</si>
  <si>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</si>
  <si>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</si>
  <si>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</si>
  <si>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</si>
  <si>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</si>
  <si>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</si>
  <si>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</si>
  <si>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</si>
  <si>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</si>
  <si>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</si>
  <si>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</si>
  <si>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</si>
  <si>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</si>
  <si>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</si>
  <si>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</si>
  <si>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</si>
  <si>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</si>
  <si>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</si>
  <si>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</si>
  <si>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</si>
  <si>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</si>
  <si>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</si>
  <si>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</si>
  <si>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</si>
  <si>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</si>
  <si>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</si>
  <si>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</si>
  <si>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</si>
  <si>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</si>
  <si>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</si>
  <si>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</si>
  <si>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</si>
  <si>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</si>
  <si>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</si>
  <si>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</si>
  <si>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</si>
  <si>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</si>
  <si>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</si>
  <si>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</si>
  <si>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</si>
  <si>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</si>
  <si>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</si>
  <si>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</si>
  <si>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</si>
  <si>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</si>
  <si>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</si>
  <si>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</si>
  <si>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</si>
  <si>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</si>
  <si>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</si>
  <si>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</si>
  <si>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</si>
  <si>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</si>
  <si>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</si>
  <si>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</si>
  <si>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</si>
  <si>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</si>
  <si>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</si>
  <si>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</si>
  <si>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</si>
  <si>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</si>
  <si>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</si>
  <si>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</si>
  <si>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</si>
  <si>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</si>
  <si>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</si>
  <si>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</si>
  <si>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</si>
  <si>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</si>
  <si>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</si>
  <si>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</si>
  <si>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</si>
  <si>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</si>
  <si>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</si>
  <si>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</si>
  <si>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</si>
  <si>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</si>
  <si>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</si>
  <si>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</si>
  <si>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</si>
  <si>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</si>
  <si>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</si>
  <si>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</si>
  <si>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</si>
  <si>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</si>
  <si>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</si>
  <si>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</si>
  <si>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</si>
  <si>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</si>
  <si>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</si>
  <si>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</si>
  <si>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</si>
  <si>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</si>
  <si>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</si>
  <si>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</si>
  <si>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</si>
  <si>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</si>
  <si>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</si>
  <si>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</si>
  <si>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</si>
  <si>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</si>
  <si>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</si>
  <si>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</si>
  <si>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</si>
  <si>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</si>
  <si>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</si>
  <si>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</si>
  <si>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</si>
  <si>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</si>
  <si>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</si>
  <si>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</si>
  <si>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</si>
  <si>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</si>
  <si>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</si>
  <si>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</si>
  <si>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</si>
  <si>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</si>
  <si>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</si>
  <si>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</si>
  <si>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</si>
  <si>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</si>
  <si>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</si>
  <si>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</si>
  <si>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</si>
  <si>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</si>
  <si>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</si>
  <si>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</si>
  <si>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</si>
  <si>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</si>
  <si>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</si>
  <si>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</si>
  <si>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</si>
  <si>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</si>
  <si>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</si>
  <si>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</si>
  <si>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</si>
  <si>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</si>
  <si>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</si>
  <si>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</si>
  <si>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</si>
  <si>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</si>
  <si>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</si>
  <si>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</si>
  <si>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</si>
  <si>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</si>
  <si>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</si>
  <si>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</si>
  <si>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</si>
  <si>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</si>
  <si>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</si>
  <si>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</si>
  <si>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</si>
  <si>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</si>
  <si>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</si>
  <si>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</si>
  <si>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</si>
  <si>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</si>
  <si>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</si>
  <si>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</si>
  <si>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</si>
  <si>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</si>
  <si>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</si>
  <si>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</si>
  <si>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</si>
  <si>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</si>
  <si>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</si>
  <si>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</si>
  <si>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</si>
  <si>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</si>
  <si>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</si>
  <si>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</si>
  <si>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</si>
  <si>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</si>
  <si>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</si>
  <si>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</si>
  <si>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</si>
  <si>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</si>
  <si>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</si>
  <si>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</si>
  <si>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</si>
  <si>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</si>
  <si>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</si>
  <si>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</si>
  <si>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</si>
  <si>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</si>
  <si>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</si>
  <si>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</si>
  <si>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</si>
  <si>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</si>
  <si>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</si>
  <si>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</si>
  <si>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</si>
  <si>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</si>
  <si>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</si>
  <si>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</si>
  <si>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</si>
  <si>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</si>
  <si>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</si>
  <si>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</si>
  <si>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</si>
  <si>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</si>
  <si>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</si>
  <si>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</si>
  <si>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</si>
  <si>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</si>
  <si>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</si>
  <si>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</si>
  <si>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</si>
  <si>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</si>
  <si>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</si>
  <si>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</si>
  <si>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</si>
  <si>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</si>
  <si>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</si>
  <si>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</si>
  <si>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</si>
  <si>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</si>
  <si>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</si>
  <si>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</si>
  <si>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</si>
  <si>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</si>
  <si>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</si>
  <si>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</si>
  <si>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</si>
  <si>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</si>
  <si>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</si>
  <si>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</si>
  <si>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</si>
  <si>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</si>
  <si>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</si>
  <si>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</si>
  <si>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</si>
  <si>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</si>
  <si>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</si>
  <si>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</si>
  <si>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</si>
  <si>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</si>
  <si>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</si>
  <si>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</si>
  <si>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</si>
  <si>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</si>
  <si>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</si>
  <si>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</si>
  <si>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</si>
  <si>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</si>
  <si>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</si>
  <si>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</si>
  <si>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</si>
  <si>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</si>
  <si>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</si>
  <si>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</si>
  <si>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</si>
  <si>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</si>
  <si>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</si>
  <si>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</si>
  <si>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</si>
  <si>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</si>
  <si>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</si>
  <si>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</si>
  <si>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</si>
  <si>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</si>
  <si>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</si>
  <si>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</si>
  <si>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</si>
  <si>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</si>
  <si>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</si>
  <si>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</si>
  <si>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</si>
  <si>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</si>
  <si>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</si>
  <si>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</si>
  <si>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</si>
  <si>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</si>
  <si>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</si>
  <si>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</si>
  <si>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</si>
  <si>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</si>
  <si>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</si>
  <si>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</si>
  <si>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</si>
  <si>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</si>
  <si>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</si>
  <si>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</si>
  <si>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</si>
  <si>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</si>
  <si>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</si>
  <si>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</si>
  <si>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</si>
  <si>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</si>
  <si>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</si>
  <si>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</si>
  <si>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</si>
  <si>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</si>
  <si>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</si>
  <si>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</si>
  <si>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</si>
  <si>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</si>
  <si>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</si>
  <si>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</si>
  <si>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</si>
  <si>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</si>
  <si>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</si>
  <si>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</si>
  <si>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</si>
  <si>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</si>
  <si>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</si>
  <si>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</si>
  <si>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</si>
  <si>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</si>
  <si>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</si>
  <si>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</si>
  <si>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</si>
  <si>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</si>
  <si>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</si>
  <si>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</si>
  <si>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</si>
  <si>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 xml:space="preserve">ENERVERAL, S. DE R.L. DE C.V. </t>
  </si>
  <si>
    <t>ENE190211TJ4</t>
  </si>
  <si>
    <t xml:space="preserve">GREMPO, S.A. DE C.V. </t>
  </si>
  <si>
    <t>GRE130207EN5</t>
  </si>
  <si>
    <t>CSE131114P11</t>
  </si>
  <si>
    <t>Cumple  con todos los requisitos legales, técnicos y económicos solicitados por el Instituto.</t>
  </si>
  <si>
    <t>Subdirección Estatal de Administración de la Coordinación Estatal Puebla.</t>
  </si>
  <si>
    <t xml:space="preserve">Pesos mexicanos </t>
  </si>
  <si>
    <t>Transferencia</t>
  </si>
  <si>
    <t>Recursos Federales</t>
  </si>
  <si>
    <t>Designación de responsable de administrar y vigilar el cumplimiento del pedido, asi mismo se establecen penas convencionales y entrega de garantía de cumplimiento.</t>
  </si>
  <si>
    <t>Dirección Regional Oriente</t>
  </si>
  <si>
    <t>INEGI-12721-AD-097/25</t>
  </si>
  <si>
    <t>Artículo 21, Fracción III y 59  de las Normas en Materia de Adquisiciones, Arrendamientos y Servicios del Instituto Nacional de Estadística y Geografía.</t>
  </si>
  <si>
    <t xml:space="preserve">DEA COMERCIAL DIVERSA, S.A. DE C.V. </t>
  </si>
  <si>
    <t>DCD931203SL2</t>
  </si>
  <si>
    <t>SILTECSA LIMPIEZA Y EQUIPOS S.A. DE C.V.</t>
  </si>
  <si>
    <t>SLE0804026R5</t>
  </si>
  <si>
    <t>COMERCIALIZADORA SERBYTEC, S.A. DE C.V.</t>
  </si>
  <si>
    <t xml:space="preserve">Jose Arturo </t>
  </si>
  <si>
    <t xml:space="preserve">Aguilar </t>
  </si>
  <si>
    <t xml:space="preserve">Quintana </t>
  </si>
  <si>
    <t>Compra de material de limpieza para las oficinas de la Encuesta Intercensal 2025</t>
  </si>
  <si>
    <t>19 Sur</t>
  </si>
  <si>
    <t>Reforma Agua Azul</t>
  </si>
  <si>
    <t>Heroica Puebla de Zaragoza</t>
  </si>
  <si>
    <t>Pedido de Bienes Número PB/127-213/002/2025</t>
  </si>
  <si>
    <t>Siltecsa Limpieza y Equipos S.A. DE C.V.</t>
  </si>
  <si>
    <t>Pedido de Bienes Número PB/127-213/003/2025</t>
  </si>
  <si>
    <t>http://www.inegi.org.mx/inai/?url=/xxviii/DR_ORIENTE/doc/2025/1Req229_3T.pdf</t>
  </si>
  <si>
    <t>http://www.inegi.org.mx/inai/?url=/xxviii/DR_ORIENTE/doc/2025/1Req231_3T.pdf</t>
  </si>
  <si>
    <t>http://www.inegi.org.mx/inai/?url=/xxviii/DR_ORIENTE/doc/2025/2Solcotlimp_3T.pdf</t>
  </si>
  <si>
    <t>http://www.inegi.org.mx/inai/?url=/xxviii/DR_ORIENTE/doc/2025/3Evaltececolim_3T.pdf</t>
  </si>
  <si>
    <t>http://www.inegi.org.mx/inai/?url=/xxviii/DR_ORIENTE/doc/2025/4Avisoadjlimp_3T.pdf</t>
  </si>
  <si>
    <t>http://www.inegi.org.mx/inai/?url=/xxviii/DR_ORIENTE/doc/2025/5Pedido003_3T.pdf</t>
  </si>
  <si>
    <t>http://www.inegi.org.mx/inai/?url=/xxviii/DR_ORIENTE/doc/2025/5Pedido002_3T.pdf</t>
  </si>
  <si>
    <t>http://www.inegi.org.mx/inai/?url=/xxviii/DR_ORIENTE/doc/2025/6Avanfin_2_3T.pdf</t>
  </si>
  <si>
    <t>http://www.inegi.org.mx/inai/?url=/xxviii/DR_ORIENTE/doc/2025/6Avancfinlimp_3T.pdf</t>
  </si>
  <si>
    <t>http://www.inegi.org.mx/inai/?url=/xxviii/DR_ORIENTE/doc/2025/7Verifaceptlimp_3T.pdf</t>
  </si>
  <si>
    <t>Coordinación Estatal Puebla.</t>
  </si>
  <si>
    <t>PEDIDO 003/2025</t>
  </si>
  <si>
    <t>Artículo 21 fracción IIl y 59 de las Normas en materia de Adquisiciones, Arrendamientos y Servicios del “Instituto” Nacional de Estadística y Geografía.</t>
  </si>
  <si>
    <t xml:space="preserve">https://www.inegi.org.mx/inai/?url=/xxviii/DR_ORIENTE/doc/2025/CET_requisicion_PS32025.pdf </t>
  </si>
  <si>
    <t>https://www.inegi.org.mx/inai/?url=/xxviii/DR_ORIENTE/doc/2025/solicitud_cotizacion_ps3_2025.pdf</t>
  </si>
  <si>
    <t>Contratación del servicio de avalúo de los inmuebles de oficinas y bodega de la Coordinación Estatal Tlaxcala del INEGI, para determinar el valor real de los edificios, para el trámite de compra de ambos Inmuebles</t>
  </si>
  <si>
    <t>https://www.inegi.org.mx/inai/?url=/xxviii/DR_ORIENTE/doc/2025/CET_dictamen_avaluo_ps3_3T2025.pdf</t>
  </si>
  <si>
    <t>https://www.inegi.org.mx/inai/?url=/xxviii/DR_ORIENTE/doc/2025/CET_oficio_adjudicacion_ps3_2025.pdf</t>
  </si>
  <si>
    <t>Mario</t>
  </si>
  <si>
    <t>Lopez</t>
  </si>
  <si>
    <t>Sanchez</t>
  </si>
  <si>
    <t>LOSM810131FB3</t>
  </si>
  <si>
    <t>Rio Bravo</t>
  </si>
  <si>
    <t>San Manuel</t>
  </si>
  <si>
    <t>Por ser la propuesta más solvente y por reunir las condiciones legales, técnicas y económicas requeridas por el Instituto.</t>
  </si>
  <si>
    <t>Coordinacion Estatal Tlaxcala</t>
  </si>
  <si>
    <t>Pesos Mexicanos</t>
  </si>
  <si>
    <t>https://www.inegi.org.mx/inai/?url=/xxviii/DR_ORIENTE/doc/2025/ps_3_2025_avaluo.pdf</t>
  </si>
  <si>
    <t>Designación de responsables de la ejecución y cumplimiento, previsión de penas convencionales y otorgamiento de garantías.</t>
  </si>
  <si>
    <t>En lo relativo a fecha en la que se celebró la junta de aclaraciones, relación con los nombres de las/los participantes en la junta de aclaraciones. En el caso de personas morales especificar su denominación o razón social,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no se generó en virtud de fue una Adjudicacion Directa, en lo relativo a Denominación o razón social y Nombre completo de la(s) persona(s) beneficiaria(s) final(es), no se generaron en virtud de que el proveedor es una persona física, en lo relativo a Domicilio fiscal de la empresa, persona contratista o proveedora. Número interior, en su caso, no se generaron en virtud de que el proveedor no cuenta con numero interior, en lo relativo a Domicilio en el extranjero de la empresa, persona contratista o proveedora ganadora. País, Domicilio en el extranjero de la empresa, persona contratista o proveedora ganadora. Ciudad, Domicilio en el extranjero de la empresa, persona contratista o proveedora ganadora. Calle y Domicilio en el extranjero de la empresa, persona contratista o proveedora ganadora. Número, no se generaron en virtud de que se trata de un proveedor nacional, en lo relativo a Monto mínimo, con impuestos incluidos, en su caso y Monto máximo, con impuestos incluidos, en su caso, no se generó en virtud de que se tienen montos establecidos, en lo relativo a Tipo de cambio de referencia, se deja en blanco porque el pago de la obligación es en pesos mexicanos, en lo relativo al monto total de las garantías y/o contragarantías  que, en su caso, se hubieren otorgado durante el procedimiento respectivo, no se generó en virtud de que el proveedor está exento de presentar garantía, en lo relativo a Hipervínculo al comunicado de suspensión, rescisión o terminación anticipada del contrato, en su caso, no se generó en virtud de que el Proveedor cumple con lo establecido, en lo relativo a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y Etapa de la obra pública y/o servicio de la misma (catálogo), no se generó en virtud de que es un contrato de servicio, en lo relativo a Convenios modificatorios, no se generó en virtud de que no se realizaron convenios modificatorios, en lo relativo a Hipervínculo a informes de avances físicos, si así corresponde, Hipervínculo a los informes de avance financiero, si así corresponde, Hipervínculo al acta de recepción física de los trabajos ejecutados u homóloga, en su caso, Hipervínculo al finiquito, contrato sin efectos concluido con anticipación o informe de resultados, en su caso, no se generó en virtud de que el servicio aún no se concluye, y el pago al proveedor aun no se realiza.</t>
  </si>
  <si>
    <t>Celerino</t>
  </si>
  <si>
    <t>Cabrera</t>
  </si>
  <si>
    <t>Reyes</t>
  </si>
  <si>
    <t>CARC520221TX8</t>
  </si>
  <si>
    <t>Nora</t>
  </si>
  <si>
    <t>Mendoza</t>
  </si>
  <si>
    <t>Arrevillaga</t>
  </si>
  <si>
    <t>MEAN591120D73</t>
  </si>
  <si>
    <t>WALDO ARELLANO S.C.</t>
  </si>
  <si>
    <t>WAR990412332</t>
  </si>
  <si>
    <t>Leonardo Adolfo Daniel</t>
  </si>
  <si>
    <t>Molina</t>
  </si>
  <si>
    <t>Yano</t>
  </si>
  <si>
    <t>MOYL4512133D3</t>
  </si>
  <si>
    <t>INEGI-12721-AD-109/25</t>
  </si>
  <si>
    <t>Artículo 21, Fracción III y 59 de las Normas en Materia de Adquisiciones, Arrendamientos y Servicios del Instituto Nacional de Estadística y Geografía.</t>
  </si>
  <si>
    <t>http://www.inegi.org.mx/inai/?url=/xxviii/DR_ORIENTE/doc/2025/1Req258.pdf</t>
  </si>
  <si>
    <t>http://www.inegi.org.mx/inai/?url=/xxviii/DR_ORIENTE/doc/2025/2Solcotofi.pdf</t>
  </si>
  <si>
    <t>COMPRA DE MATERIAL DE OFICINA PARA LAS OFICINAS DE LA ENCUESTA INTERCENSAL 2025</t>
  </si>
  <si>
    <t>http://www.inegi.org.mx/inai/?url=/xxviii/DR_ORIENTE/doc/2025/3Evaltececom.pdf</t>
  </si>
  <si>
    <t>http://www.inegi.org.mx/inai/?url=/xxviii/DR_ORIENTE/doc/2025/4Aviadj.pdf</t>
  </si>
  <si>
    <t xml:space="preserve">ENERVERAL S. DE R.L. DE C.V. </t>
  </si>
  <si>
    <t>65 SUR</t>
  </si>
  <si>
    <t xml:space="preserve">REFORMA SUR </t>
  </si>
  <si>
    <t xml:space="preserve">HEROICA PUEBLA DE ZARAGOZA </t>
  </si>
  <si>
    <t>PUEBLA</t>
  </si>
  <si>
    <t>Pedido de Bienes Número PB/127-213/004/2025</t>
  </si>
  <si>
    <t>Compra de material de oficina para las oficinas de la encuesta intercensal 2025</t>
  </si>
  <si>
    <t>http://www.inegi.org.mx/inai/?url=/xxviii/DR_ORIENTE/doc/2025/5Pedido004.pdf</t>
  </si>
  <si>
    <t>http://www.inegi.org.mx/inai/?url=/xxviii/DR_ORIENTE/doc/2025/6Avancefinofi.pdf</t>
  </si>
  <si>
    <t>http://www.inegi.org.mx/inai/?url=/xxviii/DR_ORIENTE/doc/2025/7Verifacepofi.pdf</t>
  </si>
  <si>
    <t xml:space="preserve">COMERCIALIZADORA NUBCOM, S.A. DE C.V. </t>
  </si>
  <si>
    <t>NUB181106V48</t>
  </si>
  <si>
    <t>COMERCIALIZADORA SERBYTEC S.A. DE C.V.</t>
  </si>
  <si>
    <t xml:space="preserve">ALEJANDRO </t>
  </si>
  <si>
    <t xml:space="preserve">BASILIO </t>
  </si>
  <si>
    <t>SÁNCHEZ</t>
  </si>
  <si>
    <t xml:space="preserve">VERÓNICA </t>
  </si>
  <si>
    <t xml:space="preserve">RAMIRO </t>
  </si>
  <si>
    <t xml:space="preserve">MORALES </t>
  </si>
  <si>
    <t>En las columnas, Se declaró desierta la licitación pública (catálogo), se deja en blanco, toda vez que es un procedimiento de Adjudicación Directa; En Fecha en la que se celebró la junta de aclaraciones; En Relación con los nombres de las/los participantes en la junta de aclaraciones;  En el caso de personas morales especificar su denominación o razón social; En Relación con los nombres de las personas servidoras públicas participantes en las juntas de aclaraciones; En Hipervínculo al(as) acta(s) de la(s) junta(s) de aclaraciones o al documento correspondiente; En Hipervínculo al acta o documento donde conste la presentación y apertura de las propuestas, se dejan en blanco, toda vez que es un procedimiento de Adjudicación Directa; En Nombre(s), Primer apellido, Segundo apellido de la persona física ganadora, asignada o adjudicada; En Sexo (catálogo), se deja en blanco, toda vez que se trata de una persona Moral; En Domicilio fiscal de la empresa, persona contratista o proveedora. Número interior, en su caso, se deja en blanco toda vez que no cuenta con numero interior; En Domicilio en el extranjero de la empresa, persona contratista o proveedora ganadora, País, Ciudad, Calle, Número, se dejan en blanco porque se trata de un proveedor de origen nacional; En Monto mínimo, con impuestos incluidos, en su caso; En Monto máximo, con impuestos incluidos, en su caso se deja en blanco, toda vez que se trata de un pedido cerrado; En Tipo de cambio de referencia, en su caso, se deja en blanco porque se pagará en pesos mexicanos; En Monto total de las garantías y/o contragarantías que, en su caso, se hubieren otorgado durante el procedimiento respectivo, se deja en blanco, toda vez que el monto máximo adjudicado lo exime de entregar garantía de cumplimiento; En Hipervínculo al comunicado de suspensión, rescisión o terminación anticipada del contrato, en su caso, se deja en blanco toda vez que no se llevó a cabo suspensión, rescisión o terminación anticipada del pedido de bienes adjudicado; En Lugar donde se realizará la obra pública, en su caso; En Breve descripción de la obra pública, en su caso; En Hipervínculo a los estudios de impacto urbano y ambiental, en su caso, hay que señalar que no se realizaron; En Observaciones dirigidas a la población relativas a la realización de las obras públicas, en su caso y En Etapa de la obra pública y/o servicio de la misma (catálogo), se dejan en blanco, toda vez que no es obra pública; En Se realizaron convenios y/o contratos modificatorios (catálogo); En Convenios modificatorios, se deja en blanco, toda vez que no hubo convenio modificatorio alguno; En Hipervínculo al finiquito, contrato sin efectos concluido con anticipación o informe de resultados, en su caso, se deja en blanco que toda vez que no se celebró finiquito alguno.en lo relativo a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</si>
  <si>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En las columnas, Se declaró desierta la licitación pública (catálogo), se deja en blanco, toda vez que es un procedimiento de Adjudicación Directa; En Fecha en la que se celebró la junta de aclaraciones; En Relación con los nombres de las/los participantes en la junta de aclaraciones;  En el caso de personas morales especificar su denominación o razón social; En Relación con los nombres de las personas servidoras públicas participantes en las juntas de aclaraciones; En Hipervínculo al(as) acta(s) de la(s) junta(s) de aclaraciones o al documento correspondiente; En Hipervínculo al acta o documento donde conste la presentación y apertura de las propuestas, se dejan en blanco, toda vez que es un procedimiento de Adjudicación Directa; En Nombre(s), Primer apellido, Segundo apellido de la persona física ganadora, asignada o adjudicada; En Sexo (catálogo), se deja en blanco, toda vez que se trata de una persona Moral; En Domicilio fiscal de la empresa, persona contratista o proveedora. Número interior, en su caso, se deja en blanco toda vez que no cuenta con numero interior; En Domicilio en el extranjero de la empresa, persona contratista o proveedora ganadora, País, Ciudad, Calle, Número, se dejan en blanco porque se trata de un proveedor de origen nacional; En Monto mínimo, con impuestos incluidos, en su caso; En Monto máximo, con impuestos incluidos, en su caso se deja en blanco, toda vez que se trata de un pedido cerrado; En Tipo de cambio de referencia, en su caso, se deja en blanco porque se pagará en pesos mexicanos; En Monto total de las garantías y/o contragarantías que, en su caso, se hubieren otorgado durante el procedimiento respectivo, se deja en blanco, toda vez que el monto máximo adjudicado lo exime de entregar garantía de cumplimiento; En Hipervínculo al comunicado de suspensión, rescisión o terminación anticipada del contrato, en su caso, se deja en blanco toda vez que no se llevó a cabo suspensión, rescisión o terminación anticipada del pedido de bienes adjudicado; En Lugar donde se realizará la obra pública, en su caso; En Breve descripción de la obra pública, en su caso; En Hipervínculo a los estudios de impacto urbano y ambiental, en su caso, hay que señalar que no se realizaron; En Observaciones dirigidas a la población relativas a la realización de las obras públicas, en su caso y En Etapa de la obra pública y/o servicio de la misma (catálogo), se dejan en blanco, toda vez que no es obra pública; En Se realizaron convenios y/o contratos modificatorios (catálogo); En Convenios modificatorios, se deja en blanco, toda vez que no hubo convenio modificatorio alguno; En Hipervínculo al finiquito, contrato sin efectos concluido con anticipación o informe de resultados, en su caso, se deja en blanco que toda vez que no se celebró finiquito alguno. en lo relativo a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</si>
  <si>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En las columnas, Se declaró desierta la licitación pública (catálogo), se deja en blanco, toda vez que es un procedimiento de Adjudicación Directa. En Fecha en la que se celebró la junta de aclaraciones; En Relación con los nombres de las/los participantes en la junta de aclaraciones;  En el caso de personas morales especificar su denominación o razón social; En Relación con los nombres de las personas servidoras públicas participantes en las juntas de aclaraciones; En Hipervínculo al(as) acta(s) de la(s) junta(s) de aclaraciones o al documento correspondiente; En Hipervínculo al acta o documento donde conste la presentación y apertura de las propuestas, se dejan en blanco, toda vez que es un procedimiento de Adjudicación Directa; En Nombre(s), Primer apellido, Segundo apellido de la persona física ganadora, asignada o adjudicada, En Sexo (catálogo), se deja en blanco, toda vez que se trata de una persona Moral; En Domicilio fiscal de la empresa, persona contratista o proveedora. Número interior, en su caso, se deja en blanco toda vez que no cuenta con numero interior; En Domicilio en el extranjero de la empresa, persona contratista o proveedora ganadora, País, Ciudad, Calle, Número, se dejan en blanco porque se trata de un proveedor de origen nacional; En Monto mínimo y Monto máximo con impuestos incluidos, en su caso, se deja en blanco, toda vez que se trata de un pedido cerrado; En Tipo de cambio de referencia, en su caso, se deja en blanco porque se pagará en pesos mexicanos; En Monto total de las garantías y/o contragarantías que, en su caso, se hubieren otorgado durante el procedimiento respectivo, se deja en blanco, toda vez que el monto máximo adjudicado lo exime de entregar garantía de cumplimiento; En Hipervínculo al comunicado de suspensión, rescisión o terminación anticipada del contrato, en su caso, se deja en blanco toda vez que no se llevó a cabo suspensión, rescisión o terminación anticipada del pedido de bienes adjudicado; En Lugar donde se realizará la obra pública, en su caso; En Breve descripción de la obra pública, en su caso; En Hipervínculo a los estudios de impacto urbano y ambiental, en su caso, hay que señalar que no se realizaron; En Observaciones dirigidas a la población relativas a la realización de las obras públicas, en su caso y En Etapa de la obra pública y/o servicio de la misma (catálogo), se dejan en blanco, toda vez que no es obra pública; En Se realizaron convenios y/o contratos modificatorios (catálogo); En Convenios modificatorios, se deja en blanco, toda vez que no hubo convenio modificatorio alguno; En Hipervínculo al finiquito, contrato sin efectos concluido con anticipación o informe de resultados, en su caso, se deja en blanco que toda vez que no se celebró finiquito alguno. en lo relativo a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</si>
  <si>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INEGI-12721-AD-095/25</t>
  </si>
  <si>
    <t>ARTÍCULOS 21 FRACCIÓN III Y 59 DE LAS NORMAS</t>
  </si>
  <si>
    <t>COMPRA DE BIENES DE PRENDAS DE PROTECCION 2025</t>
  </si>
  <si>
    <t>http://www.inegi.org.mx/inai/?url=/xxviii/DR_ORIENTE/doc/DTPB1416.PDF</t>
  </si>
  <si>
    <t>http://www.inegi.org.mx/inai/?url=/xxviii/DR_ORIENTE/doc/AVIFPB1416.PDF</t>
  </si>
  <si>
    <t>ADAMANT PROTECTION SERVICE, S.A. DE C.V.</t>
  </si>
  <si>
    <t>APS171123HP6</t>
  </si>
  <si>
    <t>RIO LERMA</t>
  </si>
  <si>
    <t>JARDINES DE SAN MANUEL</t>
  </si>
  <si>
    <t>MÉXICO</t>
  </si>
  <si>
    <t>por reunir conforme a los criterios de adjudicación las condiciones legales, técnicas y económicas requeridas por el Instituto y garantizar satisfactoriamente el cumplimiento de las obligaciones respectivas</t>
  </si>
  <si>
    <t>Dirección de Administración</t>
  </si>
  <si>
    <t>DIRECCIÓN REGIONAL ORIENTE</t>
  </si>
  <si>
    <t>PB/127-21/014/2025</t>
  </si>
  <si>
    <t>Peso mexicano</t>
  </si>
  <si>
    <t>transferencia electronica de fondos</t>
  </si>
  <si>
    <t>Designación de responsables de la ejecución y cumplimiento, previsión de penas convencionales, previsión de pago por daños al Instituto derivado de incumplimiento</t>
  </si>
  <si>
    <t>http://www.inegi.org.mx/inai/?url=/xxviii/DR_ORIENTE/doc/AVANPB14.PDF</t>
  </si>
  <si>
    <t>http://www.inegi.org.mx/inai/?url=/xxviii/DR_ORIENTE/doc/AFIPB14.PDF</t>
  </si>
  <si>
    <t>GREMPO, S.A. DE C.V.</t>
  </si>
  <si>
    <t>GRE130207ENE5</t>
  </si>
  <si>
    <t>18 SUR</t>
  </si>
  <si>
    <t>B</t>
  </si>
  <si>
    <t>AZCARATE</t>
  </si>
  <si>
    <t>PB/127-21/015/2025</t>
  </si>
  <si>
    <t>http://www.inegi.org.mx/inai/?url=/xxviii/DR_ORIENTE/doc/AVANPB15.PDF</t>
  </si>
  <si>
    <t>http://www.inegi.org.mx/inai/?url=/xxviii/DR_ORIENTE/doc/AFIPB15.PDF</t>
  </si>
  <si>
    <t>GDH EMPRESARIAL, S.A DE C.V.</t>
  </si>
  <si>
    <t>GEM110906H65</t>
  </si>
  <si>
    <t>DE LA HACIENDA</t>
  </si>
  <si>
    <t>NARCIZO MENDOZA VILLA COAPA</t>
  </si>
  <si>
    <t>CIUDAD DE MEXICO</t>
  </si>
  <si>
    <t>PB/127-21/016/2025</t>
  </si>
  <si>
    <t>http://www.inegi.org.mx/inai/?url=/xxviii/DR_ORIENTE/doc/AVANPB16.PDF</t>
  </si>
  <si>
    <t>http://www.inegi.org.mx/inai/?url=/xxviii/DR_ORIENTE/doc/AFIPB16.PDF</t>
  </si>
  <si>
    <t xml:space="preserve">I3P INEGI-127-04/2025 </t>
  </si>
  <si>
    <t>ARTÍCULOS 21 FRACCIÓN II Y 59 DE LAS NORMAS</t>
  </si>
  <si>
    <t>http://www.inegi.org.mx/inai/?url=/xxviii/DR_ORIENTE/doc/REQPS02.PDF</t>
  </si>
  <si>
    <t>http://www.inegi.org.mx/inai/?url=/xxviii/DR_ORIENTE/doc/CONPS02.PDF</t>
  </si>
  <si>
    <t>SERVICIO DE IMPRESIÓN DE LONAS Y PENDONES PARA LA EIC 2025</t>
  </si>
  <si>
    <t>http://www.inegi.org.mx/inai/?url=/xxviii/DR_ORIENTE/doc/JAPS02.PDF</t>
  </si>
  <si>
    <t>http://www.inegi.org.mx/inai/?url=/xxviii/DR_ORIENTE/doc/ATPS02.PDF</t>
  </si>
  <si>
    <t>http://www.inegi.org.mx/inai/?url=/xxviii/DR_ORIENTE/doc/DTPS02.PDF</t>
  </si>
  <si>
    <t>http://www.inegi.org.mx/inai/?url=/xxviii/DR_ORIENTE/doc/AFPS02.PDF</t>
  </si>
  <si>
    <t>GRUPO O PORT, S.A. DE C.V.</t>
  </si>
  <si>
    <t>GOP050530GCA</t>
  </si>
  <si>
    <t>LAS ROSAS</t>
  </si>
  <si>
    <t>LA PALMA</t>
  </si>
  <si>
    <t>PACHUCA DE SOTO</t>
  </si>
  <si>
    <t>HIDALGO</t>
  </si>
  <si>
    <t>PS/127-212/02/2025</t>
  </si>
  <si>
    <t>SERVICIO DE IMPRESIÓN DE LONAS Y PENDONES PARA LA EIC2025</t>
  </si>
  <si>
    <t>http://www.inegi.org.mx/inai/?url=/xxviii/DR_ORIENTE/doc/AVANPS02.PDF</t>
  </si>
  <si>
    <t>http://www.inegi.org.mx/inai/?url=/xxviii/DR_ORIENTE/doc/AFIPS02.PDF</t>
  </si>
  <si>
    <t>SOLUCIONES QUATRIDEA, S.A. DE R. L. DE C.V.</t>
  </si>
  <si>
    <t>SQU170509JQ5</t>
  </si>
  <si>
    <t>COMERCIALIZADORA SERVUTEC, S.A. DE C.V.</t>
  </si>
  <si>
    <t>DOLORES</t>
  </si>
  <si>
    <t>MUÑOZ</t>
  </si>
  <si>
    <t>RAMIREZ</t>
  </si>
  <si>
    <t>MURD701210H25</t>
  </si>
  <si>
    <t>PNNAMOTEC, S.A. DE C.V.</t>
  </si>
  <si>
    <t>PNN0006086K6</t>
  </si>
  <si>
    <t>ADAMANT PROTECTION SERVICE S.A DE C.V.</t>
  </si>
  <si>
    <t>COMERCIALIZADORA SERBYTEC SA DE CV</t>
  </si>
  <si>
    <t>VCONPUE COMERCIALIZADORA S.A DE C.V.</t>
  </si>
  <si>
    <t>VCO190322MA</t>
  </si>
  <si>
    <t>RAÚL</t>
  </si>
  <si>
    <t>RIVERA</t>
  </si>
  <si>
    <t>SANDOVAL</t>
  </si>
  <si>
    <t>RIS590413</t>
  </si>
  <si>
    <t>Subdirector de Recursos Materiales y Servicios Generales</t>
  </si>
  <si>
    <t>LUZ MARIA</t>
  </si>
  <si>
    <t xml:space="preserve">CABRERA </t>
  </si>
  <si>
    <t>MEDINA</t>
  </si>
  <si>
    <t>CAML630819</t>
  </si>
  <si>
    <t>Jefa del Departamento de Recursos Materiales y Servicios Generales</t>
  </si>
  <si>
    <t>JOSÉ VÍCTOR</t>
  </si>
  <si>
    <t>VALENCIA</t>
  </si>
  <si>
    <t>SAVV6209055B3</t>
  </si>
  <si>
    <t>Personal del Departamento de Apoyo Juridico</t>
  </si>
  <si>
    <t>OSCAR</t>
  </si>
  <si>
    <t>TRUJILLO</t>
  </si>
  <si>
    <t>MARTINEZ</t>
  </si>
  <si>
    <t>TUMO730922FT0</t>
  </si>
  <si>
    <t>Responsable del Area de Adquisiciones del Departamento de Recursos Materiales y Servicios Generales</t>
  </si>
  <si>
    <t>SERGIO EDGAR</t>
  </si>
  <si>
    <t>BAÑOS</t>
  </si>
  <si>
    <t>RUBIO</t>
  </si>
  <si>
    <t>LUCIA</t>
  </si>
  <si>
    <t>HERNÁNDEZ</t>
  </si>
  <si>
    <t>BENITO</t>
  </si>
  <si>
    <t>JOSE VÍCTOR</t>
  </si>
  <si>
    <t>VIVAR</t>
  </si>
  <si>
    <t>ANDRADE</t>
  </si>
  <si>
    <t xml:space="preserve">HECTOR ROLANDO </t>
  </si>
  <si>
    <t>VILLAREAL</t>
  </si>
  <si>
    <t>HONSTEIN</t>
  </si>
  <si>
    <t>PS/127-212/02/2025-1</t>
  </si>
  <si>
    <t>AMPLIACION DEL SERVICIO</t>
  </si>
  <si>
    <t>http://www.inegi.org.mx/inai/?url=/xxviii/DR_ORIENTE/doc/MOPS_02.PDF</t>
  </si>
  <si>
    <t>La columna Denominación o razón social de la persona moral proveedora o contratista, la columna Persona(s) beneficiaria(s) final(es) tratándose de persona moral, se dejan en blanco por tratarse de una persona física, la columna País de origen, si la empresa es una filial extranjera, se deja en blanco por ser nacional, la columna la persona proveedora o contratista realiza subcontrataciones, se deja en blanco porque no se generó, la columna Domicilio fiscal: número interior, en su caso, se deja en blanco porque no tiene, la columna País del domicilio en el extranjero, la columna Ciudad del domicilio en el extranjero, en su caso, la columna Calle del domicilio en el extranjero, la columna Número del domicilio en el extranjero, en su caso, se dejan en blanco por ser proveedor nacional, la columna Fecha en la que se celebró la junta de aclaraciones, se deja en blanco por que no hubo, la columna relación con los nombre de las/los participantes en la junta de aclaraciones, se deja en blanco por que no hubo, en la columna relación con los nombre de las personas servidoras publicas participantes, se deja en blanco por que no hubo, la columna Hipervínculo al(as) acta(s) de la(s) junta(s) de aclaraciones o al documento correspondiente se deja en blanco por que no hubo, la columna Hipervínculo al acta o documento donde se conste la presentación y apertura de proposiciones se deja en blanco porque no se realizó, la columna Monto total de las garantías y/o contragarantías  que, en su caso, se hubieren otorgado durante el procedimiento respectivo se deja en blanco porque no aplica, la columna Hipervínculo al comunicado de suspensión, rescisión o terminación anticipada del contrato, en su caso, porque no aplica, la columna Lugar donde se realizará la obra pública, en su caso se deja en blanco, porque el procedimiento no fue para obra pública, la columna Breve descripción de la obra pública, en su caso, en su caso se deja en blanco, porque el procedimiento no fue para obra pública, la columna Hipervínculo a los estudios de impacto urbano y ambiental, en su caso, hay que señalar que no se realizaron, porque el procedimiento no fue para obra pública, la columna Observaciones dirigidas a la población relativas a la realización de las obras públicas, en su caso, porque el procedimiento no fue para obra pública, la columna Etapa de la obra pública y/o servicio de la misma (catálogo) , porque el procedimiento no fue para obra pública, la columna Se realizaron convenios y/o contratos modificatorios (catálogo):, se deja en blanco porque no aplico convenio alguno, la columna Convenios modificatorios Tabla_588060, se deja en blanco porque no aplico convenio alguno, la columna Hipervínculo al finiquito, contrato sin efectos concluido con anticipación o informe de resultados, en su caso, se deja en blanco porque no aplico finiquito, en lo relativo a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</si>
  <si>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La columna Denominación o razón social de la persona moral proveedora o contratista, la columna Persona(s) beneficiaria(s) final(es) tratándose de persona moral, se dejan en blanco por tratarse de una persona física, la columna País de origen, si la empresa es una filial extranjera, se deja en blanco por ser nacional, la columna la persona proveedora o contratista realiza subcontrataciones, se deja en blanco porque no se generó, la columna Domicilio fiscal: número interior, en su caso, se deja en blanco porque no tiene, la columna País del domicilio en el extranjero, la columna Ciudad del domicilio en el extranjero, en su caso, la columna Calle del domicilio en el extranjero, la columna Número del domicilio en el extranjero, en su caso, se dejan en blanco por ser proveedor nacional, en la columna relación con los nombre de las personas servidoras publicas participantes, se deja en blanco por que no hubo, la columna Hipervínculo al(as) acta(s) de la(s) junta(s) de aclaraciones o al documento correspondiente se deja en blanco por que no hubo, la columna Hipervínculo al acta o documento donde se conste la presentación y apertura de proposiciones se deja en blanco porque no se realizó, la columna Monto total de las garantías y/o contragarantías que, en su caso, se hubieren otorgado durante el procedimiento respectivo se deja en blanco porque no aplica, la columna Hipervínculo al comunicado de suspensión, rescisión o terminación anticipada del contrato, en su caso, porque no aplica, la columna Lugar donde se realizará la obra pública, en su caso se deja en blanco, porque el procedimiento no fue para obra pública, la columna Breve descripción de la obra pública, en su caso, en su caso se deja en blanco, porque el procedimiento no fue para obra pública, la columna Hipervínculo a los estudios de impacto urbano y ambiental, en su caso, hay que señalar que no se realizaron, porque el procedimiento no fue para obra pública, la columna Observaciones dirigidas a la población relativas a la realización de las obras públicas, en su caso, porque el procedimiento no fue para obra pública, la columna Etapa de la obra pública y/o servicio de la misma (catálogo), porque el procedimiento no fue para obra pública, la columna Hipervínculo al finiquito, contrato sin efectos concluido con anticipación o informe de resultados, en su caso, se deja en blanco porque no aplico finiquito. en lo relativo a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</si>
  <si>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http://www.inegi.org.mx/inai/?url=/xxviii/DR_ORIENTE/doc/REQPB14_16.PDF</t>
  </si>
  <si>
    <t>http://www.inegi.org.mx/inai/?url=/xxviii/DR_ORIENTE/doc/CONPB14_016.PDF</t>
  </si>
  <si>
    <t>http://www.inegi.org.mx/inai/?url=/xxviii/DR_ORIENTE/doc/PB_14.PDF</t>
  </si>
  <si>
    <t>http://www.inegi.org.mx/inai/?url=/xxviii/DR_ORIENTE/doc/PB_15.PDF</t>
  </si>
  <si>
    <t>http://www.inegi.org.mx/inai/?url=/xxviii/DR_ORIENTE/doc/PB_16.PDF</t>
  </si>
  <si>
    <t>http://www.inegi.org.mx/inai/?url=/xxviii/DR_ORIENTE/doc/PS_02.PDF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</si>
</sst>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quot;$&quot;#,##0.00;[Red]\-&quot;$&quot;#,##0.00"/>
    <numFmt numFmtId="43" formatCode="_-* #,##0.00_-;\-* #,##0.00_-;_-* &quot;-&quot;??_-;_-@_-"/>
  </numFmts>
  <fonts count="11"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0"/>
      <color indexed="8"/>
      <name val="Arial"/>
      <family val="2"/>
    </font>
    <font>
      <sz val="11"/>
      <color rgb="FF000000"/>
      <name val="Calibri"/>
      <family val="2"/>
      <scheme val="minor"/>
    </font>
    <font>
      <sz val="11"/>
      <color rgb="FF000000"/>
      <name val="Aptos Narrow"/>
      <family val="2"/>
    </font>
    <font>
      <sz val="11"/>
      <color indexed="8"/>
      <name val="Calibri"/>
      <family val="2"/>
      <scheme val="minor"/>
    </font>
    <font>
      <sz val="11"/>
      <color indexed="8"/>
      <name val="Aptos"/>
      <family val="2"/>
    </font>
    <font>
      <sz val="10"/>
      <color rgb="FF000000"/>
      <name val="Arial"/>
      <family val="2"/>
    </font>
    <font>
      <b/>
      <sz val="11"/>
      <color indexed="8"/>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6">
    <xf numFmtId="0" fontId="0" fillId="0" borderId="0"/>
    <xf numFmtId="0" fontId="3" fillId="0" borderId="0" applyNumberFormat="0" applyFill="0" applyBorder="0" applyAlignment="0" applyProtection="0"/>
    <xf numFmtId="43" fontId="7" fillId="0" borderId="0" applyFont="0" applyFill="0" applyBorder="0" applyAlignment="0" applyProtection="0"/>
    <xf numFmtId="0" fontId="7" fillId="3" borderId="0"/>
    <xf numFmtId="0" fontId="7" fillId="3" borderId="0"/>
    <xf numFmtId="0" fontId="7" fillId="3" borderId="0"/>
  </cellStyleXfs>
  <cellXfs count="23">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14" fontId="0" fillId="0" borderId="0" xfId="0" applyNumberFormat="1"/>
    <xf numFmtId="0" fontId="3" fillId="3" borderId="0" xfId="1" applyFill="1"/>
    <xf numFmtId="0" fontId="3" fillId="0" borderId="0" xfId="1" applyFill="1"/>
    <xf numFmtId="0" fontId="0" fillId="3" borderId="0" xfId="0" applyFill="1"/>
    <xf numFmtId="2" fontId="0" fillId="0" borderId="0" xfId="0" applyNumberFormat="1"/>
    <xf numFmtId="0" fontId="4" fillId="4" borderId="1" xfId="0" applyFont="1" applyFill="1" applyBorder="1" applyAlignment="1">
      <alignment horizontal="center" wrapText="1"/>
    </xf>
    <xf numFmtId="8" fontId="0" fillId="0" borderId="0" xfId="0" applyNumberFormat="1"/>
    <xf numFmtId="0" fontId="5" fillId="0" borderId="0" xfId="0" applyFont="1" applyAlignment="1">
      <alignment vertical="center"/>
    </xf>
    <xf numFmtId="0" fontId="6" fillId="0" borderId="0" xfId="0" applyFont="1" applyAlignment="1">
      <alignment vertical="center"/>
    </xf>
    <xf numFmtId="0" fontId="0" fillId="0" borderId="0" xfId="0" applyAlignment="1">
      <alignment wrapText="1"/>
    </xf>
    <xf numFmtId="0" fontId="7" fillId="3" borderId="0" xfId="3"/>
    <xf numFmtId="0" fontId="8" fillId="0" borderId="0" xfId="0" applyFont="1"/>
    <xf numFmtId="0" fontId="7" fillId="3" borderId="0" xfId="4"/>
    <xf numFmtId="14" fontId="0" fillId="3" borderId="0" xfId="2" applyNumberFormat="1" applyFont="1" applyFill="1"/>
    <xf numFmtId="0" fontId="9" fillId="0" borderId="0" xfId="0" applyFont="1" applyAlignment="1">
      <alignment vertical="center"/>
    </xf>
    <xf numFmtId="0" fontId="10" fillId="0" borderId="0" xfId="0" applyFont="1"/>
    <xf numFmtId="0" fontId="7" fillId="3" borderId="0" xfId="5"/>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6">
    <cellStyle name="Hipervínculo" xfId="1" builtinId="8"/>
    <cellStyle name="Millares" xfId="2" builtinId="3"/>
    <cellStyle name="Normal" xfId="0" builtinId="0"/>
    <cellStyle name="Normal 2 4" xfId="5" xr:uid="{C1D60187-54A3-4244-93B9-BFA5FC25C294}"/>
    <cellStyle name="Normal 3" xfId="4" xr:uid="{8ED27B79-A122-489C-B8B7-F61CDB3EB7D5}"/>
    <cellStyle name="Normal 4" xfId="3" xr:uid="{5E9FE174-CD0D-4DBE-A858-936E48FD075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externalLinks/externalLink1.xml" Type="http://schemas.openxmlformats.org/officeDocument/2006/relationships/externalLink"/><Relationship Id="rId25" Target="theme/theme1.xml" Type="http://schemas.openxmlformats.org/officeDocument/2006/relationships/theme"/><Relationship Id="rId26" Target="styles.xml" Type="http://schemas.openxmlformats.org/officeDocument/2006/relationships/styles"/><Relationship Id="rId27" Target="sharedStrings.xml" Type="http://schemas.openxmlformats.org/officeDocument/2006/relationships/sharedStrings"/><Relationship Id="rId28" Target="calcChain.xml" Type="http://schemas.openxmlformats.org/officeDocument/2006/relationships/calcChain"/><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externalLinks/_rels/externalLink1.xml.rels><?xml version="1.0" encoding="UTF-8" standalone="no"?><Relationships xmlns="http://schemas.openxmlformats.org/package/2006/relationships"><Relationship Id="rId1" Target="file:///C:/Users/ilse.tapia/Downloads/F28ADRO4T2023_vigentes.xlsx" TargetMode="External" Type="http://schemas.openxmlformats.org/officeDocument/2006/relationships/externalLinkPath"/><Relationship Id="rId2" Target="file:///C:/Users/ilse.tapia/Downloads/F28ADRO4T2023_vigentes.xlsx" TargetMode="External" Type="http://schemas.openxmlformats.org/officeDocument/2006/relationships/externalLinkPath"/></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porte de Formatos"/>
      <sheetName val="Hidden_1"/>
      <sheetName val="Hidden_2"/>
      <sheetName val="Hidden_3"/>
      <sheetName val="Hidden_4"/>
      <sheetName val="Hidden_5"/>
      <sheetName val="Hidden_6"/>
      <sheetName val="Hidden_7"/>
      <sheetName val="Hidden_8"/>
      <sheetName val="Hidden_9"/>
      <sheetName val="Hidden_10"/>
      <sheetName val="Tabla_334277"/>
      <sheetName val="Hidden_1_Tabla_334277"/>
      <sheetName val="Tabla_334306"/>
      <sheetName val="Hidden_1_Tabla_334306"/>
      <sheetName val="Tabla_334307"/>
      <sheetName val="Hidden_1_Tabla_334307"/>
      <sheetName val="Tabla_334308"/>
      <sheetName val="Hidden_1_Tabla_334308"/>
      <sheetName val="Tabla_334309"/>
      <sheetName val="Tabla_334310"/>
    </sheetNames>
    <sheetDataSet>
      <sheetData sheetId="0"/>
      <sheetData sheetId="1"/>
      <sheetData sheetId="2"/>
      <sheetData sheetId="3"/>
      <sheetData sheetId="4"/>
      <sheetData sheetId="5">
        <row r="1">
          <cell r="A1" t="str">
            <v>Carretera</v>
          </cell>
        </row>
      </sheetData>
      <sheetData sheetId="6">
        <row r="1">
          <cell r="A1" t="str">
            <v>Aeropuerto</v>
          </cell>
        </row>
      </sheetData>
      <sheetData sheetId="7">
        <row r="1">
          <cell r="A1" t="str">
            <v>México</v>
          </cell>
        </row>
      </sheetData>
      <sheetData sheetId="8"/>
      <sheetData sheetId="9"/>
      <sheetData sheetId="10"/>
      <sheetData sheetId="11"/>
      <sheetData sheetId="12">
        <row r="1">
          <cell r="A1" t="str">
            <v>Hombre</v>
          </cell>
        </row>
        <row r="2">
          <cell r="A2" t="str">
            <v>Mujer</v>
          </cell>
        </row>
      </sheetData>
      <sheetData sheetId="13"/>
      <sheetData sheetId="14"/>
      <sheetData sheetId="15"/>
      <sheetData sheetId="16"/>
      <sheetData sheetId="17"/>
      <sheetData sheetId="18" refreshError="1"/>
      <sheetData sheetId="19"/>
      <sheetData sheetId="20"/>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viii/DR_ORIENTE/doc/2025/1Req229_3T.pdf" TargetMode="External" Type="http://schemas.openxmlformats.org/officeDocument/2006/relationships/hyperlink"/><Relationship Id="rId10" Target="http://www.inegi.org.mx/inai/?url=/xxviii/DR_ORIENTE/doc/2025/3Evaltececolim_3T.pdf" TargetMode="External" Type="http://schemas.openxmlformats.org/officeDocument/2006/relationships/hyperlink"/><Relationship Id="rId11" Target="http://www.inegi.org.mx/inai/?url=/xxviii/DR_ORIENTE/doc/2025/4Avisoadjlimp_3T.pdf" TargetMode="External" Type="http://schemas.openxmlformats.org/officeDocument/2006/relationships/hyperlink"/><Relationship Id="rId12" Target="http://www.inegi.org.mx/inai/?url=/xxviii/DR_ORIENTE/doc/2025/5Pedido003_3T.pdf" TargetMode="External" Type="http://schemas.openxmlformats.org/officeDocument/2006/relationships/hyperlink"/><Relationship Id="rId13" Target="http://www.inegi.org.mx/inai/?url=/xxviii/DR_ORIENTE/doc/2025/6Avanfin_2_3T.pdf" TargetMode="External" Type="http://schemas.openxmlformats.org/officeDocument/2006/relationships/hyperlink"/><Relationship Id="rId14" Target="http://www.inegi.org.mx/inai/?url=/xxviii/DR_ORIENTE/doc/2025/7Verifaceptlimp_3T.pdf" TargetMode="External" Type="http://schemas.openxmlformats.org/officeDocument/2006/relationships/hyperlink"/><Relationship Id="rId15" Target="http://www.inegi.org.mx/inai/?url=/xxviii/DR_ORIENTE/doc/2025/7Verifaceptlimp_3T.pdf" TargetMode="External" Type="http://schemas.openxmlformats.org/officeDocument/2006/relationships/hyperlink"/><Relationship Id="rId16" Target="http://www.inegi.org.mx/inai/?url=/xxviii/DR_ORIENTE/doc/2025/7Verifaceptlimp_3T.pdf" TargetMode="External" Type="http://schemas.openxmlformats.org/officeDocument/2006/relationships/hyperlink"/><Relationship Id="rId17" Target="http://www.inegi.org.mx/inai/?url=/xxviii/DR_ORIENTE/doc/2025/6Avancfinlimp_3T.pdf" TargetMode="External" Type="http://schemas.openxmlformats.org/officeDocument/2006/relationships/hyperlink"/><Relationship Id="rId18" Target="http://www.inegi.org.mx/inai/?url=/xxviii/DR_ORIENTE/doc/2025/6Avanfin_2_3T.pdf" TargetMode="External" Type="http://schemas.openxmlformats.org/officeDocument/2006/relationships/hyperlink"/><Relationship Id="rId19" Target="https://www.inegi.org.mx/inai/?url=/xxviii/DR_ORIENTE/doc/2025/ps_3_2025_avaluo.pdf" TargetMode="External" Type="http://schemas.openxmlformats.org/officeDocument/2006/relationships/hyperlink"/><Relationship Id="rId2" Target="http://www.inegi.org.mx/inai/?url=/xxviii/DR_ORIENTE/doc/2025/2Solcotlimp_3T.pdf" TargetMode="External" Type="http://schemas.openxmlformats.org/officeDocument/2006/relationships/hyperlink"/><Relationship Id="rId20" Target="https://www.inegi.org.mx/inai/?url=/xxviii/DR_ORIENTE/doc/2025/CET_oficio_adjudicacion_ps3_2025.pdf" TargetMode="External" Type="http://schemas.openxmlformats.org/officeDocument/2006/relationships/hyperlink"/><Relationship Id="rId21" Target="https://www.inegi.org.mx/inai/?url=/xxviii/DR_ORIENTE/doc/2025/CET_dictamen_avaluo_ps3_3T2025.pdf" TargetMode="External" Type="http://schemas.openxmlformats.org/officeDocument/2006/relationships/hyperlink"/><Relationship Id="rId22" Target="https://www.inegi.org.mx/inai/?url=/xxviii/DR_ORIENTE/doc/2025/solicitud_cotizacion_ps3_2025.pdf" TargetMode="External" Type="http://schemas.openxmlformats.org/officeDocument/2006/relationships/hyperlink"/><Relationship Id="rId23" Target="https://www.inegi.org.mx/inai/?url=/xxviii/DR_ORIENTE/doc/2025/CET_requisicion_PS32025.pdf" TargetMode="External" Type="http://schemas.openxmlformats.org/officeDocument/2006/relationships/hyperlink"/><Relationship Id="rId24" Target="http://www.inegi.org.mx/inai/?url=/xxviii/DR_ORIENTE/doc/2025/1Req258.pdf" TargetMode="External" Type="http://schemas.openxmlformats.org/officeDocument/2006/relationships/hyperlink"/><Relationship Id="rId25" Target="http://www.inegi.org.mx/inai/?url=/xxviii/DR_ORIENTE/doc/2025/2Solcotofi.pdf" TargetMode="External" Type="http://schemas.openxmlformats.org/officeDocument/2006/relationships/hyperlink"/><Relationship Id="rId26" Target="http://www.inegi.org.mx/inai/?url=/xxviii/DR_ORIENTE/doc/2025/3Evaltececom.pdf" TargetMode="External" Type="http://schemas.openxmlformats.org/officeDocument/2006/relationships/hyperlink"/><Relationship Id="rId27" Target="http://www.inegi.org.mx/inai/?url=/xxviii/DR_ORIENTE/doc/2025/4Aviadj.pdf" TargetMode="External" Type="http://schemas.openxmlformats.org/officeDocument/2006/relationships/hyperlink"/><Relationship Id="rId28" Target="http://www.inegi.org.mx/inai/?url=/xxviii/DR_ORIENTE/doc/2025/5Pedido004.pdf" TargetMode="External" Type="http://schemas.openxmlformats.org/officeDocument/2006/relationships/hyperlink"/><Relationship Id="rId29" Target="http://www.inegi.org.mx/inai/?url=/xxviii/DR_ORIENTE/doc/2025/6Avancefinofi.pdf" TargetMode="External" Type="http://schemas.openxmlformats.org/officeDocument/2006/relationships/hyperlink"/><Relationship Id="rId3" Target="http://www.inegi.org.mx/inai/?url=/xxviii/DR_ORIENTE/doc/2025/3Evaltececolim_3T.pdf" TargetMode="External" Type="http://schemas.openxmlformats.org/officeDocument/2006/relationships/hyperlink"/><Relationship Id="rId30" Target="http://www.inegi.org.mx/inai/?url=/xxviii/DR_ORIENTE/doc/2025/7Verifacepofi.pdf" TargetMode="External" Type="http://schemas.openxmlformats.org/officeDocument/2006/relationships/hyperlink"/><Relationship Id="rId31" Target="http://www.inegi.org.mx/inai/?url=/xxviii/DR_ORIENTE/doc/2025/5Pedido004.pdf" TargetMode="External" Type="http://schemas.openxmlformats.org/officeDocument/2006/relationships/hyperlink"/><Relationship Id="rId32" Target="http://www.inegi.org.mx/inai/?url=/xxviii/DR_ORIENTE/doc/JAPS02.PDF" TargetMode="External" Type="http://schemas.openxmlformats.org/officeDocument/2006/relationships/hyperlink"/><Relationship Id="rId33" Target="http://www.inegi.org.mx/inai/?url=/xxviii/DR_ORIENTE/doc/ATPS02.PDF" TargetMode="External" Type="http://schemas.openxmlformats.org/officeDocument/2006/relationships/hyperlink"/><Relationship Id="rId34" Target="http://www.inegi.org.mx/inai/?url=/xxviii/DR_ORIENTE/doc/DTPS02.PDF" TargetMode="External" Type="http://schemas.openxmlformats.org/officeDocument/2006/relationships/hyperlink"/><Relationship Id="rId35" Target="http://www.inegi.org.mx/inai/?url=/xxviii/DR_ORIENTE/doc/AFPS02.PDF" TargetMode="External" Type="http://schemas.openxmlformats.org/officeDocument/2006/relationships/hyperlink"/><Relationship Id="rId36" Target="http://www.inegi.org.mx/inai/?url=/xxviii/DR_ORIENTE/doc/PS_02.PDF" TargetMode="External" Type="http://schemas.openxmlformats.org/officeDocument/2006/relationships/hyperlink"/><Relationship Id="rId37" Target="http://www.inegi.org.mx/inai/?url=/xxviii/DR_ORIENTE/doc/AFIPS02.PDF" TargetMode="External" Type="http://schemas.openxmlformats.org/officeDocument/2006/relationships/hyperlink"/><Relationship Id="rId38" Target="http://www.inegi.org.mx/inai/?url=/xxviii/DR_ORIENTE/doc/REQPS02.PDF" TargetMode="External" Type="http://schemas.openxmlformats.org/officeDocument/2006/relationships/hyperlink"/><Relationship Id="rId39" Target="http://www.inegi.org.mx/inai/?url=/xxviii/DR_ORIENTE/doc/CONPS02.PDF" TargetMode="External" Type="http://schemas.openxmlformats.org/officeDocument/2006/relationships/hyperlink"/><Relationship Id="rId4" Target="http://www.inegi.org.mx/inai/?url=/xxviii/DR_ORIENTE/doc/2025/4Avisoadjlimp_3T.pdf" TargetMode="External" Type="http://schemas.openxmlformats.org/officeDocument/2006/relationships/hyperlink"/><Relationship Id="rId40" Target="http://www.inegi.org.mx/inai/?url=/xxviii/DR_ORIENTE/doc/REQPB14_16.PDF" TargetMode="External" Type="http://schemas.openxmlformats.org/officeDocument/2006/relationships/hyperlink"/><Relationship Id="rId41" Target="http://www.inegi.org.mx/inai/?url=/xxviii/DR_ORIENTE/doc/PB_14.PDF" TargetMode="External" Type="http://schemas.openxmlformats.org/officeDocument/2006/relationships/hyperlink"/><Relationship Id="rId42" Target="http://www.inegi.org.mx/inai/?url=/xxviii/DR_ORIENTE/doc/PB_15.PDF" TargetMode="External" Type="http://schemas.openxmlformats.org/officeDocument/2006/relationships/hyperlink"/><Relationship Id="rId43" Target="http://www.inegi.org.mx/inai/?url=/xxviii/DR_ORIENTE/doc/PB_16.PDF" TargetMode="External" Type="http://schemas.openxmlformats.org/officeDocument/2006/relationships/hyperlink"/><Relationship Id="rId44" Target="http://www.inegi.org.mx/inai/?url=/xxviii/DR_ORIENTE/doc/AFIPB14.PDF" TargetMode="External" Type="http://schemas.openxmlformats.org/officeDocument/2006/relationships/hyperlink"/><Relationship Id="rId45" Target="http://www.inegi.org.mx/inai/?url=/xxviii/DR_ORIENTE/doc/AFIPB15.PDF" TargetMode="External" Type="http://schemas.openxmlformats.org/officeDocument/2006/relationships/hyperlink"/><Relationship Id="rId46" Target="http://www.inegi.org.mx/inai/?url=/xxviii/DR_ORIENTE/doc/AFIPB16.PDF" TargetMode="External" Type="http://schemas.openxmlformats.org/officeDocument/2006/relationships/hyperlink"/><Relationship Id="rId47" Target="http://www.inegi.org.mx/inai/?url=/xxviii/DR_ORIENTE/doc/AFIPS02.PDF" TargetMode="External" Type="http://schemas.openxmlformats.org/officeDocument/2006/relationships/hyperlink"/><Relationship Id="rId48" Target="http://www.inegi.org.mx/inai/?url=/xxviii/DR_ORIENTE/doc/AFIPB14.PDF" TargetMode="External" Type="http://schemas.openxmlformats.org/officeDocument/2006/relationships/hyperlink"/><Relationship Id="rId49" Target="http://www.inegi.org.mx/inai/?url=/xxviii/DR_ORIENTE/doc/AFIPB15.PDF" TargetMode="External" Type="http://schemas.openxmlformats.org/officeDocument/2006/relationships/hyperlink"/><Relationship Id="rId5" Target="http://www.inegi.org.mx/inai/?url=/xxviii/DR_ORIENTE/doc/2025/5Pedido002_3T.pdf" TargetMode="External" Type="http://schemas.openxmlformats.org/officeDocument/2006/relationships/hyperlink"/><Relationship Id="rId50" Target="http://www.inegi.org.mx/inai/?url=/xxviii/DR_ORIENTE/doc/AFIPB16.PDF" TargetMode="External" Type="http://schemas.openxmlformats.org/officeDocument/2006/relationships/hyperlink"/><Relationship Id="rId51" Target="http://www.inegi.org.mx/inai/?url=/xxviii/DR_ORIENTE/doc/AVANPB14.PDF" TargetMode="External" Type="http://schemas.openxmlformats.org/officeDocument/2006/relationships/hyperlink"/><Relationship Id="rId52" Target="http://www.inegi.org.mx/inai/?url=/xxviii/DR_ORIENTE/doc/AVANPB15.PDF" TargetMode="External" Type="http://schemas.openxmlformats.org/officeDocument/2006/relationships/hyperlink"/><Relationship Id="rId53" Target="http://www.inegi.org.mx/inai/?url=/xxviii/DR_ORIENTE/doc/AVANPB16.PDF" TargetMode="External" Type="http://schemas.openxmlformats.org/officeDocument/2006/relationships/hyperlink"/><Relationship Id="rId54" Target="http://www.inegi.org.mx/inai/?url=/xxviii/DR_ORIENTE/doc/AVANPS02.PDF" TargetMode="External" Type="http://schemas.openxmlformats.org/officeDocument/2006/relationships/hyperlink"/><Relationship Id="rId55" Target="http://www.inegi.org.mx/inai/?url=/xxviii/DR_ORIENTE/doc/AVANPB14.PDF" TargetMode="External" Type="http://schemas.openxmlformats.org/officeDocument/2006/relationships/hyperlink"/><Relationship Id="rId56" Target="http://www.inegi.org.mx/inai/?url=/xxviii/DR_ORIENTE/doc/AVANPB15.PDF" TargetMode="External" Type="http://schemas.openxmlformats.org/officeDocument/2006/relationships/hyperlink"/><Relationship Id="rId57" Target="http://www.inegi.org.mx/inai/?url=/xxviii/DR_ORIENTE/doc/AVANPB16.PDF" TargetMode="External" Type="http://schemas.openxmlformats.org/officeDocument/2006/relationships/hyperlink"/><Relationship Id="rId58" Target="http://www.inegi.org.mx/inai/?url=/xxviii/DR_ORIENTE/doc/AVANPS02.PDF" TargetMode="External" Type="http://schemas.openxmlformats.org/officeDocument/2006/relationships/hyperlink"/><Relationship Id="rId59" Target="http://www.inegi.org.mx/inai/?url=/xxviii/DR_ORIENTE/doc/DTPB1416.PDF" TargetMode="External" Type="http://schemas.openxmlformats.org/officeDocument/2006/relationships/hyperlink"/><Relationship Id="rId6" Target="http://www.inegi.org.mx/inai/?url=/xxviii/DR_ORIENTE/doc/2025/6Avancfinlimp_3T.pdf" TargetMode="External" Type="http://schemas.openxmlformats.org/officeDocument/2006/relationships/hyperlink"/><Relationship Id="rId60" Target="http://www.inegi.org.mx/inai/?url=/xxviii/DR_ORIENTE/doc/AVIFPB1416.PDF" TargetMode="External" Type="http://schemas.openxmlformats.org/officeDocument/2006/relationships/hyperlink"/><Relationship Id="rId61" Target="http://www.inegi.org.mx/inai/?url=/xxviii/DR_ORIENTE/doc/AVIFPB1416.PDF" TargetMode="External" Type="http://schemas.openxmlformats.org/officeDocument/2006/relationships/hyperlink"/><Relationship Id="rId62" Target="http://www.inegi.org.mx/inai/?url=/xxviii/DR_ORIENTE/doc/AVIFPB1416.PDF" TargetMode="External" Type="http://schemas.openxmlformats.org/officeDocument/2006/relationships/hyperlink"/><Relationship Id="rId63" Target="http://www.inegi.org.mx/inai/?url=/xxviii/DR_ORIENTE/doc/DTPB1416.PDF" TargetMode="External" Type="http://schemas.openxmlformats.org/officeDocument/2006/relationships/hyperlink"/><Relationship Id="rId64" Target="http://www.inegi.org.mx/inai/?url=/xxviii/DR_ORIENTE/doc/DTPB1416.PDF" TargetMode="External" Type="http://schemas.openxmlformats.org/officeDocument/2006/relationships/hyperlink"/><Relationship Id="rId65" Target="http://www.inegi.org.mx/inai/?url=/xxviii/DR_ORIENTE/doc/CONPB14_016.PDF" TargetMode="External" Type="http://schemas.openxmlformats.org/officeDocument/2006/relationships/hyperlink"/><Relationship Id="rId66" Target="http://www.inegi.org.mx/inai/?url=/xxviii/DR_ORIENTE/doc/2025/6Avancefinofi.pdf" TargetMode="External" Type="http://schemas.openxmlformats.org/officeDocument/2006/relationships/hyperlink"/><Relationship Id="rId67" Target="http://www.inegi.org.mx/inai/?url=/xxviii/DR_ORIENTE/doc/CONPB14_016.PDF" TargetMode="External" Type="http://schemas.openxmlformats.org/officeDocument/2006/relationships/hyperlink"/><Relationship Id="rId68" Target="http://www.inegi.org.mx/inai/?url=/xxviii/DR_ORIENTE/doc/CONPB14_016.PDF" TargetMode="External" Type="http://schemas.openxmlformats.org/officeDocument/2006/relationships/hyperlink"/><Relationship Id="rId69" Target="http://www.inegi.org.mx/inai/?url=/xxviii/DR_ORIENTE/doc/REQPB14_16.PDF" TargetMode="External" Type="http://schemas.openxmlformats.org/officeDocument/2006/relationships/hyperlink"/><Relationship Id="rId7" Target="http://www.inegi.org.mx/inai/?url=/xxviii/DR_ORIENTE/doc/2025/7Verifaceptlimp_3T.pdf" TargetMode="External" Type="http://schemas.openxmlformats.org/officeDocument/2006/relationships/hyperlink"/><Relationship Id="rId70" Target="http://www.inegi.org.mx/inai/?url=/xxviii/DR_ORIENTE/doc/REQPB14_16.PDF" TargetMode="External" Type="http://schemas.openxmlformats.org/officeDocument/2006/relationships/hyperlink"/><Relationship Id="rId8" Target="http://www.inegi.org.mx/inai/?url=/xxviii/DR_ORIENTE/doc/2025/1Req231_3T.pdf" TargetMode="External" Type="http://schemas.openxmlformats.org/officeDocument/2006/relationships/hyperlink"/><Relationship Id="rId9" Target="http://www.inegi.org.mx/inai/?url=/xxviii/DR_ORIENTE/doc/2025/2Solcotlimp_3T.pdf" TargetMode="External" Type="http://schemas.openxmlformats.org/officeDocument/2006/relationships/hyperlink"/></Relationships>
</file>

<file path=xl/worksheets/_rels/sheet23.xml.rels><?xml version="1.0" encoding="UTF-8" standalone="no"?><Relationships xmlns="http://schemas.openxmlformats.org/package/2006/relationships"><Relationship Id="rId1" Target="http://www.inegi.org.mx/inai/?url=/xxviii/DR_ORIENTE/doc/MOPS_02.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15"/>
  <sheetViews>
    <sheetView tabSelected="1" topLeftCell="BX2" workbookViewId="0">
      <selection activeCell="BY20" sqref="BY2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20" t="s">
        <v>1</v>
      </c>
      <c r="B2" s="21"/>
      <c r="C2" s="21"/>
      <c r="D2" s="20" t="s">
        <v>2</v>
      </c>
      <c r="E2" s="21"/>
      <c r="F2" s="21"/>
      <c r="G2" s="20" t="s">
        <v>3</v>
      </c>
      <c r="H2" s="21"/>
      <c r="I2" s="21"/>
    </row>
    <row r="3" spans="1:87" x14ac:dyDescent="0.25">
      <c r="A3" s="22" t="s">
        <v>4</v>
      </c>
      <c r="B3" s="21"/>
      <c r="C3" s="21"/>
      <c r="D3" s="22" t="s">
        <v>5</v>
      </c>
      <c r="E3" s="21"/>
      <c r="F3" s="21"/>
      <c r="G3" s="22" t="s">
        <v>6</v>
      </c>
      <c r="H3" s="21"/>
      <c r="I3" s="21"/>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20" t="s">
        <v>103</v>
      </c>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8"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x14ac:dyDescent="0.25">
      <c r="A8">
        <v>2025</v>
      </c>
      <c r="B8" s="3">
        <v>45839</v>
      </c>
      <c r="C8" s="3">
        <v>45930</v>
      </c>
      <c r="D8" t="s">
        <v>193</v>
      </c>
      <c r="E8" t="s">
        <v>197</v>
      </c>
      <c r="F8" t="s">
        <v>200</v>
      </c>
      <c r="G8" t="s">
        <v>373</v>
      </c>
      <c r="I8" t="s">
        <v>374</v>
      </c>
      <c r="J8" s="5" t="s">
        <v>390</v>
      </c>
      <c r="K8">
        <v>1</v>
      </c>
      <c r="L8" s="4" t="s">
        <v>392</v>
      </c>
      <c r="M8" s="3">
        <v>45868</v>
      </c>
      <c r="N8" t="s">
        <v>383</v>
      </c>
      <c r="O8">
        <v>1</v>
      </c>
      <c r="U8" s="4" t="s">
        <v>393</v>
      </c>
      <c r="V8" s="4" t="s">
        <v>394</v>
      </c>
      <c r="AA8" t="s">
        <v>388</v>
      </c>
      <c r="AB8">
        <v>1</v>
      </c>
      <c r="AC8" t="s">
        <v>378</v>
      </c>
      <c r="AD8" t="s">
        <v>212</v>
      </c>
      <c r="AE8" t="s">
        <v>384</v>
      </c>
      <c r="AF8">
        <v>4502</v>
      </c>
      <c r="AH8" t="s">
        <v>237</v>
      </c>
      <c r="AI8" t="s">
        <v>385</v>
      </c>
      <c r="AJ8">
        <v>1</v>
      </c>
      <c r="AK8" t="s">
        <v>386</v>
      </c>
      <c r="AL8">
        <v>114</v>
      </c>
      <c r="AM8" t="s">
        <v>272</v>
      </c>
      <c r="AN8">
        <v>21</v>
      </c>
      <c r="AO8" t="s">
        <v>272</v>
      </c>
      <c r="AP8">
        <v>72430</v>
      </c>
      <c r="AU8" s="6" t="s">
        <v>366</v>
      </c>
      <c r="AV8" s="6" t="s">
        <v>367</v>
      </c>
      <c r="AW8" s="6" t="s">
        <v>400</v>
      </c>
      <c r="AX8" s="6" t="s">
        <v>400</v>
      </c>
      <c r="AY8" s="6" t="s">
        <v>387</v>
      </c>
      <c r="AZ8" s="3">
        <v>45880</v>
      </c>
      <c r="BA8" s="3">
        <v>45880</v>
      </c>
      <c r="BB8" s="3">
        <v>45894</v>
      </c>
      <c r="BC8" s="7">
        <v>55284.91</v>
      </c>
      <c r="BD8" s="7">
        <v>64130.5</v>
      </c>
      <c r="BG8" t="s">
        <v>368</v>
      </c>
      <c r="BI8" s="6" t="s">
        <v>369</v>
      </c>
      <c r="BJ8" t="s">
        <v>383</v>
      </c>
      <c r="BL8" s="3">
        <v>45880</v>
      </c>
      <c r="BM8" s="3">
        <v>45883</v>
      </c>
      <c r="BN8" s="4" t="s">
        <v>396</v>
      </c>
      <c r="BP8">
        <v>1</v>
      </c>
      <c r="BQ8" t="s">
        <v>302</v>
      </c>
      <c r="BR8" s="6" t="s">
        <v>370</v>
      </c>
      <c r="BS8" s="6" t="s">
        <v>370</v>
      </c>
      <c r="BY8" t="s">
        <v>203</v>
      </c>
      <c r="CA8" s="6" t="s">
        <v>371</v>
      </c>
      <c r="CB8" s="4" t="s">
        <v>399</v>
      </c>
      <c r="CC8" s="4" t="s">
        <v>398</v>
      </c>
      <c r="CD8" s="4" t="s">
        <v>399</v>
      </c>
      <c r="CF8" s="4" t="s">
        <v>398</v>
      </c>
      <c r="CG8" s="6" t="s">
        <v>372</v>
      </c>
      <c r="CH8" s="3">
        <v>45930</v>
      </c>
      <c r="CI8" t="s">
        <v>460</v>
      </c>
    </row>
    <row r="9" spans="1:87" x14ac:dyDescent="0.25">
      <c r="A9">
        <v>2025</v>
      </c>
      <c r="B9" s="3">
        <v>45839</v>
      </c>
      <c r="C9" s="3">
        <v>45930</v>
      </c>
      <c r="D9" t="s">
        <v>193</v>
      </c>
      <c r="E9" t="s">
        <v>197</v>
      </c>
      <c r="F9" t="s">
        <v>200</v>
      </c>
      <c r="G9" t="s">
        <v>373</v>
      </c>
      <c r="I9" t="s">
        <v>374</v>
      </c>
      <c r="J9" s="5" t="s">
        <v>391</v>
      </c>
      <c r="K9">
        <v>1</v>
      </c>
      <c r="L9" s="4" t="s">
        <v>392</v>
      </c>
      <c r="M9" s="3">
        <v>45868</v>
      </c>
      <c r="N9" t="s">
        <v>383</v>
      </c>
      <c r="O9">
        <v>1</v>
      </c>
      <c r="U9" s="5" t="s">
        <v>393</v>
      </c>
      <c r="V9" s="4" t="s">
        <v>394</v>
      </c>
      <c r="AA9" t="s">
        <v>388</v>
      </c>
      <c r="AB9">
        <v>1</v>
      </c>
      <c r="AC9" t="s">
        <v>378</v>
      </c>
      <c r="AD9" t="s">
        <v>212</v>
      </c>
      <c r="AE9" t="s">
        <v>384</v>
      </c>
      <c r="AF9">
        <v>4502</v>
      </c>
      <c r="AH9" t="s">
        <v>237</v>
      </c>
      <c r="AI9" t="s">
        <v>385</v>
      </c>
      <c r="AJ9">
        <v>1</v>
      </c>
      <c r="AK9" t="s">
        <v>386</v>
      </c>
      <c r="AL9">
        <v>114</v>
      </c>
      <c r="AM9" t="s">
        <v>272</v>
      </c>
      <c r="AN9">
        <v>21</v>
      </c>
      <c r="AO9" t="s">
        <v>272</v>
      </c>
      <c r="AP9">
        <v>72430</v>
      </c>
      <c r="AU9" s="6" t="s">
        <v>366</v>
      </c>
      <c r="AV9" s="6" t="s">
        <v>367</v>
      </c>
      <c r="AW9" s="6" t="s">
        <v>400</v>
      </c>
      <c r="AX9" s="6" t="s">
        <v>400</v>
      </c>
      <c r="AY9" s="6" t="s">
        <v>389</v>
      </c>
      <c r="AZ9" s="3">
        <v>45880</v>
      </c>
      <c r="BA9" s="3">
        <v>45880</v>
      </c>
      <c r="BB9" s="3">
        <v>45894</v>
      </c>
      <c r="BC9" s="7">
        <v>11069.06</v>
      </c>
      <c r="BD9" s="7">
        <v>12840.11</v>
      </c>
      <c r="BG9" t="s">
        <v>368</v>
      </c>
      <c r="BI9" s="6" t="s">
        <v>369</v>
      </c>
      <c r="BJ9" t="s">
        <v>383</v>
      </c>
      <c r="BL9" s="3">
        <v>45880</v>
      </c>
      <c r="BM9" s="3">
        <v>45883</v>
      </c>
      <c r="BN9" s="4" t="s">
        <v>395</v>
      </c>
      <c r="BP9">
        <v>1</v>
      </c>
      <c r="BQ9" t="s">
        <v>302</v>
      </c>
      <c r="BR9" s="6" t="s">
        <v>370</v>
      </c>
      <c r="BS9" s="6" t="s">
        <v>370</v>
      </c>
      <c r="BY9" t="s">
        <v>203</v>
      </c>
      <c r="CA9" s="6" t="s">
        <v>371</v>
      </c>
      <c r="CB9" s="4" t="s">
        <v>399</v>
      </c>
      <c r="CC9" s="4" t="s">
        <v>397</v>
      </c>
      <c r="CD9" s="4" t="s">
        <v>399</v>
      </c>
      <c r="CF9" s="4" t="s">
        <v>397</v>
      </c>
      <c r="CG9" s="6" t="s">
        <v>372</v>
      </c>
      <c r="CH9" s="3">
        <v>45930</v>
      </c>
      <c r="CI9" t="s">
        <v>461</v>
      </c>
    </row>
    <row r="10" spans="1:87" x14ac:dyDescent="0.25">
      <c r="A10">
        <v>2025</v>
      </c>
      <c r="B10" s="3">
        <v>45839</v>
      </c>
      <c r="C10" s="3">
        <v>45930</v>
      </c>
      <c r="D10" t="s">
        <v>193</v>
      </c>
      <c r="E10" t="s">
        <v>199</v>
      </c>
      <c r="F10" t="s">
        <v>200</v>
      </c>
      <c r="G10" t="s">
        <v>401</v>
      </c>
      <c r="H10" t="s">
        <v>203</v>
      </c>
      <c r="I10" t="s">
        <v>402</v>
      </c>
      <c r="J10" s="4" t="s">
        <v>403</v>
      </c>
      <c r="K10">
        <v>2</v>
      </c>
      <c r="L10" s="4" t="s">
        <v>404</v>
      </c>
      <c r="M10" s="3">
        <v>45911</v>
      </c>
      <c r="N10" t="s">
        <v>405</v>
      </c>
      <c r="O10">
        <v>2</v>
      </c>
      <c r="P10" s="3"/>
      <c r="S10" s="4"/>
      <c r="T10" s="4"/>
      <c r="U10" s="4" t="s">
        <v>406</v>
      </c>
      <c r="V10" s="4" t="s">
        <v>407</v>
      </c>
      <c r="W10" t="s">
        <v>408</v>
      </c>
      <c r="X10" t="s">
        <v>409</v>
      </c>
      <c r="Y10" t="s">
        <v>410</v>
      </c>
      <c r="Z10" t="s">
        <v>204</v>
      </c>
      <c r="AC10" t="s">
        <v>411</v>
      </c>
      <c r="AD10" t="s">
        <v>212</v>
      </c>
      <c r="AE10" t="s">
        <v>412</v>
      </c>
      <c r="AF10">
        <v>5941</v>
      </c>
      <c r="AH10" t="s">
        <v>237</v>
      </c>
      <c r="AI10" t="s">
        <v>413</v>
      </c>
      <c r="AJ10">
        <v>1</v>
      </c>
      <c r="AK10" t="s">
        <v>386</v>
      </c>
      <c r="AL10">
        <v>114</v>
      </c>
      <c r="AM10" t="s">
        <v>272</v>
      </c>
      <c r="AN10">
        <v>21</v>
      </c>
      <c r="AO10" t="s">
        <v>272</v>
      </c>
      <c r="AP10">
        <v>72570</v>
      </c>
      <c r="AU10" t="s">
        <v>414</v>
      </c>
      <c r="AV10" t="s">
        <v>415</v>
      </c>
      <c r="AW10" t="s">
        <v>415</v>
      </c>
      <c r="AX10" t="s">
        <v>415</v>
      </c>
      <c r="AY10" t="s">
        <v>401</v>
      </c>
      <c r="AZ10" s="3">
        <v>45922</v>
      </c>
      <c r="BA10" s="3">
        <v>45924</v>
      </c>
      <c r="BB10" s="3">
        <v>45929</v>
      </c>
      <c r="BC10">
        <v>33000</v>
      </c>
      <c r="BD10">
        <v>31459.99</v>
      </c>
      <c r="BG10" t="s">
        <v>416</v>
      </c>
      <c r="BI10" t="s">
        <v>369</v>
      </c>
      <c r="BJ10" t="s">
        <v>405</v>
      </c>
      <c r="BK10" s="9"/>
      <c r="BL10" s="3">
        <v>45924</v>
      </c>
      <c r="BM10" s="3">
        <v>45929</v>
      </c>
      <c r="BN10" s="4" t="s">
        <v>417</v>
      </c>
      <c r="BP10">
        <v>2</v>
      </c>
      <c r="BQ10" t="s">
        <v>302</v>
      </c>
      <c r="BR10" t="s">
        <v>370</v>
      </c>
      <c r="BS10" t="s">
        <v>370</v>
      </c>
      <c r="BY10" t="s">
        <v>203</v>
      </c>
      <c r="CA10" t="s">
        <v>418</v>
      </c>
      <c r="CB10" s="4"/>
      <c r="CC10" s="4"/>
      <c r="CD10" s="4"/>
      <c r="CE10" s="4"/>
      <c r="CF10" s="4"/>
      <c r="CG10" s="10" t="s">
        <v>372</v>
      </c>
      <c r="CH10" s="3">
        <v>45930</v>
      </c>
      <c r="CI10" s="11" t="s">
        <v>419</v>
      </c>
    </row>
    <row r="11" spans="1:87" x14ac:dyDescent="0.25">
      <c r="A11">
        <v>2025</v>
      </c>
      <c r="B11" s="3">
        <v>45839</v>
      </c>
      <c r="C11" s="3">
        <v>45930</v>
      </c>
      <c r="D11" t="s">
        <v>193</v>
      </c>
      <c r="E11" t="s">
        <v>197</v>
      </c>
      <c r="F11" t="s">
        <v>200</v>
      </c>
      <c r="G11" t="s">
        <v>434</v>
      </c>
      <c r="I11" t="s">
        <v>435</v>
      </c>
      <c r="J11" s="4" t="s">
        <v>436</v>
      </c>
      <c r="K11">
        <v>3</v>
      </c>
      <c r="L11" s="4" t="s">
        <v>437</v>
      </c>
      <c r="M11" s="3">
        <v>45881</v>
      </c>
      <c r="N11" t="s">
        <v>438</v>
      </c>
      <c r="O11">
        <v>3</v>
      </c>
      <c r="U11" s="4" t="s">
        <v>439</v>
      </c>
      <c r="V11" s="4" t="s">
        <v>440</v>
      </c>
      <c r="AA11" t="s">
        <v>441</v>
      </c>
      <c r="AB11">
        <v>2</v>
      </c>
      <c r="AC11" t="s">
        <v>362</v>
      </c>
      <c r="AD11" t="s">
        <v>212</v>
      </c>
      <c r="AE11" t="s">
        <v>442</v>
      </c>
      <c r="AF11">
        <v>107</v>
      </c>
      <c r="AH11" t="s">
        <v>237</v>
      </c>
      <c r="AI11" t="s">
        <v>443</v>
      </c>
      <c r="AJ11">
        <v>1</v>
      </c>
      <c r="AK11" t="s">
        <v>444</v>
      </c>
      <c r="AL11">
        <v>114</v>
      </c>
      <c r="AM11" t="s">
        <v>445</v>
      </c>
      <c r="AN11">
        <v>21</v>
      </c>
      <c r="AO11" t="s">
        <v>272</v>
      </c>
      <c r="AP11">
        <v>72160</v>
      </c>
      <c r="AU11" s="6" t="s">
        <v>366</v>
      </c>
      <c r="AV11" s="6" t="s">
        <v>367</v>
      </c>
      <c r="AW11" s="6" t="s">
        <v>400</v>
      </c>
      <c r="AX11" s="6" t="s">
        <v>400</v>
      </c>
      <c r="AY11" s="6" t="s">
        <v>446</v>
      </c>
      <c r="AZ11" s="3">
        <v>45896</v>
      </c>
      <c r="BA11" s="3">
        <v>45896</v>
      </c>
      <c r="BB11" s="3">
        <v>45938</v>
      </c>
      <c r="BC11" s="7">
        <v>27351.84</v>
      </c>
      <c r="BD11" s="7">
        <v>31728.13</v>
      </c>
      <c r="BG11" t="s">
        <v>368</v>
      </c>
      <c r="BI11" s="6" t="s">
        <v>369</v>
      </c>
      <c r="BJ11" t="s">
        <v>447</v>
      </c>
      <c r="BL11" s="3">
        <v>45896</v>
      </c>
      <c r="BM11" s="3">
        <v>45898</v>
      </c>
      <c r="BN11" s="4" t="s">
        <v>448</v>
      </c>
      <c r="BP11">
        <v>3</v>
      </c>
      <c r="BQ11" t="s">
        <v>302</v>
      </c>
      <c r="BR11" s="6" t="s">
        <v>370</v>
      </c>
      <c r="BS11" s="6" t="s">
        <v>370</v>
      </c>
      <c r="CA11" s="6" t="s">
        <v>371</v>
      </c>
      <c r="CB11" s="4" t="s">
        <v>448</v>
      </c>
      <c r="CC11" s="4" t="s">
        <v>449</v>
      </c>
      <c r="CD11" s="4" t="s">
        <v>450</v>
      </c>
      <c r="CF11" s="4" t="s">
        <v>449</v>
      </c>
      <c r="CG11" s="6" t="s">
        <v>372</v>
      </c>
      <c r="CH11" s="3">
        <v>45930</v>
      </c>
      <c r="CI11" t="s">
        <v>462</v>
      </c>
    </row>
    <row r="12" spans="1:87" ht="15" customHeight="1" x14ac:dyDescent="0.25">
      <c r="A12">
        <v>2025</v>
      </c>
      <c r="B12" s="3">
        <v>45839</v>
      </c>
      <c r="C12" s="3">
        <v>45930</v>
      </c>
      <c r="D12" t="s">
        <v>193</v>
      </c>
      <c r="E12" t="s">
        <v>197</v>
      </c>
      <c r="F12" t="s">
        <v>200</v>
      </c>
      <c r="G12" t="s">
        <v>463</v>
      </c>
      <c r="H12" t="s">
        <v>203</v>
      </c>
      <c r="I12" t="s">
        <v>464</v>
      </c>
      <c r="J12" s="4" t="s">
        <v>566</v>
      </c>
      <c r="K12">
        <v>4</v>
      </c>
      <c r="L12" s="4" t="s">
        <v>567</v>
      </c>
      <c r="M12" s="3">
        <v>45866</v>
      </c>
      <c r="N12" t="s">
        <v>465</v>
      </c>
      <c r="P12" s="13"/>
      <c r="Q12" s="13"/>
      <c r="R12" s="13"/>
      <c r="S12" s="13"/>
      <c r="T12" s="13"/>
      <c r="U12" s="4" t="s">
        <v>466</v>
      </c>
      <c r="V12" s="4" t="s">
        <v>467</v>
      </c>
      <c r="AA12" t="s">
        <v>468</v>
      </c>
      <c r="AB12">
        <v>3</v>
      </c>
      <c r="AC12" t="s">
        <v>469</v>
      </c>
      <c r="AD12" t="s">
        <v>212</v>
      </c>
      <c r="AE12" t="s">
        <v>470</v>
      </c>
      <c r="AF12">
        <v>5719</v>
      </c>
      <c r="AH12" t="s">
        <v>237</v>
      </c>
      <c r="AI12" t="s">
        <v>471</v>
      </c>
      <c r="AJ12">
        <v>21</v>
      </c>
      <c r="AK12" t="s">
        <v>445</v>
      </c>
      <c r="AL12">
        <v>21</v>
      </c>
      <c r="AM12" t="s">
        <v>445</v>
      </c>
      <c r="AN12">
        <v>21</v>
      </c>
      <c r="AO12" t="s">
        <v>272</v>
      </c>
      <c r="AP12">
        <v>72570</v>
      </c>
      <c r="AQ12" t="s">
        <v>472</v>
      </c>
      <c r="AR12" s="13"/>
      <c r="AS12" s="13"/>
      <c r="AT12" s="13"/>
      <c r="AU12" t="s">
        <v>473</v>
      </c>
      <c r="AV12" t="s">
        <v>474</v>
      </c>
      <c r="AW12" s="14" t="s">
        <v>475</v>
      </c>
      <c r="AX12" s="14" t="s">
        <v>475</v>
      </c>
      <c r="AY12" t="s">
        <v>476</v>
      </c>
      <c r="AZ12" s="3">
        <v>45882</v>
      </c>
      <c r="BA12" s="3">
        <v>45882</v>
      </c>
      <c r="BB12" s="3">
        <v>45897</v>
      </c>
      <c r="BC12">
        <v>50366.400000000001</v>
      </c>
      <c r="BD12">
        <f t="shared" ref="BD12" si="0">BC12*1.16</f>
        <v>58425.023999999998</v>
      </c>
      <c r="BG12" t="s">
        <v>477</v>
      </c>
      <c r="BI12" s="14" t="s">
        <v>478</v>
      </c>
      <c r="BJ12" t="s">
        <v>465</v>
      </c>
      <c r="BL12" s="3">
        <v>45882</v>
      </c>
      <c r="BM12" s="3">
        <v>45897</v>
      </c>
      <c r="BN12" s="4" t="s">
        <v>568</v>
      </c>
      <c r="BO12" s="13"/>
      <c r="BP12">
        <v>4</v>
      </c>
      <c r="BQ12" t="s">
        <v>302</v>
      </c>
      <c r="BR12" t="s">
        <v>370</v>
      </c>
      <c r="BS12" t="s">
        <v>370</v>
      </c>
      <c r="BT12" s="13"/>
      <c r="BU12" s="13"/>
      <c r="BV12" s="13"/>
      <c r="BW12" s="13"/>
      <c r="BX12" s="13"/>
      <c r="CA12" s="15" t="s">
        <v>479</v>
      </c>
      <c r="CB12" s="4" t="s">
        <v>480</v>
      </c>
      <c r="CC12" s="4" t="s">
        <v>481</v>
      </c>
      <c r="CD12" s="4" t="s">
        <v>480</v>
      </c>
      <c r="CE12" s="13"/>
      <c r="CF12" s="4" t="s">
        <v>481</v>
      </c>
      <c r="CG12" s="6" t="s">
        <v>372</v>
      </c>
      <c r="CH12" s="3">
        <v>45930</v>
      </c>
      <c r="CI12" s="11" t="s">
        <v>564</v>
      </c>
    </row>
    <row r="13" spans="1:87" x14ac:dyDescent="0.25">
      <c r="A13">
        <v>2025</v>
      </c>
      <c r="B13" s="3">
        <v>45839</v>
      </c>
      <c r="C13" s="3">
        <v>45930</v>
      </c>
      <c r="D13" t="s">
        <v>193</v>
      </c>
      <c r="E13" t="s">
        <v>197</v>
      </c>
      <c r="F13" t="s">
        <v>200</v>
      </c>
      <c r="G13" t="s">
        <v>463</v>
      </c>
      <c r="H13" t="s">
        <v>203</v>
      </c>
      <c r="I13" t="s">
        <v>464</v>
      </c>
      <c r="J13" s="4" t="s">
        <v>566</v>
      </c>
      <c r="K13">
        <v>4</v>
      </c>
      <c r="L13" s="4" t="s">
        <v>567</v>
      </c>
      <c r="M13" s="3">
        <v>45866</v>
      </c>
      <c r="N13" t="s">
        <v>465</v>
      </c>
      <c r="P13" s="13"/>
      <c r="Q13" s="13"/>
      <c r="R13" s="13"/>
      <c r="S13" s="13"/>
      <c r="T13" s="13"/>
      <c r="U13" s="4" t="s">
        <v>466</v>
      </c>
      <c r="V13" s="4" t="s">
        <v>467</v>
      </c>
      <c r="AA13" t="s">
        <v>482</v>
      </c>
      <c r="AB13">
        <v>4</v>
      </c>
      <c r="AC13" t="s">
        <v>483</v>
      </c>
      <c r="AD13" t="s">
        <v>212</v>
      </c>
      <c r="AE13" t="s">
        <v>484</v>
      </c>
      <c r="AF13">
        <v>301</v>
      </c>
      <c r="AG13" t="s">
        <v>485</v>
      </c>
      <c r="AH13" t="s">
        <v>237</v>
      </c>
      <c r="AI13" t="s">
        <v>486</v>
      </c>
      <c r="AJ13">
        <v>21</v>
      </c>
      <c r="AK13" t="s">
        <v>445</v>
      </c>
      <c r="AL13">
        <v>21</v>
      </c>
      <c r="AM13" t="s">
        <v>445</v>
      </c>
      <c r="AN13">
        <v>21</v>
      </c>
      <c r="AO13" t="s">
        <v>272</v>
      </c>
      <c r="AP13">
        <v>72501</v>
      </c>
      <c r="AQ13" t="s">
        <v>472</v>
      </c>
      <c r="AR13" s="13"/>
      <c r="AS13" s="13"/>
      <c r="AT13" s="13"/>
      <c r="AU13" t="s">
        <v>473</v>
      </c>
      <c r="AV13" t="s">
        <v>474</v>
      </c>
      <c r="AW13" s="14" t="s">
        <v>475</v>
      </c>
      <c r="AX13" s="14" t="s">
        <v>475</v>
      </c>
      <c r="AY13" t="s">
        <v>487</v>
      </c>
      <c r="AZ13" s="3">
        <v>45882</v>
      </c>
      <c r="BA13" s="3">
        <v>45882</v>
      </c>
      <c r="BB13" s="3">
        <v>45902</v>
      </c>
      <c r="BC13">
        <f>14405+25038+8505</f>
        <v>47948</v>
      </c>
      <c r="BD13">
        <f>BC13*1.16</f>
        <v>55619.679999999993</v>
      </c>
      <c r="BG13" t="s">
        <v>477</v>
      </c>
      <c r="BI13" s="14" t="s">
        <v>478</v>
      </c>
      <c r="BJ13" t="s">
        <v>465</v>
      </c>
      <c r="BL13" s="3">
        <v>45882</v>
      </c>
      <c r="BM13" s="3">
        <v>45902</v>
      </c>
      <c r="BN13" s="4" t="s">
        <v>569</v>
      </c>
      <c r="BO13" s="13"/>
      <c r="BP13">
        <v>4</v>
      </c>
      <c r="BQ13" t="s">
        <v>302</v>
      </c>
      <c r="BR13" t="s">
        <v>370</v>
      </c>
      <c r="BS13" t="s">
        <v>370</v>
      </c>
      <c r="BT13" s="13"/>
      <c r="BU13" s="13"/>
      <c r="BV13" s="13"/>
      <c r="BW13" s="13"/>
      <c r="BX13" s="13"/>
      <c r="CA13" s="15" t="s">
        <v>479</v>
      </c>
      <c r="CB13" s="4" t="s">
        <v>488</v>
      </c>
      <c r="CC13" s="4" t="s">
        <v>489</v>
      </c>
      <c r="CD13" s="4" t="s">
        <v>488</v>
      </c>
      <c r="CE13" s="13"/>
      <c r="CF13" s="4" t="s">
        <v>489</v>
      </c>
      <c r="CG13" s="6" t="s">
        <v>372</v>
      </c>
      <c r="CH13" s="3">
        <v>45930</v>
      </c>
      <c r="CI13" s="11" t="s">
        <v>564</v>
      </c>
    </row>
    <row r="14" spans="1:87" x14ac:dyDescent="0.25">
      <c r="A14">
        <v>2025</v>
      </c>
      <c r="B14" s="3">
        <v>45839</v>
      </c>
      <c r="C14" s="3">
        <v>45930</v>
      </c>
      <c r="D14" t="s">
        <v>193</v>
      </c>
      <c r="E14" t="s">
        <v>197</v>
      </c>
      <c r="F14" t="s">
        <v>200</v>
      </c>
      <c r="G14" t="s">
        <v>463</v>
      </c>
      <c r="H14" t="s">
        <v>203</v>
      </c>
      <c r="I14" t="s">
        <v>464</v>
      </c>
      <c r="J14" s="4" t="s">
        <v>566</v>
      </c>
      <c r="K14">
        <v>4</v>
      </c>
      <c r="L14" s="4" t="s">
        <v>567</v>
      </c>
      <c r="M14" s="3">
        <v>45866</v>
      </c>
      <c r="N14" t="s">
        <v>465</v>
      </c>
      <c r="P14" s="13"/>
      <c r="Q14" s="13"/>
      <c r="R14" s="13"/>
      <c r="S14" s="13"/>
      <c r="T14" s="13"/>
      <c r="U14" s="4" t="s">
        <v>466</v>
      </c>
      <c r="V14" s="4" t="s">
        <v>467</v>
      </c>
      <c r="AA14" t="s">
        <v>490</v>
      </c>
      <c r="AB14">
        <v>5</v>
      </c>
      <c r="AC14" t="s">
        <v>491</v>
      </c>
      <c r="AD14" t="s">
        <v>212</v>
      </c>
      <c r="AE14" t="s">
        <v>492</v>
      </c>
      <c r="AF14">
        <v>14</v>
      </c>
      <c r="AG14">
        <v>19</v>
      </c>
      <c r="AH14" t="s">
        <v>237</v>
      </c>
      <c r="AI14" t="s">
        <v>493</v>
      </c>
      <c r="AJ14">
        <v>9</v>
      </c>
      <c r="AK14" t="s">
        <v>494</v>
      </c>
      <c r="AL14">
        <v>9</v>
      </c>
      <c r="AM14" t="s">
        <v>494</v>
      </c>
      <c r="AN14">
        <v>9</v>
      </c>
      <c r="AO14" t="s">
        <v>300</v>
      </c>
      <c r="AP14">
        <v>14390</v>
      </c>
      <c r="AQ14" t="s">
        <v>472</v>
      </c>
      <c r="AR14" s="13"/>
      <c r="AS14" s="13"/>
      <c r="AT14" s="13"/>
      <c r="AU14" t="s">
        <v>473</v>
      </c>
      <c r="AV14" t="s">
        <v>474</v>
      </c>
      <c r="AW14" s="14" t="s">
        <v>475</v>
      </c>
      <c r="AX14" s="14" t="s">
        <v>475</v>
      </c>
      <c r="AY14" t="s">
        <v>495</v>
      </c>
      <c r="AZ14" s="3">
        <v>45882</v>
      </c>
      <c r="BA14" s="3">
        <v>45882</v>
      </c>
      <c r="BB14" s="3">
        <v>45897</v>
      </c>
      <c r="BC14">
        <f>5984+2856</f>
        <v>8840</v>
      </c>
      <c r="BD14">
        <f>BC14*1.16</f>
        <v>10254.4</v>
      </c>
      <c r="BG14" t="s">
        <v>477</v>
      </c>
      <c r="BI14" s="14" t="s">
        <v>478</v>
      </c>
      <c r="BJ14" t="s">
        <v>465</v>
      </c>
      <c r="BL14" s="3">
        <v>45882</v>
      </c>
      <c r="BM14" s="3">
        <v>45897</v>
      </c>
      <c r="BN14" s="4" t="s">
        <v>570</v>
      </c>
      <c r="BO14" s="13"/>
      <c r="BP14">
        <v>4</v>
      </c>
      <c r="BQ14" t="s">
        <v>302</v>
      </c>
      <c r="BR14" t="s">
        <v>370</v>
      </c>
      <c r="BS14" t="s">
        <v>370</v>
      </c>
      <c r="BT14" s="13"/>
      <c r="BU14" s="13"/>
      <c r="BV14" s="13"/>
      <c r="BW14" s="13"/>
      <c r="BX14" s="13"/>
      <c r="CA14" s="15" t="s">
        <v>479</v>
      </c>
      <c r="CB14" s="4" t="s">
        <v>496</v>
      </c>
      <c r="CC14" s="4" t="s">
        <v>497</v>
      </c>
      <c r="CD14" s="4" t="s">
        <v>496</v>
      </c>
      <c r="CE14" s="13"/>
      <c r="CF14" s="4" t="s">
        <v>497</v>
      </c>
      <c r="CG14" s="6" t="s">
        <v>372</v>
      </c>
      <c r="CH14" s="3">
        <v>45930</v>
      </c>
      <c r="CI14" s="11" t="s">
        <v>564</v>
      </c>
    </row>
    <row r="15" spans="1:87" x14ac:dyDescent="0.25">
      <c r="A15">
        <v>2025</v>
      </c>
      <c r="B15" s="3">
        <v>45839</v>
      </c>
      <c r="C15" s="3">
        <v>45930</v>
      </c>
      <c r="D15" t="s">
        <v>192</v>
      </c>
      <c r="E15" t="s">
        <v>199</v>
      </c>
      <c r="F15" t="s">
        <v>200</v>
      </c>
      <c r="G15" t="s">
        <v>498</v>
      </c>
      <c r="H15" t="s">
        <v>203</v>
      </c>
      <c r="I15" t="s">
        <v>499</v>
      </c>
      <c r="J15" s="4" t="s">
        <v>500</v>
      </c>
      <c r="K15">
        <v>5</v>
      </c>
      <c r="L15" s="4" t="s">
        <v>501</v>
      </c>
      <c r="M15" s="3">
        <v>45866</v>
      </c>
      <c r="N15" t="s">
        <v>502</v>
      </c>
      <c r="O15">
        <v>4</v>
      </c>
      <c r="P15" s="3">
        <v>45868</v>
      </c>
      <c r="Q15" s="13"/>
      <c r="R15">
        <v>1</v>
      </c>
      <c r="S15" s="4" t="s">
        <v>503</v>
      </c>
      <c r="T15" s="4" t="s">
        <v>504</v>
      </c>
      <c r="U15" s="4" t="s">
        <v>505</v>
      </c>
      <c r="V15" s="4" t="s">
        <v>506</v>
      </c>
      <c r="AA15" t="s">
        <v>507</v>
      </c>
      <c r="AB15">
        <v>6</v>
      </c>
      <c r="AC15" t="s">
        <v>508</v>
      </c>
      <c r="AD15" t="s">
        <v>212</v>
      </c>
      <c r="AE15" t="s">
        <v>509</v>
      </c>
      <c r="AF15">
        <v>7</v>
      </c>
      <c r="AH15" t="s">
        <v>237</v>
      </c>
      <c r="AI15" t="s">
        <v>510</v>
      </c>
      <c r="AJ15">
        <v>13</v>
      </c>
      <c r="AK15" t="s">
        <v>511</v>
      </c>
      <c r="AL15">
        <v>13</v>
      </c>
      <c r="AM15" t="s">
        <v>512</v>
      </c>
      <c r="AN15">
        <v>13</v>
      </c>
      <c r="AO15" t="s">
        <v>291</v>
      </c>
      <c r="AP15">
        <v>42082</v>
      </c>
      <c r="AQ15" t="s">
        <v>472</v>
      </c>
      <c r="AR15" s="13"/>
      <c r="AS15" s="13"/>
      <c r="AT15" s="13"/>
      <c r="AU15" t="s">
        <v>473</v>
      </c>
      <c r="AV15" t="s">
        <v>474</v>
      </c>
      <c r="AW15" s="14" t="s">
        <v>475</v>
      </c>
      <c r="AX15" s="14" t="s">
        <v>475</v>
      </c>
      <c r="AY15" t="s">
        <v>513</v>
      </c>
      <c r="AZ15" s="3">
        <v>45881</v>
      </c>
      <c r="BA15" s="16">
        <v>45880</v>
      </c>
      <c r="BB15" s="16">
        <v>45892</v>
      </c>
      <c r="BC15">
        <v>282680</v>
      </c>
      <c r="BD15">
        <v>327908.8</v>
      </c>
      <c r="BG15" t="s">
        <v>477</v>
      </c>
      <c r="BI15" s="14" t="s">
        <v>478</v>
      </c>
      <c r="BJ15" t="s">
        <v>514</v>
      </c>
      <c r="BL15" s="16">
        <v>45880</v>
      </c>
      <c r="BM15" s="16">
        <v>45892</v>
      </c>
      <c r="BN15" s="4" t="s">
        <v>571</v>
      </c>
      <c r="BO15" s="13"/>
      <c r="BP15">
        <v>5</v>
      </c>
      <c r="BQ15" t="s">
        <v>302</v>
      </c>
      <c r="BR15" t="s">
        <v>370</v>
      </c>
      <c r="BS15" t="s">
        <v>370</v>
      </c>
      <c r="BT15" s="13"/>
      <c r="BU15" s="13"/>
      <c r="BV15" s="13"/>
      <c r="BW15" s="13"/>
      <c r="BX15" s="13"/>
      <c r="BY15" t="s">
        <v>202</v>
      </c>
      <c r="BZ15">
        <v>1</v>
      </c>
      <c r="CA15" s="15" t="s">
        <v>479</v>
      </c>
      <c r="CB15" s="4" t="s">
        <v>515</v>
      </c>
      <c r="CC15" s="4" t="s">
        <v>516</v>
      </c>
      <c r="CD15" s="4" t="s">
        <v>515</v>
      </c>
      <c r="CE15" s="13"/>
      <c r="CF15" s="4" t="s">
        <v>516</v>
      </c>
      <c r="CG15" s="6" t="s">
        <v>372</v>
      </c>
      <c r="CH15" s="3">
        <v>45930</v>
      </c>
      <c r="CI15" s="17" t="s">
        <v>565</v>
      </c>
    </row>
  </sheetData>
  <mergeCells count="7">
    <mergeCell ref="A6:CI6"/>
    <mergeCell ref="A2:C2"/>
    <mergeCell ref="D2:F2"/>
    <mergeCell ref="G2:I2"/>
    <mergeCell ref="A3:C3"/>
    <mergeCell ref="D3:F3"/>
    <mergeCell ref="G3:I3"/>
  </mergeCells>
  <dataValidations count="11">
    <dataValidation type="list" allowBlank="1" showErrorMessage="1" sqref="Z8:Z199" xr:uid="{00000000-0002-0000-0000-000004000000}">
      <formula1>Hidden_525</formula1>
    </dataValidation>
    <dataValidation type="list" allowBlank="1" showErrorMessage="1" sqref="AO8:AO199" xr:uid="{00000000-0002-0000-0000-000007000000}">
      <formula1>Hidden_840</formula1>
    </dataValidation>
    <dataValidation type="list" allowBlank="1" showErrorMessage="1" sqref="BX8:BX11 BX16:BX199" xr:uid="{00000000-0002-0000-0000-000009000000}">
      <formula1>Hidden_1075</formula1>
    </dataValidation>
    <dataValidation type="list" allowBlank="1" showErrorMessage="1" sqref="D8:D199" xr:uid="{00000000-0002-0000-0000-000000000000}">
      <formula1>Hidden_13</formula1>
    </dataValidation>
    <dataValidation type="list" allowBlank="1" showErrorMessage="1" sqref="E8:E199" xr:uid="{00000000-0002-0000-0000-000001000000}">
      <formula1>Hidden_24</formula1>
    </dataValidation>
    <dataValidation type="list" allowBlank="1" showErrorMessage="1" sqref="F8:F199" xr:uid="{00000000-0002-0000-0000-000002000000}">
      <formula1>Hidden_35</formula1>
    </dataValidation>
    <dataValidation type="list" allowBlank="1" showErrorMessage="1" sqref="H8:H199" xr:uid="{00000000-0002-0000-0000-000003000000}">
      <formula1>Hidden_47</formula1>
    </dataValidation>
    <dataValidation type="list" allowBlank="1" showErrorMessage="1" sqref="AD8:AD199" xr:uid="{00000000-0002-0000-0000-000005000000}">
      <formula1>Hidden_629</formula1>
    </dataValidation>
    <dataValidation type="list" allowBlank="1" showErrorMessage="1" sqref="AH8:AH199" xr:uid="{00000000-0002-0000-0000-000006000000}">
      <formula1>Hidden_733</formula1>
    </dataValidation>
    <dataValidation type="list" allowBlank="1" showErrorMessage="1" sqref="BQ8:BQ199" xr:uid="{00000000-0002-0000-0000-000008000000}">
      <formula1>Hidden_968</formula1>
    </dataValidation>
    <dataValidation type="list" allowBlank="1" showErrorMessage="1" sqref="BY8:BY199" xr:uid="{00000000-0002-0000-0000-00000A000000}">
      <formula1>Hidden_1176</formula1>
    </dataValidation>
  </dataValidations>
  <hyperlinks>
    <hyperlink ref="J8" r:id="rId1" xr:uid="{885D2C5F-66AF-4114-9BBF-D7DCEFDBA9C9}"/>
    <hyperlink ref="L8" r:id="rId2" xr:uid="{3AD1E048-9417-4212-925F-F27AFC92AA73}"/>
    <hyperlink ref="U8" r:id="rId3" xr:uid="{4C19C9BB-170C-4EFA-A359-7238743CA9A8}"/>
    <hyperlink ref="V8" r:id="rId4" xr:uid="{B31328CB-327C-41BB-B1AD-EA5D88BCAF02}"/>
    <hyperlink ref="BN8" r:id="rId5" xr:uid="{6117C0CE-E7C9-4463-B70F-1B5354FF6E0D}"/>
    <hyperlink ref="CC8" r:id="rId6" xr:uid="{955B92FC-BF9B-4601-9224-950FD7E2BDC9}"/>
    <hyperlink ref="CD8" r:id="rId7" xr:uid="{3327FB5C-F8E6-4D87-A25D-7A19ECF02BED}"/>
    <hyperlink ref="J9" r:id="rId8" xr:uid="{0D3E77F1-24FE-4042-8A26-AF0049088301}"/>
    <hyperlink ref="L9" r:id="rId9" xr:uid="{003F58E3-FA72-48ED-8362-6BA8444CA7E1}"/>
    <hyperlink ref="U9" r:id="rId10" xr:uid="{BB0B02F4-A180-4FFC-8637-778E09004339}"/>
    <hyperlink ref="V9" r:id="rId11" xr:uid="{61591354-4663-45B6-86C3-510C9D40C396}"/>
    <hyperlink ref="BN9" r:id="rId12" xr:uid="{7CD6F74A-E9AB-47DE-BECE-A7A72432A2C9}"/>
    <hyperlink ref="CC9" r:id="rId13" xr:uid="{A804BB3E-669E-4AB2-ACFC-B5CB92AFA42C}"/>
    <hyperlink ref="CD9" r:id="rId14" xr:uid="{7F97AAB7-6775-48C5-9FD1-E6474F16CEA5}"/>
    <hyperlink ref="CB8" r:id="rId15" xr:uid="{95C3C73C-6C45-49B1-9308-785C9F031DAF}"/>
    <hyperlink ref="CB9" r:id="rId16" xr:uid="{9C37CCFC-202D-42E7-ADAD-837726FC628F}"/>
    <hyperlink ref="CF8" r:id="rId17" xr:uid="{B4448685-8515-4313-BC10-1CB509490F40}"/>
    <hyperlink ref="CF9" r:id="rId18" xr:uid="{C327170F-312F-41F5-8ECB-F07021A8549D}"/>
    <hyperlink ref="BN10" r:id="rId19" xr:uid="{8AC86F3B-04E2-4935-8637-59E7E157DC93}"/>
    <hyperlink ref="V10" r:id="rId20" xr:uid="{29C9F94C-3C9C-4FAD-B1C5-5F175F3E19D6}"/>
    <hyperlink ref="U10" r:id="rId21" xr:uid="{E975C471-EDAC-492F-9479-65111D0478E0}"/>
    <hyperlink ref="L10" r:id="rId22" xr:uid="{4A2DB1FA-B01C-4397-AB88-123EAF3E35A0}"/>
    <hyperlink ref="J10" r:id="rId23" xr:uid="{BD6850B6-4750-4B73-9D49-52FFD1A82434}"/>
    <hyperlink ref="J11" r:id="rId24" xr:uid="{2B7541EC-57A3-4C8B-AC80-D26F14C036EC}"/>
    <hyperlink ref="L11" r:id="rId25" xr:uid="{ED1E482E-0A4E-4FD1-B541-8FB70FFD7029}"/>
    <hyperlink ref="U11" r:id="rId26" xr:uid="{6D39B69F-51DE-4406-B828-9237612CAAED}"/>
    <hyperlink ref="V11" r:id="rId27" xr:uid="{70B26E4D-C28E-415C-8715-B6D16D73E529}"/>
    <hyperlink ref="BN11" r:id="rId28" xr:uid="{9425B756-E19F-40EC-9044-0031D7BC428D}"/>
    <hyperlink ref="CC11" r:id="rId29" xr:uid="{6AF40DFF-0B71-4045-955F-5417C792E03E}"/>
    <hyperlink ref="CD11" r:id="rId30" xr:uid="{D444F087-E716-497A-A06B-155CA8630408}"/>
    <hyperlink ref="CB11" r:id="rId31" xr:uid="{CAAAE323-9D64-4111-B778-2BF3931551BD}"/>
    <hyperlink ref="S15" r:id="rId32" xr:uid="{7EE0836E-6AC5-4ABF-8D87-B1238EC239B9}"/>
    <hyperlink ref="T15" r:id="rId33" xr:uid="{422E8462-8398-4AEA-8AC0-F29EFA5C6874}"/>
    <hyperlink ref="U15" r:id="rId34" xr:uid="{E224091D-1ADC-4DBD-9277-3C5A5BB8E9E5}"/>
    <hyperlink ref="V15" r:id="rId35" xr:uid="{E90B5049-5FB0-4CCF-B113-42A5BE43BC6B}"/>
    <hyperlink ref="BN15" r:id="rId36" xr:uid="{4BE1F76C-E4BA-4EB9-8BEA-5C7E994667A0}"/>
    <hyperlink ref="CC15" r:id="rId37" xr:uid="{AC1437DF-B317-44C4-9DFF-5B9289C6EF41}"/>
    <hyperlink ref="J15" r:id="rId38" xr:uid="{1434085D-C57F-4CD6-9968-E8AAAE593D3E}"/>
    <hyperlink ref="L15" r:id="rId39" xr:uid="{70ABEB31-BF45-41BE-9FDA-ADFDBB3655CE}"/>
    <hyperlink ref="J12" r:id="rId40" xr:uid="{D7C0F012-E358-4C0D-B2C5-6635BB722CE8}"/>
    <hyperlink ref="BN12" r:id="rId41" xr:uid="{AC4CD3A4-D456-4F98-A5FB-C9045E418E04}"/>
    <hyperlink ref="BN13" r:id="rId42" xr:uid="{59E112F2-97B1-40CC-BB4E-4349BB134EFC}"/>
    <hyperlink ref="BN14" r:id="rId43" xr:uid="{C6C30A48-0B97-4261-B1B5-37A75074D1CA}"/>
    <hyperlink ref="CC12" r:id="rId44" xr:uid="{229E7543-5354-4FA0-BB73-D2E311868F64}"/>
    <hyperlink ref="CC13" r:id="rId45" xr:uid="{44021E97-7067-40BF-8244-788948EBA89B}"/>
    <hyperlink ref="CC14" r:id="rId46" xr:uid="{6A91A915-6EBC-4246-B880-DC2DF4E13DF6}"/>
    <hyperlink ref="CF15" r:id="rId47" xr:uid="{DA3EB281-254E-4BDE-A257-09D526DFFE5D}"/>
    <hyperlink ref="CF12" r:id="rId48" xr:uid="{1A664A04-16A4-42CE-B92F-0FB631AFCFB0}"/>
    <hyperlink ref="CF13" r:id="rId49" xr:uid="{D5832C4D-CD09-4176-B4C4-8F9D9E5AB596}"/>
    <hyperlink ref="CF14" r:id="rId50" xr:uid="{0641C8A8-7766-489F-BF14-80D387BB23AE}"/>
    <hyperlink ref="CB12" r:id="rId51" xr:uid="{4621BFE8-E884-49FF-BA4F-C3709A7D4D5B}"/>
    <hyperlink ref="CB13" r:id="rId52" xr:uid="{E34ACF99-7680-4CFD-A594-B427397D162B}"/>
    <hyperlink ref="CB14" r:id="rId53" xr:uid="{2A9660B4-66CA-44A1-99FF-B53C14FD1F0E}"/>
    <hyperlink ref="CB15" r:id="rId54" xr:uid="{3D713092-E4A2-4724-9C7D-4D5F3094B052}"/>
    <hyperlink ref="CD12" r:id="rId55" xr:uid="{AEDFC800-38BF-4ED5-901A-B74E6301EA7E}"/>
    <hyperlink ref="CD13" r:id="rId56" xr:uid="{5B3200D2-7FFA-4967-849D-7B19F0C00265}"/>
    <hyperlink ref="CD14" r:id="rId57" xr:uid="{7C8EBDBD-A148-4B6B-932D-B3679ADE3B31}"/>
    <hyperlink ref="CD15" r:id="rId58" xr:uid="{5045BD0E-6E21-41E6-A87E-86A015B281C9}"/>
    <hyperlink ref="U12" r:id="rId59" xr:uid="{F39FEDF3-E9B3-4A4B-8E0E-5B63B4B610AB}"/>
    <hyperlink ref="V12" r:id="rId60" xr:uid="{1C1D5437-2023-4841-8489-6F9D34F7AB4C}"/>
    <hyperlink ref="V13" r:id="rId61" xr:uid="{0EF9751F-7C92-49B8-9BFB-1C011C37492D}"/>
    <hyperlink ref="V14" r:id="rId62" xr:uid="{766A4E3E-931B-48D0-8548-BFD5307248AA}"/>
    <hyperlink ref="U13" r:id="rId63" xr:uid="{A7ED044D-0F65-42AB-B034-96DD79665801}"/>
    <hyperlink ref="U14" r:id="rId64" xr:uid="{A3B5DE29-15D7-45D4-B49D-E718C6A0ADF4}"/>
    <hyperlink ref="L12" r:id="rId65" xr:uid="{4E51286A-16D7-4B07-B1CF-D0B249B47E88}"/>
    <hyperlink ref="CF11" r:id="rId66" xr:uid="{E0CE747E-7645-49C4-8F34-A15EE4C3B6EE}"/>
    <hyperlink ref="L13" r:id="rId67" xr:uid="{B3D0F9D4-8C24-43EA-8261-054AB9D2561C}"/>
    <hyperlink ref="L14" r:id="rId68" xr:uid="{9C9BF98E-269F-494B-8850-3CFC1A388194}"/>
    <hyperlink ref="J13" r:id="rId69" xr:uid="{EBCC12DE-459F-40D4-9CC6-5319562EF8EB}"/>
    <hyperlink ref="J14" r:id="rId70" xr:uid="{601D0F4F-179E-4FFE-A9BB-702480F67284}"/>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27"/>
  <sheetViews>
    <sheetView topLeftCell="A11" workbookViewId="0">
      <selection activeCell="A28" sqref="A28"/>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v>1</v>
      </c>
      <c r="F4" t="s">
        <v>375</v>
      </c>
      <c r="G4" t="s">
        <v>376</v>
      </c>
    </row>
    <row r="5" spans="1:7" x14ac:dyDescent="0.25">
      <c r="A5">
        <v>1</v>
      </c>
      <c r="F5" t="s">
        <v>363</v>
      </c>
      <c r="G5" t="s">
        <v>364</v>
      </c>
    </row>
    <row r="6" spans="1:7" x14ac:dyDescent="0.25">
      <c r="A6">
        <v>1</v>
      </c>
      <c r="F6" t="s">
        <v>377</v>
      </c>
      <c r="G6" t="s">
        <v>378</v>
      </c>
    </row>
    <row r="7" spans="1:7" x14ac:dyDescent="0.25">
      <c r="A7">
        <v>1</v>
      </c>
      <c r="F7" t="s">
        <v>379</v>
      </c>
      <c r="G7" t="s">
        <v>365</v>
      </c>
    </row>
    <row r="8" spans="1:7" x14ac:dyDescent="0.25">
      <c r="A8">
        <v>1</v>
      </c>
      <c r="F8" t="s">
        <v>361</v>
      </c>
      <c r="G8" t="s">
        <v>362</v>
      </c>
    </row>
    <row r="9" spans="1:7" x14ac:dyDescent="0.25">
      <c r="A9">
        <v>2</v>
      </c>
      <c r="B9" t="s">
        <v>420</v>
      </c>
      <c r="C9" t="s">
        <v>421</v>
      </c>
      <c r="D9" t="s">
        <v>422</v>
      </c>
      <c r="E9" t="s">
        <v>204</v>
      </c>
      <c r="F9" s="12"/>
      <c r="G9" t="s">
        <v>423</v>
      </c>
    </row>
    <row r="10" spans="1:7" x14ac:dyDescent="0.25">
      <c r="A10">
        <v>2</v>
      </c>
      <c r="B10" t="s">
        <v>408</v>
      </c>
      <c r="C10" t="s">
        <v>409</v>
      </c>
      <c r="D10" t="s">
        <v>410</v>
      </c>
      <c r="E10" t="s">
        <v>204</v>
      </c>
      <c r="G10" t="s">
        <v>411</v>
      </c>
    </row>
    <row r="11" spans="1:7" x14ac:dyDescent="0.25">
      <c r="A11">
        <v>2</v>
      </c>
      <c r="B11" t="s">
        <v>424</v>
      </c>
      <c r="C11" t="s">
        <v>425</v>
      </c>
      <c r="D11" t="s">
        <v>426</v>
      </c>
      <c r="E11" t="s">
        <v>205</v>
      </c>
      <c r="G11" t="s">
        <v>427</v>
      </c>
    </row>
    <row r="12" spans="1:7" x14ac:dyDescent="0.25">
      <c r="A12">
        <v>2</v>
      </c>
      <c r="F12" t="s">
        <v>428</v>
      </c>
      <c r="G12" t="s">
        <v>429</v>
      </c>
    </row>
    <row r="13" spans="1:7" x14ac:dyDescent="0.25">
      <c r="A13">
        <v>2</v>
      </c>
      <c r="B13" t="s">
        <v>430</v>
      </c>
      <c r="C13" t="s">
        <v>431</v>
      </c>
      <c r="D13" t="s">
        <v>432</v>
      </c>
      <c r="E13" t="s">
        <v>204</v>
      </c>
      <c r="G13" t="s">
        <v>433</v>
      </c>
    </row>
    <row r="14" spans="1:7" x14ac:dyDescent="0.25">
      <c r="A14">
        <v>3</v>
      </c>
      <c r="F14" t="s">
        <v>451</v>
      </c>
      <c r="G14" t="s">
        <v>452</v>
      </c>
    </row>
    <row r="15" spans="1:7" x14ac:dyDescent="0.25">
      <c r="A15">
        <v>3</v>
      </c>
      <c r="F15" t="s">
        <v>361</v>
      </c>
      <c r="G15" t="s">
        <v>362</v>
      </c>
    </row>
    <row r="16" spans="1:7" x14ac:dyDescent="0.25">
      <c r="A16">
        <v>3</v>
      </c>
      <c r="F16" t="s">
        <v>363</v>
      </c>
      <c r="G16" t="s">
        <v>364</v>
      </c>
    </row>
    <row r="17" spans="1:7" x14ac:dyDescent="0.25">
      <c r="A17">
        <v>3</v>
      </c>
      <c r="F17" t="s">
        <v>453</v>
      </c>
      <c r="G17" t="s">
        <v>365</v>
      </c>
    </row>
    <row r="18" spans="1:7" x14ac:dyDescent="0.25">
      <c r="A18">
        <v>5</v>
      </c>
      <c r="F18" t="s">
        <v>507</v>
      </c>
      <c r="G18" t="s">
        <v>508</v>
      </c>
    </row>
    <row r="19" spans="1:7" x14ac:dyDescent="0.25">
      <c r="A19">
        <v>5</v>
      </c>
      <c r="F19" t="s">
        <v>517</v>
      </c>
      <c r="G19" t="s">
        <v>518</v>
      </c>
    </row>
    <row r="20" spans="1:7" x14ac:dyDescent="0.25">
      <c r="A20">
        <v>5</v>
      </c>
      <c r="F20" t="s">
        <v>519</v>
      </c>
      <c r="G20" t="s">
        <v>365</v>
      </c>
    </row>
    <row r="21" spans="1:7" x14ac:dyDescent="0.25">
      <c r="A21">
        <v>4</v>
      </c>
      <c r="B21" t="s">
        <v>520</v>
      </c>
      <c r="C21" t="s">
        <v>521</v>
      </c>
      <c r="D21" t="s">
        <v>522</v>
      </c>
      <c r="E21" t="s">
        <v>205</v>
      </c>
      <c r="F21" s="18"/>
      <c r="G21" t="s">
        <v>523</v>
      </c>
    </row>
    <row r="22" spans="1:7" x14ac:dyDescent="0.25">
      <c r="A22">
        <v>4</v>
      </c>
      <c r="F22" t="s">
        <v>490</v>
      </c>
      <c r="G22" t="s">
        <v>491</v>
      </c>
    </row>
    <row r="23" spans="1:7" x14ac:dyDescent="0.25">
      <c r="A23">
        <v>4</v>
      </c>
      <c r="F23" t="s">
        <v>482</v>
      </c>
      <c r="G23" t="s">
        <v>483</v>
      </c>
    </row>
    <row r="24" spans="1:7" x14ac:dyDescent="0.25">
      <c r="A24">
        <v>4</v>
      </c>
      <c r="F24" t="s">
        <v>524</v>
      </c>
      <c r="G24" t="s">
        <v>525</v>
      </c>
    </row>
    <row r="25" spans="1:7" x14ac:dyDescent="0.25">
      <c r="A25">
        <v>4</v>
      </c>
      <c r="F25" t="s">
        <v>526</v>
      </c>
      <c r="G25" t="s">
        <v>469</v>
      </c>
    </row>
    <row r="26" spans="1:7" x14ac:dyDescent="0.25">
      <c r="A26">
        <v>4</v>
      </c>
      <c r="F26" t="s">
        <v>527</v>
      </c>
      <c r="G26" t="s">
        <v>365</v>
      </c>
    </row>
    <row r="27" spans="1:7" x14ac:dyDescent="0.25">
      <c r="A27">
        <v>4</v>
      </c>
      <c r="F27" t="s">
        <v>528</v>
      </c>
      <c r="G27" t="s">
        <v>529</v>
      </c>
    </row>
  </sheetData>
  <dataValidations count="2">
    <dataValidation type="list" allowBlank="1" showErrorMessage="1" sqref="E4:E20 E25:E197" xr:uid="{00000000-0002-0000-0C00-000000000000}">
      <formula1>Hidden_1_Tabla_5880294</formula1>
    </dataValidation>
    <dataValidation type="list" allowBlank="1" showErrorMessage="1" sqref="E21:E24" xr:uid="{A8195091-D216-4627-B71D-34A3C4F4D4E6}">
      <formula1>Hidden_525</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18"/>
  <sheetViews>
    <sheetView topLeftCell="A5" workbookViewId="0">
      <selection activeCell="A19" sqref="A19"/>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v>1</v>
      </c>
      <c r="F4" t="s">
        <v>375</v>
      </c>
      <c r="G4" t="s">
        <v>376</v>
      </c>
    </row>
    <row r="5" spans="1:7" x14ac:dyDescent="0.25">
      <c r="A5">
        <v>1</v>
      </c>
      <c r="F5" t="s">
        <v>363</v>
      </c>
      <c r="G5" t="s">
        <v>364</v>
      </c>
    </row>
    <row r="6" spans="1:7" x14ac:dyDescent="0.25">
      <c r="A6">
        <v>1</v>
      </c>
      <c r="F6" t="s">
        <v>377</v>
      </c>
      <c r="G6" t="s">
        <v>378</v>
      </c>
    </row>
    <row r="7" spans="1:7" x14ac:dyDescent="0.25">
      <c r="A7">
        <v>1</v>
      </c>
      <c r="F7" t="s">
        <v>379</v>
      </c>
      <c r="G7" t="s">
        <v>365</v>
      </c>
    </row>
    <row r="8" spans="1:7" x14ac:dyDescent="0.25">
      <c r="A8">
        <v>2</v>
      </c>
      <c r="B8" t="s">
        <v>420</v>
      </c>
      <c r="C8" t="s">
        <v>421</v>
      </c>
      <c r="D8" t="s">
        <v>422</v>
      </c>
      <c r="E8" t="s">
        <v>204</v>
      </c>
      <c r="F8" s="12"/>
      <c r="G8" t="s">
        <v>423</v>
      </c>
    </row>
    <row r="9" spans="1:7" x14ac:dyDescent="0.25">
      <c r="A9">
        <v>2</v>
      </c>
      <c r="B9" t="s">
        <v>408</v>
      </c>
      <c r="C9" t="s">
        <v>409</v>
      </c>
      <c r="D9" t="s">
        <v>410</v>
      </c>
      <c r="E9" t="s">
        <v>204</v>
      </c>
      <c r="G9" t="s">
        <v>411</v>
      </c>
    </row>
    <row r="10" spans="1:7" x14ac:dyDescent="0.25">
      <c r="A10">
        <v>2</v>
      </c>
      <c r="B10" t="s">
        <v>424</v>
      </c>
      <c r="C10" t="s">
        <v>425</v>
      </c>
      <c r="D10" t="s">
        <v>426</v>
      </c>
      <c r="E10" t="s">
        <v>205</v>
      </c>
      <c r="G10" t="s">
        <v>427</v>
      </c>
    </row>
    <row r="11" spans="1:7" x14ac:dyDescent="0.25">
      <c r="A11">
        <v>2</v>
      </c>
      <c r="F11" t="s">
        <v>428</v>
      </c>
      <c r="G11" t="s">
        <v>429</v>
      </c>
    </row>
    <row r="12" spans="1:7" x14ac:dyDescent="0.25">
      <c r="A12">
        <v>3</v>
      </c>
      <c r="F12" t="s">
        <v>451</v>
      </c>
      <c r="G12" t="s">
        <v>452</v>
      </c>
    </row>
    <row r="13" spans="1:7" x14ac:dyDescent="0.25">
      <c r="A13">
        <v>3</v>
      </c>
      <c r="F13" t="s">
        <v>361</v>
      </c>
      <c r="G13" t="s">
        <v>362</v>
      </c>
    </row>
    <row r="14" spans="1:7" x14ac:dyDescent="0.25">
      <c r="A14">
        <v>3</v>
      </c>
      <c r="F14" t="s">
        <v>363</v>
      </c>
      <c r="G14" t="s">
        <v>364</v>
      </c>
    </row>
    <row r="15" spans="1:7" x14ac:dyDescent="0.25">
      <c r="A15">
        <v>3</v>
      </c>
      <c r="F15" t="s">
        <v>453</v>
      </c>
      <c r="G15" t="s">
        <v>365</v>
      </c>
    </row>
    <row r="16" spans="1:7" x14ac:dyDescent="0.25">
      <c r="A16">
        <v>4</v>
      </c>
      <c r="F16" t="s">
        <v>507</v>
      </c>
      <c r="G16" t="s">
        <v>508</v>
      </c>
    </row>
    <row r="17" spans="1:7" x14ac:dyDescent="0.25">
      <c r="A17">
        <v>4</v>
      </c>
      <c r="F17" t="s">
        <v>517</v>
      </c>
      <c r="G17" t="s">
        <v>518</v>
      </c>
    </row>
    <row r="18" spans="1:7" x14ac:dyDescent="0.25">
      <c r="A18">
        <v>4</v>
      </c>
      <c r="F18" t="s">
        <v>519</v>
      </c>
      <c r="G18" t="s">
        <v>365</v>
      </c>
    </row>
  </sheetData>
  <dataValidations count="2">
    <dataValidation type="list" allowBlank="1" showErrorMessage="1" sqref="E4:E7 E12:E15 E19:E201" xr:uid="{00000000-0002-0000-0E00-000000000000}">
      <formula1>Hidden_1_Tabla_5880564</formula1>
    </dataValidation>
    <dataValidation type="list" allowBlank="1" showErrorMessage="1" sqref="E8:E11 E16:E18" xr:uid="{79EB410A-6534-4674-A16C-5D7A033D62DA}">
      <formula1>Hidden_1_Tabla_5880294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201"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7"/>
  <sheetViews>
    <sheetView topLeftCell="A3" workbookViewId="0">
      <selection activeCell="A4" sqref="A4:XFD7"/>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row r="4" spans="1:7" x14ac:dyDescent="0.25">
      <c r="A4">
        <v>1</v>
      </c>
      <c r="B4" s="19" t="s">
        <v>530</v>
      </c>
      <c r="C4" s="19" t="s">
        <v>531</v>
      </c>
      <c r="D4" s="19" t="s">
        <v>532</v>
      </c>
      <c r="E4" t="s">
        <v>204</v>
      </c>
      <c r="F4" s="19" t="s">
        <v>533</v>
      </c>
      <c r="G4" s="19" t="s">
        <v>534</v>
      </c>
    </row>
    <row r="5" spans="1:7" x14ac:dyDescent="0.25">
      <c r="A5">
        <v>1</v>
      </c>
      <c r="B5" s="19" t="s">
        <v>535</v>
      </c>
      <c r="C5" s="19" t="s">
        <v>536</v>
      </c>
      <c r="D5" s="19" t="s">
        <v>537</v>
      </c>
      <c r="E5" t="s">
        <v>205</v>
      </c>
      <c r="F5" s="19" t="s">
        <v>538</v>
      </c>
      <c r="G5" s="19" t="s">
        <v>539</v>
      </c>
    </row>
    <row r="6" spans="1:7" x14ac:dyDescent="0.25">
      <c r="A6">
        <v>1</v>
      </c>
      <c r="B6" s="19" t="s">
        <v>540</v>
      </c>
      <c r="C6" s="19" t="s">
        <v>456</v>
      </c>
      <c r="D6" s="19" t="s">
        <v>541</v>
      </c>
      <c r="E6" t="s">
        <v>204</v>
      </c>
      <c r="F6" s="19" t="s">
        <v>542</v>
      </c>
      <c r="G6" s="19" t="s">
        <v>543</v>
      </c>
    </row>
    <row r="7" spans="1:7" x14ac:dyDescent="0.25">
      <c r="A7">
        <v>1</v>
      </c>
      <c r="B7" s="19" t="s">
        <v>544</v>
      </c>
      <c r="C7" s="19" t="s">
        <v>545</v>
      </c>
      <c r="D7" s="19" t="s">
        <v>546</v>
      </c>
      <c r="E7" t="s">
        <v>204</v>
      </c>
      <c r="F7" t="s">
        <v>547</v>
      </c>
      <c r="G7" s="19" t="s">
        <v>548</v>
      </c>
    </row>
  </sheetData>
  <dataValidations count="1">
    <dataValidation type="list" allowBlank="1" showErrorMessage="1" sqref="E4:E201"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10"/>
  <sheetViews>
    <sheetView topLeftCell="A3" workbookViewId="0">
      <selection activeCell="A11" sqref="A11"/>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row r="4" spans="1:4" x14ac:dyDescent="0.25">
      <c r="A4">
        <v>1</v>
      </c>
      <c r="B4" t="s">
        <v>380</v>
      </c>
      <c r="C4" t="s">
        <v>381</v>
      </c>
      <c r="D4" t="s">
        <v>382</v>
      </c>
    </row>
    <row r="5" spans="1:4" x14ac:dyDescent="0.25">
      <c r="A5">
        <v>2</v>
      </c>
      <c r="B5" t="s">
        <v>454</v>
      </c>
      <c r="C5" t="s">
        <v>455</v>
      </c>
      <c r="D5" t="s">
        <v>456</v>
      </c>
    </row>
    <row r="6" spans="1:4" x14ac:dyDescent="0.25">
      <c r="A6">
        <v>2</v>
      </c>
      <c r="B6" t="s">
        <v>457</v>
      </c>
      <c r="C6" t="s">
        <v>458</v>
      </c>
      <c r="D6" t="s">
        <v>459</v>
      </c>
    </row>
    <row r="7" spans="1:4" x14ac:dyDescent="0.25">
      <c r="A7">
        <v>3</v>
      </c>
      <c r="B7" t="s">
        <v>552</v>
      </c>
      <c r="C7" t="s">
        <v>553</v>
      </c>
      <c r="D7" t="s">
        <v>554</v>
      </c>
    </row>
    <row r="8" spans="1:4" x14ac:dyDescent="0.25">
      <c r="A8">
        <v>4</v>
      </c>
      <c r="B8" t="s">
        <v>555</v>
      </c>
      <c r="C8" t="s">
        <v>556</v>
      </c>
      <c r="D8" t="s">
        <v>557</v>
      </c>
    </row>
    <row r="9" spans="1:4" x14ac:dyDescent="0.25">
      <c r="A9">
        <v>5</v>
      </c>
      <c r="B9" t="s">
        <v>558</v>
      </c>
      <c r="C9" t="s">
        <v>559</v>
      </c>
      <c r="D9" t="s">
        <v>560</v>
      </c>
    </row>
    <row r="10" spans="1:4" x14ac:dyDescent="0.25">
      <c r="A10">
        <v>6</v>
      </c>
      <c r="B10" t="s">
        <v>549</v>
      </c>
      <c r="C10" t="s">
        <v>550</v>
      </c>
      <c r="D10" t="s">
        <v>551</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9"/>
  <sheetViews>
    <sheetView topLeftCell="A3" workbookViewId="0">
      <selection activeCell="B10" sqref="B10"/>
    </sheetView>
  </sheetViews>
  <sheetFormatPr baseColWidth="10" defaultColWidth="9.140625" defaultRowHeight="15" x14ac:dyDescent="0.25"/>
  <cols>
    <col min="1" max="1" width="6"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v>
      </c>
      <c r="B4">
        <v>21601</v>
      </c>
    </row>
    <row r="5" spans="1:2" x14ac:dyDescent="0.25">
      <c r="A5">
        <v>1</v>
      </c>
      <c r="B5">
        <v>25201</v>
      </c>
    </row>
    <row r="6" spans="1:2" x14ac:dyDescent="0.25">
      <c r="A6">
        <v>2</v>
      </c>
      <c r="B6">
        <v>34101</v>
      </c>
    </row>
    <row r="7" spans="1:2" x14ac:dyDescent="0.25">
      <c r="A7">
        <v>3</v>
      </c>
      <c r="B7">
        <v>21101</v>
      </c>
    </row>
    <row r="8" spans="1:2" x14ac:dyDescent="0.25">
      <c r="A8">
        <v>4</v>
      </c>
      <c r="B8">
        <v>27201</v>
      </c>
    </row>
    <row r="9" spans="1:2" x14ac:dyDescent="0.25">
      <c r="A9">
        <v>5</v>
      </c>
      <c r="B9">
        <v>33604</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4"/>
  <sheetViews>
    <sheetView topLeftCell="A3" workbookViewId="0">
      <selection activeCell="E6" sqref="E6"/>
    </sheetView>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row r="4" spans="1:5" x14ac:dyDescent="0.25">
      <c r="A4">
        <v>1</v>
      </c>
      <c r="B4" t="s">
        <v>561</v>
      </c>
      <c r="C4" t="s">
        <v>562</v>
      </c>
      <c r="D4" s="3">
        <v>45897</v>
      </c>
      <c r="E4" s="4" t="s">
        <v>563</v>
      </c>
    </row>
  </sheetData>
  <hyperlinks>
    <hyperlink ref="E4" r:id="rId1" xr:uid="{B241A686-8679-47F1-BF0A-36AFE6A2F737}"/>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2025-09-24T20:33:48Z</dcterms:created>
  <dc:creator>Apache POI</dc:creator>
  <cp:lastModifiedBy>BAZAN VALDEZ ESTELA</cp:lastModifiedBy>
  <dcterms:modified xsi:type="dcterms:W3CDTF">2025-10-29T20:18:04Z</dcterms:modified>
</cp:coreProperties>
</file>